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Q9" i="46" l="1"/>
  <c r="Q8" i="46"/>
  <c r="C9" i="50"/>
  <c r="C8" i="50"/>
  <c r="P8" i="46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K4" i="18" l="1"/>
  <c r="K3" i="18" s="1"/>
  <c r="J4" i="18"/>
  <c r="J3" i="18" s="1"/>
  <c r="N4" i="18"/>
  <c r="N3" i="18" s="1"/>
  <c r="L4" i="18"/>
  <c r="L3" i="18" s="1"/>
  <c r="O4" i="18"/>
  <c r="O3" i="18" s="1"/>
  <c r="P4" i="18"/>
  <c r="P3" i="18" s="1"/>
  <c r="I4" i="18"/>
  <c r="I3" i="18" s="1"/>
  <c r="Q4" i="18"/>
  <c r="Q3" i="18" s="1"/>
  <c r="M4" i="18"/>
  <c r="M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C27" i="26"/>
  <c r="F29" i="26"/>
  <c r="Q28" i="26"/>
  <c r="P28" i="26"/>
  <c r="O28" i="26"/>
  <c r="N28" i="26"/>
  <c r="M28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Q26" i="22"/>
  <c r="M26" i="22"/>
  <c r="E26" i="22"/>
  <c r="I27" i="22"/>
  <c r="H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E19" i="10"/>
  <c r="C24" i="26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L38" i="14"/>
  <c r="L37" i="14" s="1"/>
  <c r="P38" i="14"/>
  <c r="P37" i="14" s="1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H37" i="14" l="1"/>
  <c r="C23" i="22"/>
  <c r="Q37" i="14"/>
  <c r="N32" i="14"/>
  <c r="N31" i="14" s="1"/>
  <c r="I37" i="14"/>
  <c r="E37" i="14"/>
  <c r="F32" i="14"/>
  <c r="M37" i="14"/>
  <c r="L32" i="14"/>
  <c r="O37" i="14"/>
  <c r="J37" i="14"/>
  <c r="F37" i="14"/>
  <c r="H32" i="14"/>
  <c r="L31" i="14"/>
  <c r="K37" i="14"/>
  <c r="G37" i="14"/>
  <c r="C37" i="14"/>
  <c r="N37" i="14"/>
  <c r="H31" i="14"/>
  <c r="P31" i="14"/>
  <c r="J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E80" i="52"/>
  <c r="P78" i="52"/>
  <c r="L73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B86" i="52"/>
  <c r="E86" i="52"/>
  <c r="L86" i="52"/>
  <c r="E87" i="52"/>
  <c r="F87" i="52"/>
  <c r="G87" i="52"/>
  <c r="H87" i="52"/>
  <c r="I87" i="52"/>
  <c r="K87" i="52"/>
  <c r="L87" i="52"/>
  <c r="M87" i="52"/>
  <c r="O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G89" i="52"/>
  <c r="H89" i="52"/>
  <c r="I89" i="52"/>
  <c r="J89" i="52"/>
  <c r="K89" i="52"/>
  <c r="L89" i="52"/>
  <c r="M89" i="52"/>
  <c r="O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E77" i="52"/>
  <c r="H78" i="52"/>
  <c r="J79" i="52"/>
  <c r="J83" i="52"/>
  <c r="H84" i="52"/>
  <c r="H86" i="52"/>
  <c r="P86" i="52"/>
  <c r="J87" i="52"/>
  <c r="B88" i="52"/>
  <c r="P88" i="52"/>
  <c r="N89" i="52"/>
  <c r="F91" i="52"/>
  <c r="J91" i="52"/>
  <c r="N91" i="52"/>
  <c r="B95" i="52"/>
  <c r="A3" i="51"/>
  <c r="E73" i="51"/>
  <c r="F73" i="51"/>
  <c r="I73" i="51"/>
  <c r="J88" i="51"/>
  <c r="N77" i="51"/>
  <c r="Q82" i="51"/>
  <c r="N73" i="51"/>
  <c r="Q73" i="51"/>
  <c r="B74" i="51"/>
  <c r="C74" i="51"/>
  <c r="F97" i="52"/>
  <c r="B75" i="51"/>
  <c r="E75" i="51"/>
  <c r="G75" i="51"/>
  <c r="O98" i="51"/>
  <c r="Q75" i="51"/>
  <c r="F77" i="51"/>
  <c r="I77" i="51"/>
  <c r="O100" i="51"/>
  <c r="E79" i="51"/>
  <c r="F79" i="51"/>
  <c r="H102" i="51"/>
  <c r="I79" i="51"/>
  <c r="J79" i="51"/>
  <c r="L102" i="51"/>
  <c r="M79" i="51"/>
  <c r="N79" i="51"/>
  <c r="O79" i="51"/>
  <c r="Q79" i="51"/>
  <c r="L81" i="51"/>
  <c r="M81" i="51"/>
  <c r="B103" i="53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C84" i="51"/>
  <c r="D84" i="51"/>
  <c r="E84" i="51"/>
  <c r="F84" i="51"/>
  <c r="G84" i="51"/>
  <c r="I84" i="51"/>
  <c r="J84" i="51"/>
  <c r="M84" i="51"/>
  <c r="O84" i="51"/>
  <c r="C85" i="51"/>
  <c r="D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7" i="51"/>
  <c r="L87" i="51"/>
  <c r="M87" i="51"/>
  <c r="C88" i="51"/>
  <c r="D88" i="51"/>
  <c r="E88" i="51"/>
  <c r="F88" i="51"/>
  <c r="G88" i="51"/>
  <c r="I88" i="51"/>
  <c r="J89" i="51"/>
  <c r="L89" i="51"/>
  <c r="M89" i="51"/>
  <c r="N89" i="51"/>
  <c r="B105" i="52"/>
  <c r="E90" i="51"/>
  <c r="F90" i="51"/>
  <c r="G90" i="51"/>
  <c r="I105" i="52"/>
  <c r="B91" i="51"/>
  <c r="C91" i="51"/>
  <c r="Q91" i="51"/>
  <c r="A70" i="51"/>
  <c r="B73" i="51"/>
  <c r="F74" i="51"/>
  <c r="F75" i="51"/>
  <c r="I75" i="51"/>
  <c r="J75" i="51"/>
  <c r="K75" i="51"/>
  <c r="N75" i="51"/>
  <c r="B76" i="51"/>
  <c r="F76" i="51"/>
  <c r="J76" i="51"/>
  <c r="M76" i="51"/>
  <c r="N76" i="51"/>
  <c r="B77" i="51"/>
  <c r="E77" i="51"/>
  <c r="B79" i="51"/>
  <c r="B80" i="51"/>
  <c r="C80" i="51"/>
  <c r="F80" i="51"/>
  <c r="J80" i="51"/>
  <c r="N80" i="51"/>
  <c r="B81" i="51"/>
  <c r="C81" i="51"/>
  <c r="F81" i="51"/>
  <c r="J81" i="51"/>
  <c r="N81" i="51"/>
  <c r="B83" i="51"/>
  <c r="B84" i="51"/>
  <c r="N84" i="51"/>
  <c r="B85" i="51"/>
  <c r="E85" i="51"/>
  <c r="F85" i="51"/>
  <c r="J85" i="51"/>
  <c r="B87" i="51"/>
  <c r="F87" i="51"/>
  <c r="J87" i="51"/>
  <c r="N87" i="51"/>
  <c r="B88" i="51"/>
  <c r="B89" i="51"/>
  <c r="C89" i="51"/>
  <c r="B90" i="51"/>
  <c r="E91" i="51"/>
  <c r="F91" i="51"/>
  <c r="I91" i="51"/>
  <c r="J91" i="51"/>
  <c r="M91" i="51"/>
  <c r="N91" i="51"/>
  <c r="A93" i="51"/>
  <c r="K96" i="51"/>
  <c r="O97" i="51"/>
  <c r="K99" i="51"/>
  <c r="C102" i="51"/>
  <c r="F101" i="51"/>
  <c r="G101" i="51"/>
  <c r="K100" i="51"/>
  <c r="L105" i="51"/>
  <c r="N101" i="51"/>
  <c r="B37" i="50"/>
  <c r="E37" i="50"/>
  <c r="F34" i="50"/>
  <c r="H34" i="50"/>
  <c r="M37" i="50"/>
  <c r="O35" i="50"/>
  <c r="C35" i="50"/>
  <c r="H35" i="50"/>
  <c r="I35" i="50"/>
  <c r="K36" i="50"/>
  <c r="H57" i="49"/>
  <c r="K57" i="49"/>
  <c r="M56" i="49"/>
  <c r="B52" i="49"/>
  <c r="D52" i="49"/>
  <c r="G52" i="49"/>
  <c r="I52" i="49"/>
  <c r="J52" i="49"/>
  <c r="N52" i="49"/>
  <c r="O52" i="49"/>
  <c r="P52" i="49"/>
  <c r="Q52" i="49"/>
  <c r="B53" i="49"/>
  <c r="D53" i="49"/>
  <c r="E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M71" i="49"/>
  <c r="N54" i="49"/>
  <c r="Q54" i="49"/>
  <c r="C72" i="49"/>
  <c r="D72" i="49"/>
  <c r="E72" i="49"/>
  <c r="F55" i="49"/>
  <c r="G55" i="49"/>
  <c r="I55" i="49"/>
  <c r="J55" i="49"/>
  <c r="O55" i="49"/>
  <c r="P55" i="49"/>
  <c r="Q55" i="49"/>
  <c r="F56" i="49"/>
  <c r="H56" i="49"/>
  <c r="I56" i="49"/>
  <c r="K56" i="49"/>
  <c r="C57" i="49"/>
  <c r="D57" i="49"/>
  <c r="E57" i="49"/>
  <c r="O57" i="49"/>
  <c r="P57" i="49"/>
  <c r="B58" i="49"/>
  <c r="C75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E62" i="49"/>
  <c r="F62" i="49"/>
  <c r="G62" i="49"/>
  <c r="I62" i="49"/>
  <c r="J62" i="49"/>
  <c r="K62" i="49"/>
  <c r="N62" i="49"/>
  <c r="O62" i="49"/>
  <c r="P62" i="49"/>
  <c r="Q62" i="49"/>
  <c r="B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E77" i="49"/>
  <c r="H77" i="49"/>
  <c r="K77" i="49"/>
  <c r="L64" i="49"/>
  <c r="M77" i="49"/>
  <c r="P77" i="49"/>
  <c r="C52" i="49"/>
  <c r="E52" i="49"/>
  <c r="H52" i="49"/>
  <c r="K52" i="49"/>
  <c r="L52" i="49"/>
  <c r="M52" i="49"/>
  <c r="C54" i="49"/>
  <c r="L54" i="49"/>
  <c r="M54" i="49"/>
  <c r="P54" i="49"/>
  <c r="E55" i="49"/>
  <c r="H55" i="49"/>
  <c r="K55" i="49"/>
  <c r="L55" i="49"/>
  <c r="M55" i="49"/>
  <c r="C56" i="49"/>
  <c r="D56" i="49"/>
  <c r="E56" i="49"/>
  <c r="C58" i="49"/>
  <c r="D58" i="49"/>
  <c r="E58" i="49"/>
  <c r="M58" i="49"/>
  <c r="P58" i="49"/>
  <c r="E59" i="49"/>
  <c r="K59" i="49"/>
  <c r="L59" i="49"/>
  <c r="M59" i="49"/>
  <c r="D60" i="49"/>
  <c r="E60" i="49"/>
  <c r="C61" i="49"/>
  <c r="H61" i="49"/>
  <c r="K61" i="49"/>
  <c r="H62" i="49"/>
  <c r="L62" i="49"/>
  <c r="M62" i="49"/>
  <c r="C63" i="49"/>
  <c r="D63" i="49"/>
  <c r="E63" i="49"/>
  <c r="P63" i="49"/>
  <c r="C64" i="49"/>
  <c r="D64" i="49"/>
  <c r="E64" i="49"/>
  <c r="K64" i="49"/>
  <c r="P64" i="49"/>
  <c r="K68" i="49"/>
  <c r="C69" i="49"/>
  <c r="D69" i="49"/>
  <c r="E69" i="49"/>
  <c r="G69" i="49"/>
  <c r="H69" i="49"/>
  <c r="I69" i="49"/>
  <c r="J69" i="49"/>
  <c r="K69" i="49"/>
  <c r="L69" i="49"/>
  <c r="M69" i="49"/>
  <c r="N69" i="49"/>
  <c r="Q69" i="49"/>
  <c r="B70" i="49"/>
  <c r="D70" i="49"/>
  <c r="E70" i="49"/>
  <c r="H70" i="49"/>
  <c r="M70" i="49"/>
  <c r="N70" i="49"/>
  <c r="O70" i="49"/>
  <c r="P70" i="49"/>
  <c r="Q70" i="49"/>
  <c r="C71" i="49"/>
  <c r="D71" i="49"/>
  <c r="E71" i="49"/>
  <c r="F71" i="49"/>
  <c r="N71" i="49"/>
  <c r="P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F75" i="49"/>
  <c r="D77" i="49"/>
  <c r="D52" i="48"/>
  <c r="G52" i="48"/>
  <c r="H52" i="48"/>
  <c r="K68" i="48"/>
  <c r="M68" i="48"/>
  <c r="N36" i="46"/>
  <c r="O68" i="48"/>
  <c r="K69" i="48"/>
  <c r="Q52" i="48"/>
  <c r="C53" i="48"/>
  <c r="D53" i="48"/>
  <c r="G53" i="48"/>
  <c r="H53" i="48"/>
  <c r="D54" i="48"/>
  <c r="E71" i="48"/>
  <c r="F54" i="48"/>
  <c r="G71" i="48"/>
  <c r="H54" i="48"/>
  <c r="I54" i="48"/>
  <c r="K54" i="48"/>
  <c r="L54" i="48"/>
  <c r="M71" i="48"/>
  <c r="O54" i="48"/>
  <c r="B56" i="48"/>
  <c r="G56" i="48"/>
  <c r="H56" i="48"/>
  <c r="K57" i="48"/>
  <c r="L57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C60" i="48"/>
  <c r="D60" i="48"/>
  <c r="E60" i="48"/>
  <c r="F60" i="48"/>
  <c r="G60" i="48"/>
  <c r="H60" i="48"/>
  <c r="D61" i="48"/>
  <c r="H61" i="48"/>
  <c r="B62" i="48"/>
  <c r="K62" i="48"/>
  <c r="L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G57" i="48"/>
  <c r="H57" i="48"/>
  <c r="I57" i="48"/>
  <c r="O57" i="48"/>
  <c r="Q57" i="48"/>
  <c r="D58" i="48"/>
  <c r="Q58" i="48"/>
  <c r="Q60" i="48"/>
  <c r="I61" i="48"/>
  <c r="L61" i="48"/>
  <c r="Q61" i="48"/>
  <c r="H62" i="48"/>
  <c r="I62" i="48"/>
  <c r="I63" i="48"/>
  <c r="L63" i="48"/>
  <c r="P63" i="48"/>
  <c r="I64" i="48"/>
  <c r="Q64" i="48"/>
  <c r="E77" i="48"/>
  <c r="A3" i="47"/>
  <c r="C59" i="47"/>
  <c r="F60" i="47"/>
  <c r="G60" i="47"/>
  <c r="I60" i="47"/>
  <c r="E52" i="47"/>
  <c r="F69" i="48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F55" i="47"/>
  <c r="G72" i="48"/>
  <c r="M55" i="47"/>
  <c r="N55" i="47"/>
  <c r="O55" i="47"/>
  <c r="P72" i="47"/>
  <c r="Q72" i="48"/>
  <c r="D73" i="47"/>
  <c r="M56" i="47"/>
  <c r="O56" i="47"/>
  <c r="B74" i="47"/>
  <c r="F57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F59" i="47"/>
  <c r="G59" i="47"/>
  <c r="J76" i="47"/>
  <c r="K59" i="47"/>
  <c r="L76" i="49"/>
  <c r="M59" i="47"/>
  <c r="O59" i="47"/>
  <c r="Q76" i="48"/>
  <c r="L60" i="47"/>
  <c r="M60" i="47"/>
  <c r="N60" i="47"/>
  <c r="P60" i="47"/>
  <c r="K61" i="47"/>
  <c r="L61" i="47"/>
  <c r="M61" i="47"/>
  <c r="N61" i="47"/>
  <c r="O61" i="47"/>
  <c r="P61" i="47"/>
  <c r="E62" i="47"/>
  <c r="F62" i="47"/>
  <c r="G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G64" i="47"/>
  <c r="I64" i="47"/>
  <c r="J77" i="47"/>
  <c r="Q64" i="47"/>
  <c r="A49" i="47"/>
  <c r="G52" i="47"/>
  <c r="I52" i="47"/>
  <c r="K52" i="47"/>
  <c r="E53" i="47"/>
  <c r="F53" i="47"/>
  <c r="G53" i="47"/>
  <c r="K53" i="47"/>
  <c r="O53" i="47"/>
  <c r="K55" i="47"/>
  <c r="F56" i="47"/>
  <c r="I56" i="47"/>
  <c r="K56" i="47"/>
  <c r="K58" i="47"/>
  <c r="M58" i="47"/>
  <c r="O58" i="47"/>
  <c r="K60" i="47"/>
  <c r="O60" i="47"/>
  <c r="K62" i="47"/>
  <c r="M62" i="47"/>
  <c r="O62" i="47"/>
  <c r="C63" i="47"/>
  <c r="F63" i="47"/>
  <c r="G63" i="47"/>
  <c r="F64" i="47"/>
  <c r="K64" i="47"/>
  <c r="M64" i="47"/>
  <c r="N64" i="47"/>
  <c r="O64" i="47"/>
  <c r="A66" i="47"/>
  <c r="B72" i="47"/>
  <c r="J73" i="47"/>
  <c r="N77" i="47"/>
  <c r="H34" i="46"/>
  <c r="I34" i="46"/>
  <c r="J34" i="46"/>
  <c r="L34" i="46"/>
  <c r="E72" i="47"/>
  <c r="H70" i="47"/>
  <c r="O36" i="46"/>
  <c r="B37" i="46"/>
  <c r="P34" i="46"/>
  <c r="J37" i="46"/>
  <c r="L37" i="46"/>
  <c r="K34" i="46"/>
  <c r="H35" i="46"/>
  <c r="J35" i="46"/>
  <c r="L35" i="46"/>
  <c r="B36" i="46"/>
  <c r="D36" i="46"/>
  <c r="F36" i="46"/>
  <c r="H36" i="46"/>
  <c r="J36" i="46"/>
  <c r="L36" i="46"/>
  <c r="H37" i="46"/>
  <c r="C67" i="45"/>
  <c r="D67" i="45"/>
  <c r="O72" i="45"/>
  <c r="P68" i="45"/>
  <c r="Q72" i="45"/>
  <c r="I81" i="45"/>
  <c r="K81" i="45"/>
  <c r="L81" i="45"/>
  <c r="G64" i="45"/>
  <c r="L64" i="45"/>
  <c r="M64" i="45"/>
  <c r="E83" i="45"/>
  <c r="Q65" i="45"/>
  <c r="B84" i="45"/>
  <c r="C84" i="45"/>
  <c r="D84" i="45"/>
  <c r="E66" i="45"/>
  <c r="F84" i="45"/>
  <c r="G84" i="45"/>
  <c r="H66" i="45"/>
  <c r="I66" i="45"/>
  <c r="Q84" i="45"/>
  <c r="H67" i="45"/>
  <c r="K67" i="45"/>
  <c r="Q67" i="45"/>
  <c r="E68" i="45"/>
  <c r="B69" i="45"/>
  <c r="D69" i="45"/>
  <c r="H69" i="45"/>
  <c r="L69" i="45"/>
  <c r="O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B71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B74" i="45"/>
  <c r="C74" i="45"/>
  <c r="D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F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I67" i="45"/>
  <c r="J67" i="45"/>
  <c r="L67" i="45"/>
  <c r="M67" i="45"/>
  <c r="N67" i="45"/>
  <c r="O67" i="45"/>
  <c r="F68" i="45"/>
  <c r="H68" i="45"/>
  <c r="I68" i="45"/>
  <c r="Q68" i="45"/>
  <c r="C69" i="45"/>
  <c r="E69" i="45"/>
  <c r="F69" i="45"/>
  <c r="I69" i="45"/>
  <c r="J69" i="45"/>
  <c r="K69" i="45"/>
  <c r="M69" i="45"/>
  <c r="N69" i="45"/>
  <c r="B70" i="45"/>
  <c r="C70" i="45"/>
  <c r="Q70" i="45"/>
  <c r="E71" i="45"/>
  <c r="F71" i="45"/>
  <c r="I71" i="45"/>
  <c r="F72" i="45"/>
  <c r="E73" i="45"/>
  <c r="F73" i="45"/>
  <c r="I73" i="45"/>
  <c r="M73" i="45"/>
  <c r="N73" i="45"/>
  <c r="E74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Q81" i="45"/>
  <c r="B82" i="45"/>
  <c r="D82" i="45"/>
  <c r="E82" i="45"/>
  <c r="F82" i="45"/>
  <c r="G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N83" i="45"/>
  <c r="B88" i="45"/>
  <c r="C88" i="45"/>
  <c r="E88" i="45"/>
  <c r="F88" i="45"/>
  <c r="G88" i="45"/>
  <c r="I88" i="45"/>
  <c r="J88" i="45"/>
  <c r="K88" i="45"/>
  <c r="M88" i="45"/>
  <c r="N88" i="45"/>
  <c r="O88" i="45"/>
  <c r="Q88" i="45"/>
  <c r="G89" i="45"/>
  <c r="B68" i="44"/>
  <c r="I36" i="42"/>
  <c r="M36" i="42"/>
  <c r="P63" i="44"/>
  <c r="G63" i="44"/>
  <c r="J63" i="44"/>
  <c r="F64" i="44"/>
  <c r="G64" i="44"/>
  <c r="H64" i="44"/>
  <c r="J64" i="44"/>
  <c r="K64" i="44"/>
  <c r="L64" i="44"/>
  <c r="O65" i="44"/>
  <c r="Q65" i="44"/>
  <c r="D66" i="44"/>
  <c r="E66" i="44"/>
  <c r="F66" i="44"/>
  <c r="G66" i="44"/>
  <c r="H66" i="44"/>
  <c r="J67" i="44"/>
  <c r="N67" i="44"/>
  <c r="P67" i="44"/>
  <c r="Q67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E70" i="44"/>
  <c r="F70" i="44"/>
  <c r="G70" i="44"/>
  <c r="H70" i="44"/>
  <c r="Q70" i="44"/>
  <c r="B71" i="44"/>
  <c r="C71" i="44"/>
  <c r="J71" i="44"/>
  <c r="M71" i="44"/>
  <c r="Q71" i="44"/>
  <c r="D72" i="44"/>
  <c r="J72" i="44"/>
  <c r="K72" i="44"/>
  <c r="G73" i="44"/>
  <c r="H73" i="44"/>
  <c r="J73" i="44"/>
  <c r="M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Q76" i="44"/>
  <c r="D63" i="44"/>
  <c r="L63" i="44"/>
  <c r="D64" i="44"/>
  <c r="D65" i="44"/>
  <c r="H65" i="44"/>
  <c r="J65" i="44"/>
  <c r="K65" i="44"/>
  <c r="L65" i="44"/>
  <c r="N65" i="44"/>
  <c r="P65" i="44"/>
  <c r="B66" i="44"/>
  <c r="D68" i="44"/>
  <c r="G68" i="44"/>
  <c r="H68" i="44"/>
  <c r="J68" i="44"/>
  <c r="L68" i="44"/>
  <c r="D70" i="44"/>
  <c r="D71" i="44"/>
  <c r="G71" i="44"/>
  <c r="H72" i="44"/>
  <c r="L72" i="44"/>
  <c r="N72" i="44"/>
  <c r="P72" i="44"/>
  <c r="B73" i="44"/>
  <c r="C73" i="44"/>
  <c r="D73" i="44"/>
  <c r="F73" i="44"/>
  <c r="L75" i="44"/>
  <c r="O75" i="44"/>
  <c r="P75" i="44"/>
  <c r="B76" i="44"/>
  <c r="M81" i="44"/>
  <c r="E83" i="44"/>
  <c r="E85" i="44"/>
  <c r="A3" i="43"/>
  <c r="E80" i="45"/>
  <c r="I80" i="45"/>
  <c r="M80" i="45"/>
  <c r="Q80" i="45"/>
  <c r="B63" i="43"/>
  <c r="F63" i="43"/>
  <c r="G81" i="44"/>
  <c r="B64" i="43"/>
  <c r="E64" i="43"/>
  <c r="F64" i="43"/>
  <c r="I64" i="43"/>
  <c r="N64" i="43"/>
  <c r="B65" i="43"/>
  <c r="E65" i="43"/>
  <c r="F65" i="43"/>
  <c r="G83" i="44"/>
  <c r="M83" i="44"/>
  <c r="B66" i="43"/>
  <c r="C84" i="44"/>
  <c r="E66" i="43"/>
  <c r="F66" i="43"/>
  <c r="G84" i="44"/>
  <c r="H66" i="43"/>
  <c r="I66" i="43"/>
  <c r="O84" i="44"/>
  <c r="D85" i="44"/>
  <c r="G67" i="43"/>
  <c r="K85" i="44"/>
  <c r="L85" i="44"/>
  <c r="N85" i="44"/>
  <c r="O85" i="44"/>
  <c r="C86" i="44"/>
  <c r="D86" i="44"/>
  <c r="E86" i="44"/>
  <c r="G86" i="44"/>
  <c r="O86" i="44"/>
  <c r="P86" i="44"/>
  <c r="L87" i="44"/>
  <c r="B70" i="43"/>
  <c r="D88" i="43"/>
  <c r="F70" i="43"/>
  <c r="H70" i="43"/>
  <c r="J70" i="43"/>
  <c r="L88" i="43"/>
  <c r="O88" i="44"/>
  <c r="D89" i="44"/>
  <c r="L89" i="44"/>
  <c r="B72" i="43"/>
  <c r="E72" i="43"/>
  <c r="F72" i="43"/>
  <c r="G72" i="43"/>
  <c r="B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C75" i="43"/>
  <c r="D75" i="43"/>
  <c r="E75" i="43"/>
  <c r="F75" i="43"/>
  <c r="G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G68" i="43"/>
  <c r="K68" i="43"/>
  <c r="O68" i="43"/>
  <c r="C69" i="43"/>
  <c r="C71" i="43"/>
  <c r="G71" i="43"/>
  <c r="C72" i="43"/>
  <c r="C73" i="43"/>
  <c r="K75" i="43"/>
  <c r="A78" i="43"/>
  <c r="L84" i="43"/>
  <c r="L85" i="43"/>
  <c r="D89" i="43"/>
  <c r="G36" i="42"/>
  <c r="H81" i="43"/>
  <c r="C37" i="42"/>
  <c r="F37" i="42"/>
  <c r="G37" i="42"/>
  <c r="G177" i="6" s="1"/>
  <c r="B34" i="42"/>
  <c r="C34" i="42"/>
  <c r="Q35" i="42"/>
  <c r="K36" i="42"/>
  <c r="G56" i="41"/>
  <c r="J65" i="41"/>
  <c r="K65" i="41"/>
  <c r="L65" i="41"/>
  <c r="N65" i="41"/>
  <c r="P55" i="41"/>
  <c r="B51" i="41"/>
  <c r="D72" i="41"/>
  <c r="E51" i="41"/>
  <c r="I51" i="41"/>
  <c r="J72" i="41"/>
  <c r="K72" i="41"/>
  <c r="L72" i="41"/>
  <c r="N72" i="41"/>
  <c r="O72" i="41"/>
  <c r="P72" i="41"/>
  <c r="B73" i="41"/>
  <c r="C73" i="41"/>
  <c r="F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B75" i="41"/>
  <c r="E54" i="41"/>
  <c r="H54" i="41"/>
  <c r="I54" i="41"/>
  <c r="L54" i="41"/>
  <c r="M54" i="41"/>
  <c r="N54" i="41"/>
  <c r="P54" i="41"/>
  <c r="Q54" i="41"/>
  <c r="C55" i="41"/>
  <c r="D55" i="41"/>
  <c r="P56" i="41"/>
  <c r="Q56" i="41"/>
  <c r="B57" i="41"/>
  <c r="C57" i="41"/>
  <c r="D57" i="41"/>
  <c r="G57" i="41"/>
  <c r="B58" i="41"/>
  <c r="C58" i="41"/>
  <c r="E58" i="41"/>
  <c r="I58" i="41"/>
  <c r="J58" i="41"/>
  <c r="M58" i="41"/>
  <c r="N58" i="41"/>
  <c r="O58" i="41"/>
  <c r="P58" i="41"/>
  <c r="Q58" i="41"/>
  <c r="H59" i="41"/>
  <c r="J59" i="41"/>
  <c r="K59" i="41"/>
  <c r="L59" i="41"/>
  <c r="P60" i="41"/>
  <c r="Q60" i="41"/>
  <c r="B61" i="41"/>
  <c r="C61" i="41"/>
  <c r="D61" i="41"/>
  <c r="E61" i="41"/>
  <c r="F61" i="41"/>
  <c r="G61" i="41"/>
  <c r="H61" i="41"/>
  <c r="I61" i="41"/>
  <c r="M61" i="41"/>
  <c r="Q61" i="41"/>
  <c r="B62" i="41"/>
  <c r="E62" i="41"/>
  <c r="F62" i="41"/>
  <c r="G62" i="41"/>
  <c r="H62" i="41"/>
  <c r="I62" i="41"/>
  <c r="J62" i="41"/>
  <c r="K62" i="41"/>
  <c r="L62" i="41"/>
  <c r="M62" i="41"/>
  <c r="N62" i="41"/>
  <c r="P62" i="41"/>
  <c r="Q62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C65" i="41"/>
  <c r="D65" i="41"/>
  <c r="G65" i="41"/>
  <c r="Q65" i="41"/>
  <c r="E66" i="41"/>
  <c r="F81" i="41"/>
  <c r="H81" i="41"/>
  <c r="I66" i="41"/>
  <c r="M66" i="41"/>
  <c r="Q66" i="41"/>
  <c r="B67" i="41"/>
  <c r="C67" i="41"/>
  <c r="D82" i="41"/>
  <c r="E67" i="41"/>
  <c r="F67" i="41"/>
  <c r="H67" i="41"/>
  <c r="I67" i="41"/>
  <c r="M67" i="41"/>
  <c r="Q67" i="41"/>
  <c r="D51" i="41"/>
  <c r="F51" i="41"/>
  <c r="G51" i="41"/>
  <c r="H51" i="41"/>
  <c r="J51" i="41"/>
  <c r="K51" i="41"/>
  <c r="L51" i="41"/>
  <c r="O51" i="41"/>
  <c r="P51" i="41"/>
  <c r="C52" i="41"/>
  <c r="D52" i="41"/>
  <c r="F52" i="41"/>
  <c r="G52" i="41"/>
  <c r="B53" i="41"/>
  <c r="P53" i="41"/>
  <c r="B54" i="41"/>
  <c r="C54" i="41"/>
  <c r="D54" i="41"/>
  <c r="F54" i="41"/>
  <c r="G54" i="41"/>
  <c r="J54" i="41"/>
  <c r="O54" i="41"/>
  <c r="C56" i="41"/>
  <c r="D56" i="41"/>
  <c r="D58" i="41"/>
  <c r="F58" i="41"/>
  <c r="G58" i="41"/>
  <c r="H58" i="41"/>
  <c r="K58" i="41"/>
  <c r="L58" i="41"/>
  <c r="B59" i="41"/>
  <c r="C59" i="41"/>
  <c r="D59" i="41"/>
  <c r="G59" i="41"/>
  <c r="C60" i="41"/>
  <c r="D60" i="41"/>
  <c r="H60" i="41"/>
  <c r="K60" i="41"/>
  <c r="J61" i="41"/>
  <c r="K61" i="41"/>
  <c r="L61" i="41"/>
  <c r="N61" i="41"/>
  <c r="O61" i="41"/>
  <c r="P61" i="41"/>
  <c r="C62" i="41"/>
  <c r="D62" i="41"/>
  <c r="O62" i="41"/>
  <c r="D63" i="41"/>
  <c r="G63" i="41"/>
  <c r="H63" i="41"/>
  <c r="J63" i="41"/>
  <c r="K63" i="41"/>
  <c r="L63" i="41"/>
  <c r="C64" i="41"/>
  <c r="D64" i="41"/>
  <c r="O65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H72" i="41"/>
  <c r="I72" i="41"/>
  <c r="D73" i="41"/>
  <c r="G73" i="41"/>
  <c r="H73" i="41"/>
  <c r="I73" i="41"/>
  <c r="J73" i="41"/>
  <c r="K73" i="41"/>
  <c r="L73" i="41"/>
  <c r="M73" i="41"/>
  <c r="N73" i="41"/>
  <c r="P73" i="41"/>
  <c r="Q73" i="41"/>
  <c r="B74" i="41"/>
  <c r="C74" i="41"/>
  <c r="D74" i="41"/>
  <c r="P74" i="41"/>
  <c r="C75" i="41"/>
  <c r="D75" i="41"/>
  <c r="E75" i="41"/>
  <c r="F75" i="41"/>
  <c r="G75" i="41"/>
  <c r="I75" i="41"/>
  <c r="J75" i="41"/>
  <c r="L75" i="41"/>
  <c r="M75" i="41"/>
  <c r="N75" i="41"/>
  <c r="O75" i="41"/>
  <c r="P75" i="41"/>
  <c r="Q75" i="41"/>
  <c r="B81" i="41"/>
  <c r="C81" i="41"/>
  <c r="D81" i="41"/>
  <c r="G81" i="41"/>
  <c r="J82" i="41"/>
  <c r="K82" i="41"/>
  <c r="L82" i="41"/>
  <c r="N82" i="41"/>
  <c r="O82" i="41"/>
  <c r="P82" i="41"/>
  <c r="B36" i="38"/>
  <c r="D64" i="40"/>
  <c r="G54" i="40"/>
  <c r="H66" i="40"/>
  <c r="J36" i="38"/>
  <c r="L57" i="40"/>
  <c r="N51" i="40"/>
  <c r="O51" i="40"/>
  <c r="P51" i="40"/>
  <c r="D52" i="40"/>
  <c r="E52" i="40"/>
  <c r="Q52" i="40"/>
  <c r="B53" i="40"/>
  <c r="E53" i="40"/>
  <c r="F53" i="40"/>
  <c r="G53" i="40"/>
  <c r="H53" i="40"/>
  <c r="I53" i="40"/>
  <c r="J53" i="40"/>
  <c r="K53" i="40"/>
  <c r="L53" i="40"/>
  <c r="N54" i="40"/>
  <c r="O54" i="40"/>
  <c r="P54" i="40"/>
  <c r="Q54" i="40"/>
  <c r="D55" i="40"/>
  <c r="M56" i="40"/>
  <c r="O56" i="40"/>
  <c r="P56" i="40"/>
  <c r="Q56" i="40"/>
  <c r="E57" i="40"/>
  <c r="P57" i="40"/>
  <c r="Q57" i="40"/>
  <c r="B58" i="40"/>
  <c r="E58" i="40"/>
  <c r="F59" i="40"/>
  <c r="I59" i="40"/>
  <c r="J59" i="40"/>
  <c r="K59" i="40"/>
  <c r="L59" i="40"/>
  <c r="M59" i="40"/>
  <c r="N59" i="40"/>
  <c r="Q59" i="40"/>
  <c r="O60" i="40"/>
  <c r="P60" i="40"/>
  <c r="E61" i="40"/>
  <c r="N61" i="40"/>
  <c r="B62" i="40"/>
  <c r="C62" i="40"/>
  <c r="D62" i="40"/>
  <c r="E62" i="40"/>
  <c r="F62" i="40"/>
  <c r="G62" i="40"/>
  <c r="H62" i="40"/>
  <c r="I62" i="40"/>
  <c r="J62" i="40"/>
  <c r="K62" i="40"/>
  <c r="L62" i="40"/>
  <c r="N62" i="40"/>
  <c r="Q62" i="40"/>
  <c r="N63" i="40"/>
  <c r="O63" i="40"/>
  <c r="P63" i="40"/>
  <c r="Q63" i="40"/>
  <c r="N64" i="40"/>
  <c r="P64" i="40"/>
  <c r="Q64" i="40"/>
  <c r="E65" i="40"/>
  <c r="N65" i="40"/>
  <c r="O65" i="40"/>
  <c r="P65" i="40"/>
  <c r="M66" i="40"/>
  <c r="O66" i="40"/>
  <c r="P66" i="40"/>
  <c r="Q66" i="40"/>
  <c r="C67" i="40"/>
  <c r="D67" i="40"/>
  <c r="N67" i="40"/>
  <c r="O67" i="40"/>
  <c r="P67" i="40"/>
  <c r="Q67" i="40"/>
  <c r="C51" i="40"/>
  <c r="I52" i="40"/>
  <c r="K52" i="40"/>
  <c r="L52" i="40"/>
  <c r="M52" i="40"/>
  <c r="O52" i="40"/>
  <c r="P52" i="40"/>
  <c r="M53" i="40"/>
  <c r="O53" i="40"/>
  <c r="P53" i="40"/>
  <c r="E55" i="40"/>
  <c r="G55" i="40"/>
  <c r="H55" i="40"/>
  <c r="O55" i="40"/>
  <c r="P55" i="40"/>
  <c r="O57" i="40"/>
  <c r="M58" i="40"/>
  <c r="O58" i="40"/>
  <c r="P58" i="40"/>
  <c r="D59" i="40"/>
  <c r="E59" i="40"/>
  <c r="G59" i="40"/>
  <c r="H59" i="40"/>
  <c r="O59" i="40"/>
  <c r="P59" i="40"/>
  <c r="C60" i="40"/>
  <c r="G60" i="40"/>
  <c r="O61" i="40"/>
  <c r="P61" i="40"/>
  <c r="Q61" i="40"/>
  <c r="M62" i="40"/>
  <c r="O62" i="40"/>
  <c r="P62" i="40"/>
  <c r="E63" i="40"/>
  <c r="L64" i="40"/>
  <c r="M64" i="40"/>
  <c r="O64" i="40"/>
  <c r="I66" i="40"/>
  <c r="K66" i="40"/>
  <c r="L66" i="40"/>
  <c r="A3" i="39"/>
  <c r="F71" i="40"/>
  <c r="J71" i="40"/>
  <c r="N71" i="40"/>
  <c r="Q72" i="39"/>
  <c r="I73" i="39"/>
  <c r="L73" i="40"/>
  <c r="E74" i="39"/>
  <c r="O74" i="40"/>
  <c r="E75" i="39"/>
  <c r="L75" i="40"/>
  <c r="I77" i="39"/>
  <c r="B57" i="39"/>
  <c r="D57" i="39"/>
  <c r="E57" i="39"/>
  <c r="P57" i="39"/>
  <c r="Q57" i="39"/>
  <c r="B58" i="39"/>
  <c r="C58" i="39"/>
  <c r="D58" i="39"/>
  <c r="E58" i="39"/>
  <c r="E78" i="39"/>
  <c r="I78" i="39"/>
  <c r="O78" i="40"/>
  <c r="P59" i="39"/>
  <c r="Q78" i="39"/>
  <c r="N60" i="39"/>
  <c r="Q60" i="39"/>
  <c r="B61" i="39"/>
  <c r="C61" i="39"/>
  <c r="D61" i="39"/>
  <c r="E61" i="39"/>
  <c r="N61" i="39"/>
  <c r="O61" i="39"/>
  <c r="P61" i="39"/>
  <c r="E79" i="39"/>
  <c r="H79" i="41"/>
  <c r="I79" i="39"/>
  <c r="L62" i="39"/>
  <c r="Q79" i="39"/>
  <c r="N64" i="39"/>
  <c r="O64" i="39"/>
  <c r="P64" i="39"/>
  <c r="Q64" i="39"/>
  <c r="D65" i="39"/>
  <c r="E80" i="39"/>
  <c r="Q66" i="39"/>
  <c r="B82" i="40"/>
  <c r="E67" i="39"/>
  <c r="I82" i="39"/>
  <c r="A48" i="39"/>
  <c r="D63" i="39"/>
  <c r="A69" i="39"/>
  <c r="E72" i="39"/>
  <c r="E73" i="39"/>
  <c r="M73" i="39"/>
  <c r="I74" i="39"/>
  <c r="I75" i="39"/>
  <c r="M75" i="39"/>
  <c r="E76" i="39"/>
  <c r="I76" i="39"/>
  <c r="M76" i="39"/>
  <c r="E77" i="39"/>
  <c r="E81" i="39"/>
  <c r="K34" i="38"/>
  <c r="L34" i="38"/>
  <c r="O34" i="38"/>
  <c r="P34" i="38"/>
  <c r="F36" i="38"/>
  <c r="M77" i="39"/>
  <c r="F37" i="38"/>
  <c r="G34" i="38"/>
  <c r="H34" i="38"/>
  <c r="M34" i="38"/>
  <c r="N36" i="38"/>
  <c r="H37" i="38"/>
  <c r="J37" i="38"/>
  <c r="K37" i="38"/>
  <c r="O37" i="38"/>
  <c r="D57" i="37"/>
  <c r="E57" i="37"/>
  <c r="C51" i="37"/>
  <c r="F72" i="37"/>
  <c r="G51" i="37"/>
  <c r="I72" i="37"/>
  <c r="L72" i="37"/>
  <c r="M72" i="37"/>
  <c r="N72" i="37"/>
  <c r="C52" i="37"/>
  <c r="G52" i="37"/>
  <c r="K52" i="37"/>
  <c r="L52" i="37"/>
  <c r="M52" i="37"/>
  <c r="O52" i="37"/>
  <c r="D74" i="37"/>
  <c r="E53" i="37"/>
  <c r="F74" i="37"/>
  <c r="G53" i="37"/>
  <c r="K53" i="37"/>
  <c r="O53" i="37"/>
  <c r="I54" i="37"/>
  <c r="P54" i="37"/>
  <c r="J55" i="37"/>
  <c r="N55" i="37"/>
  <c r="O55" i="37"/>
  <c r="P55" i="37"/>
  <c r="Q55" i="37"/>
  <c r="C56" i="37"/>
  <c r="D56" i="37"/>
  <c r="E56" i="37"/>
  <c r="G56" i="37"/>
  <c r="H56" i="37"/>
  <c r="N56" i="37"/>
  <c r="P56" i="37"/>
  <c r="J57" i="37"/>
  <c r="K57" i="37"/>
  <c r="L57" i="37"/>
  <c r="M57" i="37"/>
  <c r="N57" i="37"/>
  <c r="O57" i="37"/>
  <c r="P57" i="37"/>
  <c r="Q57" i="37"/>
  <c r="B58" i="37"/>
  <c r="C58" i="37"/>
  <c r="D58" i="37"/>
  <c r="F58" i="37"/>
  <c r="J58" i="37"/>
  <c r="K58" i="37"/>
  <c r="L58" i="37"/>
  <c r="M58" i="37"/>
  <c r="N58" i="37"/>
  <c r="P58" i="37"/>
  <c r="Q58" i="37"/>
  <c r="B59" i="37"/>
  <c r="C59" i="37"/>
  <c r="D59" i="37"/>
  <c r="G59" i="37"/>
  <c r="H59" i="37"/>
  <c r="J59" i="37"/>
  <c r="L59" i="37"/>
  <c r="M59" i="37"/>
  <c r="N59" i="37"/>
  <c r="O59" i="37"/>
  <c r="P59" i="37"/>
  <c r="D60" i="37"/>
  <c r="E60" i="37"/>
  <c r="G60" i="37"/>
  <c r="H60" i="37"/>
  <c r="I60" i="37"/>
  <c r="J60" i="37"/>
  <c r="K60" i="37"/>
  <c r="L60" i="37"/>
  <c r="M60" i="37"/>
  <c r="N60" i="37"/>
  <c r="O60" i="37"/>
  <c r="P60" i="37"/>
  <c r="Q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P61" i="37"/>
  <c r="Q61" i="37"/>
  <c r="B62" i="37"/>
  <c r="F62" i="37"/>
  <c r="J62" i="37"/>
  <c r="N62" i="37"/>
  <c r="C63" i="37"/>
  <c r="D63" i="37"/>
  <c r="E63" i="37"/>
  <c r="F63" i="37"/>
  <c r="G63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H65" i="37"/>
  <c r="B66" i="37"/>
  <c r="C81" i="37"/>
  <c r="D81" i="37"/>
  <c r="E81" i="37"/>
  <c r="F66" i="37"/>
  <c r="G81" i="37"/>
  <c r="I81" i="37"/>
  <c r="L81" i="37"/>
  <c r="O81" i="37"/>
  <c r="P81" i="37"/>
  <c r="Q81" i="37"/>
  <c r="B67" i="37"/>
  <c r="C67" i="37"/>
  <c r="F67" i="37"/>
  <c r="H67" i="37"/>
  <c r="I82" i="37"/>
  <c r="K82" i="37"/>
  <c r="L82" i="37"/>
  <c r="M67" i="37"/>
  <c r="N67" i="37"/>
  <c r="O67" i="37"/>
  <c r="Q67" i="37"/>
  <c r="I51" i="37"/>
  <c r="L51" i="37"/>
  <c r="M51" i="37"/>
  <c r="N51" i="37"/>
  <c r="P51" i="37"/>
  <c r="Q51" i="37"/>
  <c r="D52" i="37"/>
  <c r="H52" i="37"/>
  <c r="I52" i="37"/>
  <c r="H53" i="37"/>
  <c r="I53" i="37"/>
  <c r="L53" i="37"/>
  <c r="M53" i="37"/>
  <c r="P53" i="37"/>
  <c r="K54" i="37"/>
  <c r="O54" i="37"/>
  <c r="Q54" i="37"/>
  <c r="C55" i="37"/>
  <c r="D55" i="37"/>
  <c r="E55" i="37"/>
  <c r="G55" i="37"/>
  <c r="H55" i="37"/>
  <c r="K55" i="37"/>
  <c r="L55" i="37"/>
  <c r="M55" i="37"/>
  <c r="H57" i="37"/>
  <c r="E58" i="37"/>
  <c r="G58" i="37"/>
  <c r="H58" i="37"/>
  <c r="I58" i="37"/>
  <c r="O58" i="37"/>
  <c r="E59" i="37"/>
  <c r="I59" i="37"/>
  <c r="K59" i="37"/>
  <c r="Q59" i="37"/>
  <c r="C60" i="37"/>
  <c r="O61" i="37"/>
  <c r="C62" i="37"/>
  <c r="D62" i="37"/>
  <c r="E62" i="37"/>
  <c r="G62" i="37"/>
  <c r="H62" i="37"/>
  <c r="K62" i="37"/>
  <c r="L62" i="37"/>
  <c r="M62" i="37"/>
  <c r="O62" i="37"/>
  <c r="P62" i="37"/>
  <c r="Q62" i="37"/>
  <c r="P63" i="37"/>
  <c r="P64" i="37"/>
  <c r="Q64" i="37"/>
  <c r="C65" i="37"/>
  <c r="D66" i="37"/>
  <c r="E66" i="37"/>
  <c r="G66" i="37"/>
  <c r="K66" i="37"/>
  <c r="L66" i="37"/>
  <c r="O66" i="37"/>
  <c r="P66" i="37"/>
  <c r="Q66" i="37"/>
  <c r="D67" i="37"/>
  <c r="E67" i="37"/>
  <c r="G67" i="37"/>
  <c r="P72" i="37"/>
  <c r="Q72" i="37"/>
  <c r="C73" i="37"/>
  <c r="D73" i="37"/>
  <c r="G73" i="37"/>
  <c r="H73" i="37"/>
  <c r="I73" i="37"/>
  <c r="O73" i="37"/>
  <c r="E74" i="37"/>
  <c r="G74" i="37"/>
  <c r="H74" i="37"/>
  <c r="I74" i="37"/>
  <c r="K74" i="37"/>
  <c r="L74" i="37"/>
  <c r="M74" i="37"/>
  <c r="O74" i="37"/>
  <c r="P74" i="37"/>
  <c r="I75" i="37"/>
  <c r="K75" i="37"/>
  <c r="O75" i="37"/>
  <c r="Q75" i="37"/>
  <c r="K81" i="37"/>
  <c r="B82" i="37"/>
  <c r="D82" i="37"/>
  <c r="E82" i="37"/>
  <c r="F82" i="37"/>
  <c r="G82" i="37"/>
  <c r="M82" i="37"/>
  <c r="N82" i="37"/>
  <c r="I36" i="34"/>
  <c r="M51" i="36"/>
  <c r="M52" i="36"/>
  <c r="O52" i="36"/>
  <c r="B53" i="36"/>
  <c r="C53" i="36"/>
  <c r="I53" i="36"/>
  <c r="M53" i="36"/>
  <c r="N53" i="36"/>
  <c r="G54" i="36"/>
  <c r="I54" i="36"/>
  <c r="K54" i="36"/>
  <c r="M55" i="36"/>
  <c r="N55" i="36"/>
  <c r="I56" i="36"/>
  <c r="J77" i="36"/>
  <c r="M56" i="36"/>
  <c r="M58" i="36"/>
  <c r="N58" i="36"/>
  <c r="Q58" i="36"/>
  <c r="B59" i="36"/>
  <c r="C59" i="36"/>
  <c r="E59" i="36"/>
  <c r="G59" i="36"/>
  <c r="I59" i="36"/>
  <c r="K59" i="36"/>
  <c r="H60" i="36"/>
  <c r="I60" i="36"/>
  <c r="K60" i="36"/>
  <c r="L60" i="36"/>
  <c r="M60" i="36"/>
  <c r="N60" i="36"/>
  <c r="Q60" i="36"/>
  <c r="Q61" i="36"/>
  <c r="C62" i="36"/>
  <c r="E62" i="36"/>
  <c r="G62" i="36"/>
  <c r="I62" i="36"/>
  <c r="J62" i="36"/>
  <c r="K62" i="36"/>
  <c r="M62" i="36"/>
  <c r="O62" i="36"/>
  <c r="M63" i="36"/>
  <c r="P63" i="36"/>
  <c r="Q63" i="36"/>
  <c r="F64" i="36"/>
  <c r="G64" i="36"/>
  <c r="H64" i="36"/>
  <c r="I64" i="36"/>
  <c r="J64" i="36"/>
  <c r="K64" i="36"/>
  <c r="L64" i="36"/>
  <c r="M64" i="36"/>
  <c r="N64" i="36"/>
  <c r="O64" i="36"/>
  <c r="P64" i="36"/>
  <c r="Q64" i="36"/>
  <c r="M65" i="36"/>
  <c r="Q65" i="36"/>
  <c r="I66" i="36"/>
  <c r="K66" i="36"/>
  <c r="M66" i="36"/>
  <c r="O66" i="36"/>
  <c r="Q66" i="36"/>
  <c r="Q67" i="36"/>
  <c r="E56" i="36"/>
  <c r="I57" i="36"/>
  <c r="E60" i="36"/>
  <c r="I61" i="36"/>
  <c r="Q62" i="36"/>
  <c r="I65" i="36"/>
  <c r="A3" i="35"/>
  <c r="H71" i="37"/>
  <c r="I64" i="35"/>
  <c r="K66" i="35"/>
  <c r="M58" i="35"/>
  <c r="O56" i="35"/>
  <c r="P71" i="37"/>
  <c r="B72" i="36"/>
  <c r="C51" i="35"/>
  <c r="E51" i="35"/>
  <c r="G51" i="35"/>
  <c r="E52" i="35"/>
  <c r="G52" i="35"/>
  <c r="I52" i="35"/>
  <c r="J73" i="36"/>
  <c r="C53" i="35"/>
  <c r="E53" i="35"/>
  <c r="I53" i="35"/>
  <c r="J53" i="35"/>
  <c r="K53" i="35"/>
  <c r="O53" i="35"/>
  <c r="Q53" i="35"/>
  <c r="B75" i="35"/>
  <c r="B76" i="36"/>
  <c r="C55" i="35"/>
  <c r="E55" i="35"/>
  <c r="G55" i="35"/>
  <c r="I55" i="35"/>
  <c r="B77" i="35"/>
  <c r="C57" i="35"/>
  <c r="D57" i="35"/>
  <c r="E57" i="35"/>
  <c r="F57" i="35"/>
  <c r="G57" i="35"/>
  <c r="H57" i="35"/>
  <c r="I57" i="35"/>
  <c r="J57" i="35"/>
  <c r="B58" i="35"/>
  <c r="C58" i="35"/>
  <c r="D58" i="35"/>
  <c r="E58" i="35"/>
  <c r="F58" i="35"/>
  <c r="G58" i="35"/>
  <c r="H58" i="35"/>
  <c r="I58" i="35"/>
  <c r="J58" i="35"/>
  <c r="E59" i="35"/>
  <c r="G59" i="35"/>
  <c r="I59" i="35"/>
  <c r="J78" i="35"/>
  <c r="K59" i="35"/>
  <c r="M59" i="35"/>
  <c r="N78" i="36"/>
  <c r="O59" i="35"/>
  <c r="Q78" i="37"/>
  <c r="B60" i="35"/>
  <c r="C60" i="35"/>
  <c r="D60" i="35"/>
  <c r="F60" i="35"/>
  <c r="H60" i="35"/>
  <c r="O60" i="35"/>
  <c r="Q60" i="35"/>
  <c r="C61" i="35"/>
  <c r="D61" i="35"/>
  <c r="E61" i="35"/>
  <c r="F61" i="35"/>
  <c r="G61" i="35"/>
  <c r="H61" i="35"/>
  <c r="I61" i="35"/>
  <c r="J61" i="35"/>
  <c r="C62" i="35"/>
  <c r="I62" i="35"/>
  <c r="K62" i="35"/>
  <c r="M62" i="35"/>
  <c r="O62" i="35"/>
  <c r="Q62" i="35"/>
  <c r="B63" i="35"/>
  <c r="C63" i="35"/>
  <c r="D63" i="35"/>
  <c r="E63" i="35"/>
  <c r="F63" i="35"/>
  <c r="G63" i="35"/>
  <c r="H63" i="35"/>
  <c r="B64" i="35"/>
  <c r="D64" i="35"/>
  <c r="F64" i="35"/>
  <c r="H64" i="35"/>
  <c r="C65" i="35"/>
  <c r="E65" i="35"/>
  <c r="G65" i="35"/>
  <c r="C66" i="35"/>
  <c r="E66" i="35"/>
  <c r="G66" i="35"/>
  <c r="C67" i="35"/>
  <c r="E67" i="35"/>
  <c r="G67" i="35"/>
  <c r="I67" i="35"/>
  <c r="A48" i="35"/>
  <c r="G53" i="35"/>
  <c r="M53" i="35"/>
  <c r="C54" i="35"/>
  <c r="E54" i="35"/>
  <c r="G54" i="35"/>
  <c r="I54" i="35"/>
  <c r="M55" i="35"/>
  <c r="O55" i="35"/>
  <c r="C56" i="35"/>
  <c r="G56" i="35"/>
  <c r="I56" i="35"/>
  <c r="E60" i="35"/>
  <c r="G60" i="35"/>
  <c r="E62" i="35"/>
  <c r="G62" i="35"/>
  <c r="I63" i="35"/>
  <c r="C64" i="35"/>
  <c r="E64" i="35"/>
  <c r="G64" i="35"/>
  <c r="K64" i="35"/>
  <c r="M66" i="35"/>
  <c r="O66" i="35"/>
  <c r="A69" i="35"/>
  <c r="N75" i="35"/>
  <c r="I34" i="34"/>
  <c r="Q34" i="34"/>
  <c r="N77" i="35"/>
  <c r="C34" i="34"/>
  <c r="G34" i="34"/>
  <c r="H34" i="34"/>
  <c r="M34" i="34"/>
  <c r="O34" i="34"/>
  <c r="P35" i="34"/>
  <c r="L37" i="34"/>
  <c r="H35" i="34"/>
  <c r="J35" i="34"/>
  <c r="K35" i="34"/>
  <c r="N35" i="34"/>
  <c r="O35" i="34"/>
  <c r="K105" i="33"/>
  <c r="M105" i="33"/>
  <c r="O93" i="33"/>
  <c r="Q88" i="33"/>
  <c r="E84" i="33"/>
  <c r="G113" i="33"/>
  <c r="I113" i="33"/>
  <c r="K113" i="33"/>
  <c r="M113" i="33"/>
  <c r="O113" i="33"/>
  <c r="Q113" i="33"/>
  <c r="I114" i="33"/>
  <c r="M114" i="33"/>
  <c r="O85" i="33"/>
  <c r="E86" i="33"/>
  <c r="G86" i="33"/>
  <c r="I86" i="33"/>
  <c r="K86" i="33"/>
  <c r="M86" i="33"/>
  <c r="O115" i="33"/>
  <c r="Q115" i="33"/>
  <c r="Q87" i="33"/>
  <c r="B88" i="33"/>
  <c r="C88" i="33"/>
  <c r="F88" i="33"/>
  <c r="G88" i="33"/>
  <c r="H88" i="33"/>
  <c r="I88" i="33"/>
  <c r="K88" i="33"/>
  <c r="L88" i="33"/>
  <c r="M88" i="33"/>
  <c r="N88" i="33"/>
  <c r="F89" i="33"/>
  <c r="G89" i="33"/>
  <c r="H89" i="33"/>
  <c r="G90" i="33"/>
  <c r="H90" i="33"/>
  <c r="K90" i="33"/>
  <c r="L90" i="33"/>
  <c r="M90" i="33"/>
  <c r="N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P91" i="33"/>
  <c r="B92" i="33"/>
  <c r="D92" i="33"/>
  <c r="F92" i="33"/>
  <c r="H92" i="33"/>
  <c r="J92" i="33"/>
  <c r="K92" i="33"/>
  <c r="L92" i="33"/>
  <c r="M92" i="33"/>
  <c r="N92" i="33"/>
  <c r="O92" i="33"/>
  <c r="P92" i="33"/>
  <c r="Q92" i="33"/>
  <c r="B93" i="33"/>
  <c r="C93" i="33"/>
  <c r="F93" i="33"/>
  <c r="H93" i="33"/>
  <c r="Q93" i="33"/>
  <c r="C94" i="33"/>
  <c r="E94" i="33"/>
  <c r="G94" i="33"/>
  <c r="H94" i="33"/>
  <c r="I94" i="33"/>
  <c r="K94" i="33"/>
  <c r="L94" i="33"/>
  <c r="M94" i="33"/>
  <c r="N94" i="33"/>
  <c r="B95" i="33"/>
  <c r="C95" i="33"/>
  <c r="D95" i="33"/>
  <c r="E95" i="33"/>
  <c r="F95" i="33"/>
  <c r="G95" i="33"/>
  <c r="H95" i="33"/>
  <c r="I95" i="33"/>
  <c r="J95" i="33"/>
  <c r="K95" i="33"/>
  <c r="L95" i="33"/>
  <c r="M95" i="33"/>
  <c r="N95" i="33"/>
  <c r="P95" i="33"/>
  <c r="B96" i="33"/>
  <c r="D96" i="33"/>
  <c r="F96" i="33"/>
  <c r="G96" i="33"/>
  <c r="H96" i="33"/>
  <c r="I96" i="33"/>
  <c r="J96" i="33"/>
  <c r="K96" i="33"/>
  <c r="L96" i="33"/>
  <c r="M96" i="33"/>
  <c r="N96" i="33"/>
  <c r="O96" i="33"/>
  <c r="P96" i="33"/>
  <c r="Q96" i="33"/>
  <c r="B97" i="33"/>
  <c r="C97" i="33"/>
  <c r="D97" i="33"/>
  <c r="E97" i="33"/>
  <c r="F97" i="33"/>
  <c r="H97" i="33"/>
  <c r="H98" i="33"/>
  <c r="I98" i="33"/>
  <c r="J98" i="33"/>
  <c r="K98" i="33"/>
  <c r="L98" i="33"/>
  <c r="M98" i="33"/>
  <c r="N98" i="33"/>
  <c r="O98" i="33"/>
  <c r="P98" i="33"/>
  <c r="Q98" i="33"/>
  <c r="B99" i="33"/>
  <c r="C99" i="33"/>
  <c r="E99" i="33"/>
  <c r="F99" i="33"/>
  <c r="G99" i="33"/>
  <c r="H99" i="33"/>
  <c r="K99" i="33"/>
  <c r="O99" i="33"/>
  <c r="Q99" i="33"/>
  <c r="G100" i="33"/>
  <c r="H100" i="33"/>
  <c r="Q100" i="33"/>
  <c r="B101" i="33"/>
  <c r="C101" i="33"/>
  <c r="D101" i="33"/>
  <c r="E101" i="33"/>
  <c r="F101" i="33"/>
  <c r="H101" i="33"/>
  <c r="I101" i="33"/>
  <c r="J101" i="33"/>
  <c r="L101" i="33"/>
  <c r="M101" i="33"/>
  <c r="N101" i="33"/>
  <c r="O101" i="33"/>
  <c r="P101" i="33"/>
  <c r="Q101" i="33"/>
  <c r="B102" i="33"/>
  <c r="C102" i="33"/>
  <c r="D102" i="33"/>
  <c r="F102" i="33"/>
  <c r="H102" i="33"/>
  <c r="J102" i="33"/>
  <c r="L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P103" i="33"/>
  <c r="H104" i="33"/>
  <c r="I104" i="33"/>
  <c r="J104" i="33"/>
  <c r="K104" i="33"/>
  <c r="L104" i="33"/>
  <c r="M104" i="33"/>
  <c r="N104" i="33"/>
  <c r="O104" i="33"/>
  <c r="P104" i="33"/>
  <c r="Q104" i="33"/>
  <c r="B105" i="33"/>
  <c r="C105" i="33"/>
  <c r="D105" i="33"/>
  <c r="E105" i="33"/>
  <c r="F105" i="33"/>
  <c r="G105" i="33"/>
  <c r="H105" i="33"/>
  <c r="O105" i="33"/>
  <c r="Q105" i="33"/>
  <c r="C106" i="33"/>
  <c r="G106" i="33"/>
  <c r="H106" i="33"/>
  <c r="I106" i="33"/>
  <c r="K106" i="33"/>
  <c r="L106" i="33"/>
  <c r="M106" i="33"/>
  <c r="N106" i="33"/>
  <c r="B107" i="33"/>
  <c r="C107" i="33"/>
  <c r="D107" i="33"/>
  <c r="E107" i="33"/>
  <c r="F107" i="33"/>
  <c r="H107" i="33"/>
  <c r="I107" i="33"/>
  <c r="J107" i="33"/>
  <c r="K107" i="33"/>
  <c r="L107" i="33"/>
  <c r="M107" i="33"/>
  <c r="N107" i="33"/>
  <c r="O107" i="33"/>
  <c r="P107" i="33"/>
  <c r="G108" i="33"/>
  <c r="M123" i="33"/>
  <c r="O123" i="33"/>
  <c r="Q123" i="33"/>
  <c r="G84" i="33"/>
  <c r="I84" i="33"/>
  <c r="M84" i="33"/>
  <c r="O84" i="33"/>
  <c r="Q84" i="33"/>
  <c r="C85" i="33"/>
  <c r="E85" i="33"/>
  <c r="G85" i="33"/>
  <c r="I85" i="33"/>
  <c r="M85" i="33"/>
  <c r="O86" i="33"/>
  <c r="Q86" i="33"/>
  <c r="E87" i="33"/>
  <c r="G87" i="33"/>
  <c r="I87" i="33"/>
  <c r="K87" i="33"/>
  <c r="M87" i="33"/>
  <c r="O87" i="33"/>
  <c r="Q89" i="33"/>
  <c r="E90" i="33"/>
  <c r="I90" i="33"/>
  <c r="O91" i="33"/>
  <c r="Q91" i="33"/>
  <c r="C92" i="33"/>
  <c r="E92" i="33"/>
  <c r="G92" i="33"/>
  <c r="I92" i="33"/>
  <c r="G93" i="33"/>
  <c r="K93" i="33"/>
  <c r="M93" i="33"/>
  <c r="O95" i="33"/>
  <c r="Q95" i="33"/>
  <c r="C96" i="33"/>
  <c r="E96" i="33"/>
  <c r="G97" i="33"/>
  <c r="I97" i="33"/>
  <c r="K97" i="33"/>
  <c r="M97" i="33"/>
  <c r="O97" i="33"/>
  <c r="Q97" i="33"/>
  <c r="C98" i="33"/>
  <c r="E98" i="33"/>
  <c r="G98" i="33"/>
  <c r="I100" i="33"/>
  <c r="G101" i="33"/>
  <c r="K101" i="33"/>
  <c r="E102" i="33"/>
  <c r="G102" i="33"/>
  <c r="I102" i="33"/>
  <c r="K102" i="33"/>
  <c r="M102" i="33"/>
  <c r="O103" i="33"/>
  <c r="Q103" i="33"/>
  <c r="E104" i="33"/>
  <c r="G104" i="33"/>
  <c r="G107" i="33"/>
  <c r="Q107" i="33"/>
  <c r="C108" i="33"/>
  <c r="E108" i="33"/>
  <c r="I108" i="33"/>
  <c r="O108" i="33"/>
  <c r="Q108" i="33"/>
  <c r="E113" i="33"/>
  <c r="C114" i="33"/>
  <c r="E114" i="33"/>
  <c r="G114" i="33"/>
  <c r="O114" i="33"/>
  <c r="E116" i="33"/>
  <c r="G116" i="33"/>
  <c r="I116" i="33"/>
  <c r="K116" i="33"/>
  <c r="M116" i="33"/>
  <c r="O116" i="33"/>
  <c r="Q116" i="33"/>
  <c r="N120" i="33"/>
  <c r="C123" i="33"/>
  <c r="E123" i="33"/>
  <c r="I123" i="33"/>
  <c r="M89" i="32"/>
  <c r="N91" i="32"/>
  <c r="P105" i="32"/>
  <c r="C84" i="32"/>
  <c r="D84" i="32"/>
  <c r="I84" i="32"/>
  <c r="J84" i="32"/>
  <c r="E85" i="32"/>
  <c r="F85" i="32"/>
  <c r="G85" i="32"/>
  <c r="H85" i="32"/>
  <c r="I85" i="32"/>
  <c r="J85" i="32"/>
  <c r="L85" i="32"/>
  <c r="O85" i="32"/>
  <c r="P85" i="32"/>
  <c r="B86" i="32"/>
  <c r="C87" i="32"/>
  <c r="D87" i="32"/>
  <c r="E87" i="32"/>
  <c r="F87" i="32"/>
  <c r="G87" i="32"/>
  <c r="H87" i="32"/>
  <c r="I87" i="32"/>
  <c r="J87" i="32"/>
  <c r="L87" i="32"/>
  <c r="E88" i="32"/>
  <c r="H88" i="32"/>
  <c r="I88" i="32"/>
  <c r="J88" i="32"/>
  <c r="L88" i="32"/>
  <c r="M88" i="32"/>
  <c r="O88" i="32"/>
  <c r="P88" i="32"/>
  <c r="Q88" i="32"/>
  <c r="C89" i="32"/>
  <c r="D89" i="32"/>
  <c r="J89" i="32"/>
  <c r="C90" i="32"/>
  <c r="E90" i="32"/>
  <c r="F90" i="32"/>
  <c r="G90" i="32"/>
  <c r="H90" i="32"/>
  <c r="I90" i="32"/>
  <c r="F91" i="32"/>
  <c r="B92" i="32"/>
  <c r="C92" i="32"/>
  <c r="D92" i="32"/>
  <c r="E92" i="32"/>
  <c r="F92" i="32"/>
  <c r="G92" i="32"/>
  <c r="H92" i="32"/>
  <c r="I92" i="32"/>
  <c r="J92" i="32"/>
  <c r="L92" i="32"/>
  <c r="C93" i="32"/>
  <c r="D93" i="32"/>
  <c r="E93" i="32"/>
  <c r="F93" i="32"/>
  <c r="G93" i="32"/>
  <c r="H93" i="32"/>
  <c r="I93" i="32"/>
  <c r="J93" i="32"/>
  <c r="E94" i="32"/>
  <c r="F94" i="32"/>
  <c r="G94" i="32"/>
  <c r="H94" i="32"/>
  <c r="E95" i="32"/>
  <c r="F95" i="32"/>
  <c r="G95" i="32"/>
  <c r="H95" i="32"/>
  <c r="I95" i="32"/>
  <c r="J95" i="32"/>
  <c r="O95" i="32"/>
  <c r="P95" i="32"/>
  <c r="Q95" i="32"/>
  <c r="B96" i="32"/>
  <c r="C96" i="32"/>
  <c r="D96" i="32"/>
  <c r="E96" i="32"/>
  <c r="F96" i="32"/>
  <c r="G96" i="32"/>
  <c r="H96" i="32"/>
  <c r="M96" i="32"/>
  <c r="N96" i="32"/>
  <c r="O96" i="32"/>
  <c r="P96" i="32"/>
  <c r="Q96" i="32"/>
  <c r="B97" i="32"/>
  <c r="C97" i="32"/>
  <c r="D97" i="32"/>
  <c r="E97" i="32"/>
  <c r="K97" i="32"/>
  <c r="L97" i="32"/>
  <c r="C98" i="32"/>
  <c r="D98" i="32"/>
  <c r="E98" i="32"/>
  <c r="F98" i="32"/>
  <c r="G98" i="32"/>
  <c r="H98" i="32"/>
  <c r="I98" i="32"/>
  <c r="J98" i="32"/>
  <c r="L98" i="32"/>
  <c r="D99" i="32"/>
  <c r="E99" i="32"/>
  <c r="F99" i="32"/>
  <c r="G99" i="32"/>
  <c r="H99" i="32"/>
  <c r="I99" i="32"/>
  <c r="J99" i="32"/>
  <c r="B100" i="32"/>
  <c r="C100" i="32"/>
  <c r="D100" i="32"/>
  <c r="E100" i="32"/>
  <c r="F100" i="32"/>
  <c r="G100" i="32"/>
  <c r="H100" i="32"/>
  <c r="I100" i="32"/>
  <c r="J100" i="32"/>
  <c r="L100" i="32"/>
  <c r="B101" i="32"/>
  <c r="C101" i="32"/>
  <c r="D101" i="32"/>
  <c r="N101" i="32"/>
  <c r="Q101" i="32"/>
  <c r="B102" i="32"/>
  <c r="C102" i="32"/>
  <c r="D102" i="32"/>
  <c r="E102" i="32"/>
  <c r="G102" i="32"/>
  <c r="J103" i="32"/>
  <c r="P103" i="32"/>
  <c r="B104" i="32"/>
  <c r="C104" i="32"/>
  <c r="D104" i="32"/>
  <c r="E104" i="32"/>
  <c r="F104" i="32"/>
  <c r="G104" i="32"/>
  <c r="C105" i="32"/>
  <c r="D105" i="32"/>
  <c r="F105" i="32"/>
  <c r="I105" i="32"/>
  <c r="J105" i="32"/>
  <c r="L105" i="32"/>
  <c r="C106" i="32"/>
  <c r="D106" i="32"/>
  <c r="E106" i="32"/>
  <c r="F106" i="32"/>
  <c r="G106" i="32"/>
  <c r="H106" i="32"/>
  <c r="B107" i="32"/>
  <c r="C107" i="32"/>
  <c r="D107" i="32"/>
  <c r="E107" i="32"/>
  <c r="G107" i="32"/>
  <c r="H107" i="32"/>
  <c r="C108" i="32"/>
  <c r="D108" i="32"/>
  <c r="E108" i="32"/>
  <c r="F108" i="32"/>
  <c r="G108" i="32"/>
  <c r="H108" i="32"/>
  <c r="I108" i="32"/>
  <c r="J108" i="32"/>
  <c r="L108" i="32"/>
  <c r="F84" i="32"/>
  <c r="D85" i="32"/>
  <c r="C86" i="32"/>
  <c r="D86" i="32"/>
  <c r="E86" i="32"/>
  <c r="F86" i="32"/>
  <c r="G86" i="32"/>
  <c r="H86" i="32"/>
  <c r="I86" i="32"/>
  <c r="J86" i="32"/>
  <c r="L86" i="32"/>
  <c r="M86" i="32"/>
  <c r="B88" i="32"/>
  <c r="C88" i="32"/>
  <c r="D88" i="32"/>
  <c r="F88" i="32"/>
  <c r="G88" i="32"/>
  <c r="J90" i="32"/>
  <c r="L90" i="32"/>
  <c r="C91" i="32"/>
  <c r="D91" i="32"/>
  <c r="I91" i="32"/>
  <c r="J91" i="32"/>
  <c r="L91" i="32"/>
  <c r="O91" i="32"/>
  <c r="P91" i="32"/>
  <c r="Q91" i="32"/>
  <c r="L93" i="32"/>
  <c r="N93" i="32"/>
  <c r="P93" i="32"/>
  <c r="Q93" i="32"/>
  <c r="B94" i="32"/>
  <c r="C94" i="32"/>
  <c r="D94" i="32"/>
  <c r="N94" i="32"/>
  <c r="Q94" i="32"/>
  <c r="B95" i="32"/>
  <c r="C95" i="32"/>
  <c r="D95" i="32"/>
  <c r="J96" i="32"/>
  <c r="F97" i="32"/>
  <c r="G97" i="32"/>
  <c r="H97" i="32"/>
  <c r="I97" i="32"/>
  <c r="J97" i="32"/>
  <c r="Q98" i="32"/>
  <c r="B99" i="32"/>
  <c r="C99" i="32"/>
  <c r="F102" i="32"/>
  <c r="H102" i="32"/>
  <c r="I102" i="32"/>
  <c r="J102" i="32"/>
  <c r="L102" i="32"/>
  <c r="C103" i="32"/>
  <c r="D103" i="32"/>
  <c r="H104" i="32"/>
  <c r="I104" i="32"/>
  <c r="J104" i="32"/>
  <c r="L104" i="32"/>
  <c r="F107" i="32"/>
  <c r="I107" i="32"/>
  <c r="J107" i="32"/>
  <c r="L107" i="32"/>
  <c r="N107" i="32"/>
  <c r="O107" i="32"/>
  <c r="P107" i="32"/>
  <c r="Q107" i="32"/>
  <c r="B108" i="32"/>
  <c r="N108" i="32"/>
  <c r="Q114" i="32"/>
  <c r="C84" i="31"/>
  <c r="D84" i="31"/>
  <c r="E84" i="31"/>
  <c r="F84" i="31"/>
  <c r="M113" i="32"/>
  <c r="Q113" i="32"/>
  <c r="C85" i="31"/>
  <c r="F85" i="31"/>
  <c r="H85" i="31"/>
  <c r="K85" i="31"/>
  <c r="L85" i="31"/>
  <c r="M85" i="31"/>
  <c r="N85" i="31"/>
  <c r="O85" i="31"/>
  <c r="P85" i="31"/>
  <c r="F86" i="31"/>
  <c r="I115" i="32"/>
  <c r="K86" i="31"/>
  <c r="L86" i="31"/>
  <c r="N86" i="31"/>
  <c r="O86" i="31"/>
  <c r="P86" i="31"/>
  <c r="B87" i="31"/>
  <c r="D87" i="31"/>
  <c r="H87" i="31"/>
  <c r="M116" i="32"/>
  <c r="Q116" i="32"/>
  <c r="C88" i="31"/>
  <c r="F88" i="31"/>
  <c r="L88" i="31"/>
  <c r="M117" i="33"/>
  <c r="N88" i="31"/>
  <c r="O117" i="33"/>
  <c r="P88" i="31"/>
  <c r="B118" i="31"/>
  <c r="C89" i="31"/>
  <c r="D89" i="31"/>
  <c r="E89" i="31"/>
  <c r="F89" i="31"/>
  <c r="H89" i="31"/>
  <c r="L90" i="31"/>
  <c r="P90" i="31"/>
  <c r="C91" i="31"/>
  <c r="D91" i="31"/>
  <c r="E91" i="31"/>
  <c r="F91" i="31"/>
  <c r="H91" i="31"/>
  <c r="I91" i="31"/>
  <c r="J91" i="31"/>
  <c r="K91" i="31"/>
  <c r="L91" i="31"/>
  <c r="N91" i="31"/>
  <c r="O91" i="31"/>
  <c r="P91" i="31"/>
  <c r="B92" i="31"/>
  <c r="K92" i="31"/>
  <c r="L92" i="31"/>
  <c r="M92" i="31"/>
  <c r="N92" i="31"/>
  <c r="O92" i="31"/>
  <c r="P92" i="31"/>
  <c r="Q92" i="31"/>
  <c r="B119" i="31"/>
  <c r="D93" i="31"/>
  <c r="E93" i="31"/>
  <c r="F93" i="31"/>
  <c r="H93" i="31"/>
  <c r="J93" i="31"/>
  <c r="O119" i="33"/>
  <c r="H94" i="31"/>
  <c r="N94" i="31"/>
  <c r="P94" i="31"/>
  <c r="F95" i="31"/>
  <c r="H95" i="31"/>
  <c r="I95" i="31"/>
  <c r="J95" i="31"/>
  <c r="K95" i="31"/>
  <c r="L95" i="31"/>
  <c r="M95" i="31"/>
  <c r="N95" i="31"/>
  <c r="O95" i="31"/>
  <c r="P95" i="31"/>
  <c r="Q95" i="31"/>
  <c r="H96" i="31"/>
  <c r="H97" i="31"/>
  <c r="I120" i="33"/>
  <c r="K120" i="33"/>
  <c r="O120" i="33"/>
  <c r="B98" i="31"/>
  <c r="C121" i="33"/>
  <c r="E121" i="33"/>
  <c r="G121" i="33"/>
  <c r="K98" i="31"/>
  <c r="L98" i="31"/>
  <c r="N98" i="31"/>
  <c r="P98" i="31"/>
  <c r="Q98" i="31"/>
  <c r="B99" i="31"/>
  <c r="C99" i="31"/>
  <c r="D99" i="31"/>
  <c r="E99" i="31"/>
  <c r="F99" i="31"/>
  <c r="H99" i="31"/>
  <c r="B100" i="31"/>
  <c r="C100" i="31"/>
  <c r="D100" i="31"/>
  <c r="E100" i="31"/>
  <c r="F100" i="31"/>
  <c r="O101" i="31"/>
  <c r="P101" i="31"/>
  <c r="Q101" i="31"/>
  <c r="B102" i="31"/>
  <c r="C102" i="31"/>
  <c r="D102" i="31"/>
  <c r="E102" i="31"/>
  <c r="F102" i="31"/>
  <c r="L102" i="31"/>
  <c r="C103" i="31"/>
  <c r="D103" i="31"/>
  <c r="E103" i="31"/>
  <c r="F103" i="31"/>
  <c r="H103" i="31"/>
  <c r="I103" i="31"/>
  <c r="J103" i="31"/>
  <c r="K103" i="31"/>
  <c r="L103" i="31"/>
  <c r="M103" i="31"/>
  <c r="N103" i="31"/>
  <c r="O103" i="31"/>
  <c r="P103" i="31"/>
  <c r="B104" i="31"/>
  <c r="C122" i="33"/>
  <c r="E122" i="33"/>
  <c r="G122" i="33"/>
  <c r="L104" i="31"/>
  <c r="N104" i="31"/>
  <c r="O104" i="31"/>
  <c r="P104" i="31"/>
  <c r="B105" i="31"/>
  <c r="C105" i="31"/>
  <c r="D105" i="31"/>
  <c r="E105" i="31"/>
  <c r="F105" i="31"/>
  <c r="H105" i="31"/>
  <c r="E106" i="31"/>
  <c r="F106" i="31"/>
  <c r="H106" i="31"/>
  <c r="K106" i="31"/>
  <c r="L106" i="31"/>
  <c r="M106" i="31"/>
  <c r="N106" i="31"/>
  <c r="O106" i="31"/>
  <c r="P106" i="31"/>
  <c r="B107" i="31"/>
  <c r="C107" i="31"/>
  <c r="D107" i="31"/>
  <c r="E107" i="31"/>
  <c r="F107" i="31"/>
  <c r="H107" i="31"/>
  <c r="I107" i="31"/>
  <c r="J107" i="31"/>
  <c r="L107" i="31"/>
  <c r="B108" i="31"/>
  <c r="E108" i="31"/>
  <c r="F108" i="31"/>
  <c r="H108" i="31"/>
  <c r="I108" i="31"/>
  <c r="J108" i="31"/>
  <c r="K108" i="31"/>
  <c r="L108" i="31"/>
  <c r="B85" i="31"/>
  <c r="D85" i="31"/>
  <c r="E85" i="31"/>
  <c r="B86" i="31"/>
  <c r="C86" i="31"/>
  <c r="D86" i="31"/>
  <c r="E86" i="31"/>
  <c r="I87" i="31"/>
  <c r="J87" i="31"/>
  <c r="K87" i="31"/>
  <c r="L87" i="31"/>
  <c r="M87" i="31"/>
  <c r="N87" i="31"/>
  <c r="O87" i="31"/>
  <c r="P87" i="31"/>
  <c r="Q87" i="31"/>
  <c r="B88" i="31"/>
  <c r="D88" i="31"/>
  <c r="E88" i="31"/>
  <c r="I89" i="31"/>
  <c r="J89" i="31"/>
  <c r="L89" i="31"/>
  <c r="M89" i="31"/>
  <c r="P89" i="31"/>
  <c r="B90" i="31"/>
  <c r="D90" i="31"/>
  <c r="E90" i="31"/>
  <c r="F90" i="31"/>
  <c r="K90" i="31"/>
  <c r="M90" i="31"/>
  <c r="N90" i="31"/>
  <c r="O90" i="31"/>
  <c r="Q90" i="31"/>
  <c r="B91" i="31"/>
  <c r="M91" i="31"/>
  <c r="D92" i="31"/>
  <c r="E92" i="31"/>
  <c r="F92" i="31"/>
  <c r="C93" i="31"/>
  <c r="I93" i="31"/>
  <c r="B94" i="31"/>
  <c r="D94" i="31"/>
  <c r="K94" i="31"/>
  <c r="L94" i="31"/>
  <c r="M94" i="31"/>
  <c r="O94" i="31"/>
  <c r="Q94" i="31"/>
  <c r="B95" i="31"/>
  <c r="C95" i="31"/>
  <c r="D95" i="31"/>
  <c r="E95" i="31"/>
  <c r="C96" i="31"/>
  <c r="D96" i="31"/>
  <c r="E96" i="31"/>
  <c r="F96" i="31"/>
  <c r="K96" i="31"/>
  <c r="L96" i="31"/>
  <c r="M96" i="31"/>
  <c r="N96" i="31"/>
  <c r="O96" i="31"/>
  <c r="P96" i="31"/>
  <c r="Q96" i="31"/>
  <c r="B97" i="31"/>
  <c r="D97" i="31"/>
  <c r="E97" i="31"/>
  <c r="F97" i="31"/>
  <c r="I97" i="31"/>
  <c r="J97" i="31"/>
  <c r="C98" i="31"/>
  <c r="D98" i="31"/>
  <c r="E98" i="31"/>
  <c r="F98" i="31"/>
  <c r="M98" i="31"/>
  <c r="L99" i="31"/>
  <c r="M99" i="31"/>
  <c r="P100" i="31"/>
  <c r="Q100" i="31"/>
  <c r="B101" i="31"/>
  <c r="D101" i="31"/>
  <c r="H101" i="31"/>
  <c r="I101" i="31"/>
  <c r="J101" i="31"/>
  <c r="K101" i="31"/>
  <c r="L101" i="31"/>
  <c r="M101" i="31"/>
  <c r="N101" i="31"/>
  <c r="Q103" i="31"/>
  <c r="D104" i="31"/>
  <c r="E104" i="31"/>
  <c r="F104" i="31"/>
  <c r="K104" i="31"/>
  <c r="M104" i="31"/>
  <c r="I105" i="31"/>
  <c r="J105" i="31"/>
  <c r="O105" i="31"/>
  <c r="P105" i="31"/>
  <c r="Q105" i="31"/>
  <c r="B106" i="31"/>
  <c r="D106" i="31"/>
  <c r="D108" i="31"/>
  <c r="M108" i="31"/>
  <c r="N108" i="31"/>
  <c r="O108" i="31"/>
  <c r="P108" i="31"/>
  <c r="Q108" i="31"/>
  <c r="B114" i="31"/>
  <c r="B115" i="31"/>
  <c r="B122" i="31"/>
  <c r="B123" i="31"/>
  <c r="G36" i="30"/>
  <c r="H36" i="30"/>
  <c r="O36" i="30"/>
  <c r="F35" i="30"/>
  <c r="G37" i="30"/>
  <c r="G174" i="6" s="1"/>
  <c r="J34" i="30"/>
  <c r="M37" i="30"/>
  <c r="M174" i="6" s="1"/>
  <c r="N35" i="30"/>
  <c r="O37" i="30"/>
  <c r="O174" i="6" s="1"/>
  <c r="P37" i="30"/>
  <c r="B34" i="30"/>
  <c r="F34" i="30"/>
  <c r="N34" i="30"/>
  <c r="P34" i="30"/>
  <c r="P35" i="30"/>
  <c r="C36" i="30"/>
  <c r="B57" i="26"/>
  <c r="C57" i="26"/>
  <c r="E57" i="26"/>
  <c r="M100" i="29"/>
  <c r="O100" i="29"/>
  <c r="D96" i="29"/>
  <c r="H96" i="29"/>
  <c r="I96" i="29"/>
  <c r="J134" i="29"/>
  <c r="L96" i="29"/>
  <c r="M96" i="29"/>
  <c r="N134" i="29"/>
  <c r="P96" i="29"/>
  <c r="Q96" i="29"/>
  <c r="C97" i="29"/>
  <c r="D97" i="29"/>
  <c r="E97" i="29"/>
  <c r="G97" i="29"/>
  <c r="H97" i="29"/>
  <c r="L97" i="29"/>
  <c r="P97" i="29"/>
  <c r="B136" i="29"/>
  <c r="C136" i="29"/>
  <c r="D98" i="29"/>
  <c r="E98" i="29"/>
  <c r="H98" i="29"/>
  <c r="L98" i="29"/>
  <c r="P98" i="29"/>
  <c r="Q98" i="29"/>
  <c r="C99" i="29"/>
  <c r="D99" i="29"/>
  <c r="H99" i="29"/>
  <c r="J137" i="29"/>
  <c r="K137" i="29"/>
  <c r="L99" i="29"/>
  <c r="M99" i="29"/>
  <c r="N137" i="29"/>
  <c r="P99" i="29"/>
  <c r="Q99" i="29"/>
  <c r="D101" i="29"/>
  <c r="H101" i="29"/>
  <c r="K101" i="29"/>
  <c r="L101" i="29"/>
  <c r="M101" i="29"/>
  <c r="O101" i="29"/>
  <c r="P101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B104" i="29"/>
  <c r="D104" i="29"/>
  <c r="F104" i="29"/>
  <c r="H104" i="29"/>
  <c r="J104" i="29"/>
  <c r="L104" i="29"/>
  <c r="N104" i="29"/>
  <c r="P104" i="29"/>
  <c r="O141" i="29"/>
  <c r="Q105" i="29"/>
  <c r="K112" i="29"/>
  <c r="M113" i="29"/>
  <c r="Q114" i="29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B109" i="29"/>
  <c r="C145" i="29"/>
  <c r="E145" i="29"/>
  <c r="F109" i="29"/>
  <c r="H145" i="29"/>
  <c r="I109" i="29"/>
  <c r="J109" i="29"/>
  <c r="K109" i="29"/>
  <c r="M109" i="29"/>
  <c r="N109" i="29"/>
  <c r="P145" i="29"/>
  <c r="B110" i="29"/>
  <c r="F110" i="29"/>
  <c r="H146" i="29"/>
  <c r="J110" i="29"/>
  <c r="K110" i="29"/>
  <c r="M110" i="29"/>
  <c r="N110" i="29"/>
  <c r="Q110" i="29"/>
  <c r="B111" i="29"/>
  <c r="C111" i="29"/>
  <c r="F111" i="29"/>
  <c r="H147" i="29"/>
  <c r="J111" i="29"/>
  <c r="K147" i="29"/>
  <c r="M147" i="29"/>
  <c r="N111" i="29"/>
  <c r="O147" i="29"/>
  <c r="P147" i="29"/>
  <c r="Q147" i="29"/>
  <c r="B112" i="29"/>
  <c r="G112" i="29"/>
  <c r="H112" i="29"/>
  <c r="C113" i="29"/>
  <c r="E114" i="29"/>
  <c r="F114" i="29"/>
  <c r="G114" i="29"/>
  <c r="H114" i="29"/>
  <c r="I114" i="29"/>
  <c r="B115" i="29"/>
  <c r="C115" i="29"/>
  <c r="D115" i="29"/>
  <c r="F115" i="29"/>
  <c r="J115" i="29"/>
  <c r="L115" i="29"/>
  <c r="N115" i="29"/>
  <c r="P115" i="29"/>
  <c r="E116" i="29"/>
  <c r="G116" i="29"/>
  <c r="H116" i="29"/>
  <c r="B117" i="29"/>
  <c r="C117" i="29"/>
  <c r="E117" i="29"/>
  <c r="F117" i="29"/>
  <c r="G117" i="29"/>
  <c r="H117" i="29"/>
  <c r="I117" i="29"/>
  <c r="J117" i="29"/>
  <c r="K117" i="29"/>
  <c r="L117" i="29"/>
  <c r="M117" i="29"/>
  <c r="N117" i="29"/>
  <c r="O117" i="29"/>
  <c r="P117" i="29"/>
  <c r="B118" i="29"/>
  <c r="C118" i="29"/>
  <c r="D118" i="29"/>
  <c r="E118" i="29"/>
  <c r="F118" i="29"/>
  <c r="G118" i="29"/>
  <c r="H118" i="29"/>
  <c r="I118" i="29"/>
  <c r="J118" i="29"/>
  <c r="K118" i="29"/>
  <c r="L118" i="29"/>
  <c r="M118" i="29"/>
  <c r="N118" i="29"/>
  <c r="Q118" i="29"/>
  <c r="B119" i="29"/>
  <c r="C119" i="29"/>
  <c r="G119" i="29"/>
  <c r="H119" i="29"/>
  <c r="I119" i="29"/>
  <c r="K119" i="29"/>
  <c r="M119" i="29"/>
  <c r="O119" i="29"/>
  <c r="P119" i="29"/>
  <c r="F120" i="29"/>
  <c r="H120" i="29"/>
  <c r="I120" i="29"/>
  <c r="B121" i="29"/>
  <c r="D121" i="29"/>
  <c r="E121" i="29"/>
  <c r="F121" i="29"/>
  <c r="I121" i="29"/>
  <c r="J121" i="29"/>
  <c r="K121" i="29"/>
  <c r="L121" i="29"/>
  <c r="M121" i="29"/>
  <c r="N121" i="29"/>
  <c r="O121" i="29"/>
  <c r="P121" i="29"/>
  <c r="Q121" i="29"/>
  <c r="B59" i="26"/>
  <c r="E124" i="29"/>
  <c r="K124" i="29"/>
  <c r="M124" i="29"/>
  <c r="Q124" i="29"/>
  <c r="B125" i="29"/>
  <c r="C125" i="29"/>
  <c r="E125" i="29"/>
  <c r="F125" i="29"/>
  <c r="G125" i="29"/>
  <c r="K125" i="29"/>
  <c r="M125" i="29"/>
  <c r="Q125" i="29"/>
  <c r="B126" i="29"/>
  <c r="C126" i="29"/>
  <c r="F126" i="29"/>
  <c r="G156" i="29"/>
  <c r="I156" i="29"/>
  <c r="J126" i="29"/>
  <c r="K156" i="29"/>
  <c r="M126" i="29"/>
  <c r="N126" i="29"/>
  <c r="B127" i="29"/>
  <c r="C157" i="29"/>
  <c r="E127" i="29"/>
  <c r="F127" i="29"/>
  <c r="I127" i="29"/>
  <c r="J127" i="29"/>
  <c r="O157" i="29"/>
  <c r="K128" i="29"/>
  <c r="O128" i="29"/>
  <c r="B159" i="29"/>
  <c r="C159" i="29"/>
  <c r="D129" i="29"/>
  <c r="E129" i="29"/>
  <c r="F159" i="29"/>
  <c r="H129" i="29"/>
  <c r="J159" i="29"/>
  <c r="L129" i="29"/>
  <c r="M129" i="29"/>
  <c r="N159" i="29"/>
  <c r="O159" i="29"/>
  <c r="P129" i="29"/>
  <c r="Q159" i="29"/>
  <c r="C96" i="29"/>
  <c r="E96" i="29"/>
  <c r="G96" i="29"/>
  <c r="I97" i="29"/>
  <c r="K97" i="29"/>
  <c r="M97" i="29"/>
  <c r="O97" i="29"/>
  <c r="Q97" i="29"/>
  <c r="C98" i="29"/>
  <c r="I98" i="29"/>
  <c r="K98" i="29"/>
  <c r="M98" i="29"/>
  <c r="O98" i="29"/>
  <c r="E99" i="29"/>
  <c r="G99" i="29"/>
  <c r="I99" i="29"/>
  <c r="Q100" i="29"/>
  <c r="C101" i="29"/>
  <c r="E101" i="29"/>
  <c r="G101" i="29"/>
  <c r="I101" i="29"/>
  <c r="Q101" i="29"/>
  <c r="C102" i="29"/>
  <c r="M102" i="29"/>
  <c r="O102" i="29"/>
  <c r="Q103" i="29"/>
  <c r="C104" i="29"/>
  <c r="E104" i="29"/>
  <c r="G104" i="29"/>
  <c r="I104" i="29"/>
  <c r="K104" i="29"/>
  <c r="M104" i="29"/>
  <c r="O104" i="29"/>
  <c r="Q104" i="29"/>
  <c r="O105" i="29"/>
  <c r="Q108" i="29"/>
  <c r="H109" i="29"/>
  <c r="O109" i="29"/>
  <c r="P109" i="29"/>
  <c r="Q109" i="29"/>
  <c r="C110" i="29"/>
  <c r="E110" i="29"/>
  <c r="G110" i="29"/>
  <c r="H110" i="29"/>
  <c r="I110" i="29"/>
  <c r="H111" i="29"/>
  <c r="Q111" i="29"/>
  <c r="C112" i="29"/>
  <c r="E112" i="29"/>
  <c r="I112" i="29"/>
  <c r="P112" i="29"/>
  <c r="E113" i="29"/>
  <c r="G113" i="29"/>
  <c r="H113" i="29"/>
  <c r="I113" i="29"/>
  <c r="E115" i="29"/>
  <c r="G115" i="29"/>
  <c r="H115" i="29"/>
  <c r="I115" i="29"/>
  <c r="K115" i="29"/>
  <c r="M115" i="29"/>
  <c r="O115" i="29"/>
  <c r="Q115" i="29"/>
  <c r="C116" i="29"/>
  <c r="I116" i="29"/>
  <c r="K116" i="29"/>
  <c r="O118" i="29"/>
  <c r="P118" i="29"/>
  <c r="E119" i="29"/>
  <c r="E120" i="29"/>
  <c r="G120" i="29"/>
  <c r="P120" i="29"/>
  <c r="C121" i="29"/>
  <c r="G121" i="29"/>
  <c r="H121" i="29"/>
  <c r="I125" i="29"/>
  <c r="K126" i="29"/>
  <c r="O126" i="29"/>
  <c r="Q126" i="29"/>
  <c r="C127" i="29"/>
  <c r="K127" i="29"/>
  <c r="O127" i="29"/>
  <c r="Q127" i="29"/>
  <c r="C128" i="29"/>
  <c r="G128" i="29"/>
  <c r="I128" i="29"/>
  <c r="O129" i="29"/>
  <c r="Q129" i="29"/>
  <c r="B134" i="29"/>
  <c r="C134" i="29"/>
  <c r="D134" i="29"/>
  <c r="E134" i="29"/>
  <c r="F134" i="29"/>
  <c r="G134" i="29"/>
  <c r="H134" i="29"/>
  <c r="I134" i="29"/>
  <c r="L134" i="29"/>
  <c r="P134" i="29"/>
  <c r="Q134" i="29"/>
  <c r="B135" i="29"/>
  <c r="C135" i="29"/>
  <c r="D135" i="29"/>
  <c r="E135" i="29"/>
  <c r="F135" i="29"/>
  <c r="G135" i="29"/>
  <c r="H135" i="29"/>
  <c r="I135" i="29"/>
  <c r="J135" i="29"/>
  <c r="K135" i="29"/>
  <c r="L135" i="29"/>
  <c r="M135" i="29"/>
  <c r="N135" i="29"/>
  <c r="O135" i="29"/>
  <c r="P135" i="29"/>
  <c r="Q135" i="29"/>
  <c r="D136" i="29"/>
  <c r="F136" i="29"/>
  <c r="H136" i="29"/>
  <c r="I136" i="29"/>
  <c r="J136" i="29"/>
  <c r="K136" i="29"/>
  <c r="L136" i="29"/>
  <c r="M136" i="29"/>
  <c r="N136" i="29"/>
  <c r="O136" i="29"/>
  <c r="P136" i="29"/>
  <c r="Q136" i="29"/>
  <c r="B137" i="29"/>
  <c r="C137" i="29"/>
  <c r="D137" i="29"/>
  <c r="E137" i="29"/>
  <c r="F137" i="29"/>
  <c r="G137" i="29"/>
  <c r="H137" i="29"/>
  <c r="I137" i="29"/>
  <c r="L137" i="29"/>
  <c r="P137" i="29"/>
  <c r="Q137" i="29"/>
  <c r="C139" i="29"/>
  <c r="E139" i="29"/>
  <c r="G139" i="29"/>
  <c r="I139" i="29"/>
  <c r="K139" i="29"/>
  <c r="M139" i="29"/>
  <c r="Q139" i="29"/>
  <c r="Q144" i="29"/>
  <c r="I145" i="29"/>
  <c r="K145" i="29"/>
  <c r="M145" i="29"/>
  <c r="O145" i="29"/>
  <c r="Q145" i="29"/>
  <c r="C146" i="29"/>
  <c r="E146" i="29"/>
  <c r="G146" i="29"/>
  <c r="I146" i="29"/>
  <c r="K146" i="29"/>
  <c r="Q146" i="29"/>
  <c r="C147" i="29"/>
  <c r="Q154" i="29"/>
  <c r="C155" i="29"/>
  <c r="E155" i="29"/>
  <c r="F155" i="29"/>
  <c r="G155" i="29"/>
  <c r="I155" i="29"/>
  <c r="K155" i="29"/>
  <c r="M155" i="29"/>
  <c r="Q155" i="29"/>
  <c r="F156" i="29"/>
  <c r="M156" i="29"/>
  <c r="N156" i="29"/>
  <c r="O156" i="29"/>
  <c r="Q156" i="29"/>
  <c r="K157" i="29"/>
  <c r="Q157" i="29"/>
  <c r="D96" i="28"/>
  <c r="E96" i="28"/>
  <c r="F96" i="28"/>
  <c r="G102" i="28"/>
  <c r="M100" i="28"/>
  <c r="J96" i="28"/>
  <c r="L96" i="28"/>
  <c r="M134" i="28"/>
  <c r="B98" i="28"/>
  <c r="C136" i="28"/>
  <c r="D98" i="28"/>
  <c r="E98" i="28"/>
  <c r="F98" i="28"/>
  <c r="H98" i="28"/>
  <c r="I136" i="28"/>
  <c r="J98" i="28"/>
  <c r="M98" i="28"/>
  <c r="I137" i="28"/>
  <c r="K137" i="28"/>
  <c r="M137" i="28"/>
  <c r="O137" i="28"/>
  <c r="Q99" i="28"/>
  <c r="B100" i="28"/>
  <c r="I139" i="28"/>
  <c r="J101" i="28"/>
  <c r="L101" i="28"/>
  <c r="M101" i="28"/>
  <c r="N101" i="28"/>
  <c r="O101" i="28"/>
  <c r="P101" i="28"/>
  <c r="Q101" i="28"/>
  <c r="B102" i="28"/>
  <c r="Q102" i="28"/>
  <c r="B103" i="28"/>
  <c r="I103" i="28"/>
  <c r="J103" i="28"/>
  <c r="K103" i="28"/>
  <c r="Q104" i="28"/>
  <c r="B105" i="28"/>
  <c r="C141" i="28"/>
  <c r="D105" i="28"/>
  <c r="E105" i="28"/>
  <c r="F105" i="28"/>
  <c r="I141" i="28"/>
  <c r="J105" i="28"/>
  <c r="K105" i="28"/>
  <c r="J113" i="28"/>
  <c r="K113" i="28"/>
  <c r="P108" i="28"/>
  <c r="Q118" i="28"/>
  <c r="B108" i="28"/>
  <c r="D108" i="28"/>
  <c r="F108" i="28"/>
  <c r="C109" i="28"/>
  <c r="D109" i="28"/>
  <c r="E145" i="28"/>
  <c r="F109" i="28"/>
  <c r="G145" i="28"/>
  <c r="H109" i="28"/>
  <c r="B110" i="28"/>
  <c r="I110" i="28"/>
  <c r="K110" i="28"/>
  <c r="N110" i="28"/>
  <c r="P110" i="28"/>
  <c r="B111" i="28"/>
  <c r="C147" i="28"/>
  <c r="D111" i="28"/>
  <c r="F111" i="28"/>
  <c r="H111" i="28"/>
  <c r="B112" i="28"/>
  <c r="C112" i="28"/>
  <c r="I112" i="28"/>
  <c r="J112" i="28"/>
  <c r="K112" i="28"/>
  <c r="M112" i="28"/>
  <c r="N112" i="28"/>
  <c r="B113" i="28"/>
  <c r="D113" i="28"/>
  <c r="E113" i="28"/>
  <c r="F113" i="28"/>
  <c r="Q149" i="28"/>
  <c r="B114" i="28"/>
  <c r="C114" i="28"/>
  <c r="I114" i="28"/>
  <c r="J114" i="28"/>
  <c r="K114" i="28"/>
  <c r="B115" i="28"/>
  <c r="C115" i="28"/>
  <c r="D115" i="28"/>
  <c r="E115" i="28"/>
  <c r="F115" i="28"/>
  <c r="G115" i="28"/>
  <c r="B116" i="28"/>
  <c r="C116" i="28"/>
  <c r="D116" i="28"/>
  <c r="F116" i="28"/>
  <c r="G150" i="28"/>
  <c r="H116" i="28"/>
  <c r="B117" i="28"/>
  <c r="C117" i="28"/>
  <c r="K117" i="28"/>
  <c r="C118" i="28"/>
  <c r="D118" i="28"/>
  <c r="E118" i="28"/>
  <c r="F118" i="28"/>
  <c r="G118" i="28"/>
  <c r="H118" i="28"/>
  <c r="I118" i="28"/>
  <c r="J118" i="28"/>
  <c r="K118" i="28"/>
  <c r="D119" i="28"/>
  <c r="F119" i="28"/>
  <c r="G119" i="28"/>
  <c r="I119" i="28"/>
  <c r="J119" i="28"/>
  <c r="L119" i="28"/>
  <c r="M119" i="28"/>
  <c r="N119" i="28"/>
  <c r="O119" i="28"/>
  <c r="B120" i="28"/>
  <c r="C120" i="28"/>
  <c r="D120" i="28"/>
  <c r="E120" i="28"/>
  <c r="F120" i="28"/>
  <c r="G120" i="28"/>
  <c r="H120" i="28"/>
  <c r="H121" i="28"/>
  <c r="I121" i="28"/>
  <c r="J121" i="28"/>
  <c r="K121" i="28"/>
  <c r="B128" i="28"/>
  <c r="D128" i="28"/>
  <c r="E128" i="28"/>
  <c r="F128" i="28"/>
  <c r="G128" i="28"/>
  <c r="H128" i="28"/>
  <c r="N72" i="26"/>
  <c r="Q127" i="28"/>
  <c r="D124" i="28"/>
  <c r="F124" i="28"/>
  <c r="I124" i="28"/>
  <c r="J124" i="28"/>
  <c r="K124" i="28"/>
  <c r="O124" i="28"/>
  <c r="N125" i="28"/>
  <c r="P125" i="28"/>
  <c r="B126" i="28"/>
  <c r="D126" i="28"/>
  <c r="N126" i="28"/>
  <c r="Q156" i="28"/>
  <c r="F127" i="28"/>
  <c r="N127" i="28"/>
  <c r="I128" i="28"/>
  <c r="J128" i="28"/>
  <c r="K128" i="28"/>
  <c r="L158" i="28"/>
  <c r="M158" i="28"/>
  <c r="N128" i="28"/>
  <c r="O158" i="28"/>
  <c r="P128" i="28"/>
  <c r="D129" i="28"/>
  <c r="F129" i="28"/>
  <c r="G129" i="28"/>
  <c r="J129" i="28"/>
  <c r="M129" i="28"/>
  <c r="N129" i="28"/>
  <c r="O129" i="28"/>
  <c r="N96" i="28"/>
  <c r="O96" i="28"/>
  <c r="D97" i="28"/>
  <c r="E97" i="28"/>
  <c r="F97" i="28"/>
  <c r="G97" i="28"/>
  <c r="H97" i="28"/>
  <c r="L97" i="28"/>
  <c r="M97" i="28"/>
  <c r="P97" i="28"/>
  <c r="L98" i="28"/>
  <c r="N98" i="28"/>
  <c r="O98" i="28"/>
  <c r="L99" i="28"/>
  <c r="M99" i="28"/>
  <c r="N99" i="28"/>
  <c r="P99" i="28"/>
  <c r="N100" i="28"/>
  <c r="O100" i="28"/>
  <c r="D101" i="28"/>
  <c r="E101" i="28"/>
  <c r="F101" i="28"/>
  <c r="G101" i="28"/>
  <c r="P102" i="28"/>
  <c r="D103" i="28"/>
  <c r="E103" i="28"/>
  <c r="F103" i="28"/>
  <c r="G103" i="28"/>
  <c r="H103" i="28"/>
  <c r="L103" i="28"/>
  <c r="M103" i="28"/>
  <c r="N103" i="28"/>
  <c r="O103" i="28"/>
  <c r="D104" i="28"/>
  <c r="M104" i="28"/>
  <c r="O104" i="28"/>
  <c r="P104" i="28"/>
  <c r="G105" i="28"/>
  <c r="H105" i="28"/>
  <c r="L105" i="28"/>
  <c r="M105" i="28"/>
  <c r="N105" i="28"/>
  <c r="O105" i="28"/>
  <c r="H108" i="28"/>
  <c r="J108" i="28"/>
  <c r="O108" i="28"/>
  <c r="B109" i="28"/>
  <c r="D110" i="28"/>
  <c r="E110" i="28"/>
  <c r="F110" i="28"/>
  <c r="G110" i="28"/>
  <c r="H110" i="28"/>
  <c r="J110" i="28"/>
  <c r="L110" i="28"/>
  <c r="M110" i="28"/>
  <c r="O110" i="28"/>
  <c r="P111" i="28"/>
  <c r="D112" i="28"/>
  <c r="E112" i="28"/>
  <c r="F112" i="28"/>
  <c r="G112" i="28"/>
  <c r="H112" i="28"/>
  <c r="G113" i="28"/>
  <c r="L113" i="28"/>
  <c r="P113" i="28"/>
  <c r="D114" i="28"/>
  <c r="E114" i="28"/>
  <c r="F114" i="28"/>
  <c r="G114" i="28"/>
  <c r="H114" i="28"/>
  <c r="H115" i="28"/>
  <c r="I115" i="28"/>
  <c r="J115" i="28"/>
  <c r="D117" i="28"/>
  <c r="E117" i="28"/>
  <c r="F117" i="28"/>
  <c r="G117" i="28"/>
  <c r="H117" i="28"/>
  <c r="I117" i="28"/>
  <c r="J117" i="28"/>
  <c r="L117" i="28"/>
  <c r="M117" i="28"/>
  <c r="N117" i="28"/>
  <c r="O117" i="28"/>
  <c r="P117" i="28"/>
  <c r="Q117" i="28"/>
  <c r="B118" i="28"/>
  <c r="B119" i="28"/>
  <c r="C119" i="28"/>
  <c r="H119" i="28"/>
  <c r="L120" i="28"/>
  <c r="M120" i="28"/>
  <c r="N120" i="28"/>
  <c r="B121" i="28"/>
  <c r="C121" i="28"/>
  <c r="D121" i="28"/>
  <c r="E121" i="28"/>
  <c r="F121" i="28"/>
  <c r="G121" i="28"/>
  <c r="H124" i="28"/>
  <c r="L124" i="28"/>
  <c r="N124" i="28"/>
  <c r="P124" i="28"/>
  <c r="F125" i="28"/>
  <c r="E126" i="28"/>
  <c r="F126" i="28"/>
  <c r="G126" i="28"/>
  <c r="H126" i="28"/>
  <c r="I126" i="28"/>
  <c r="J126" i="28"/>
  <c r="K126" i="28"/>
  <c r="L126" i="28"/>
  <c r="M126" i="28"/>
  <c r="O126" i="28"/>
  <c r="P126" i="28"/>
  <c r="Q126" i="28"/>
  <c r="B127" i="28"/>
  <c r="P127" i="28"/>
  <c r="O128" i="28"/>
  <c r="E129" i="28"/>
  <c r="L129" i="28"/>
  <c r="P129" i="28"/>
  <c r="Q140" i="28"/>
  <c r="H153" i="28"/>
  <c r="H158" i="28"/>
  <c r="H133" i="28"/>
  <c r="L133" i="28"/>
  <c r="M133" i="29"/>
  <c r="N133" i="28"/>
  <c r="O133" i="29"/>
  <c r="Q133" i="29"/>
  <c r="C97" i="27"/>
  <c r="E135" i="27"/>
  <c r="G97" i="27"/>
  <c r="I98" i="27"/>
  <c r="K98" i="27"/>
  <c r="M98" i="27"/>
  <c r="O98" i="27"/>
  <c r="G100" i="27"/>
  <c r="I138" i="29"/>
  <c r="K100" i="27"/>
  <c r="M138" i="29"/>
  <c r="Q138" i="29"/>
  <c r="C102" i="27"/>
  <c r="E140" i="29"/>
  <c r="I140" i="29"/>
  <c r="M140" i="29"/>
  <c r="G103" i="27"/>
  <c r="H103" i="27"/>
  <c r="I103" i="27"/>
  <c r="J103" i="27"/>
  <c r="K103" i="27"/>
  <c r="L103" i="27"/>
  <c r="M103" i="27"/>
  <c r="N103" i="27"/>
  <c r="O103" i="27"/>
  <c r="P103" i="27"/>
  <c r="B104" i="27"/>
  <c r="C104" i="27"/>
  <c r="E104" i="27"/>
  <c r="G104" i="27"/>
  <c r="K104" i="27"/>
  <c r="L104" i="27"/>
  <c r="I105" i="27"/>
  <c r="K105" i="27"/>
  <c r="M141" i="27"/>
  <c r="O105" i="27"/>
  <c r="B109" i="27"/>
  <c r="C109" i="27"/>
  <c r="E143" i="29"/>
  <c r="F143" i="28"/>
  <c r="G143" i="29"/>
  <c r="I143" i="29"/>
  <c r="P108" i="27"/>
  <c r="Q143" i="29"/>
  <c r="E108" i="27"/>
  <c r="G108" i="27"/>
  <c r="I108" i="27"/>
  <c r="K108" i="27"/>
  <c r="M108" i="27"/>
  <c r="O108" i="27"/>
  <c r="P144" i="28"/>
  <c r="H109" i="27"/>
  <c r="I109" i="27"/>
  <c r="J109" i="27"/>
  <c r="K109" i="27"/>
  <c r="L145" i="28"/>
  <c r="M109" i="27"/>
  <c r="N145" i="28"/>
  <c r="O109" i="27"/>
  <c r="P109" i="27"/>
  <c r="Q109" i="27"/>
  <c r="C110" i="27"/>
  <c r="D146" i="28"/>
  <c r="E110" i="27"/>
  <c r="F146" i="28"/>
  <c r="G110" i="27"/>
  <c r="I110" i="27"/>
  <c r="K110" i="27"/>
  <c r="D111" i="27"/>
  <c r="E111" i="27"/>
  <c r="I111" i="27"/>
  <c r="J147" i="28"/>
  <c r="K111" i="27"/>
  <c r="L111" i="27"/>
  <c r="M111" i="27"/>
  <c r="P147" i="28"/>
  <c r="H148" i="28"/>
  <c r="I148" i="29"/>
  <c r="K112" i="27"/>
  <c r="L112" i="27"/>
  <c r="M148" i="29"/>
  <c r="N112" i="27"/>
  <c r="O112" i="27"/>
  <c r="Q148" i="29"/>
  <c r="E149" i="29"/>
  <c r="F149" i="28"/>
  <c r="G113" i="27"/>
  <c r="K113" i="27"/>
  <c r="M149" i="29"/>
  <c r="N149" i="28"/>
  <c r="O113" i="27"/>
  <c r="Q149" i="29"/>
  <c r="H114" i="27"/>
  <c r="I114" i="27"/>
  <c r="J114" i="27"/>
  <c r="L114" i="27"/>
  <c r="M114" i="27"/>
  <c r="Q114" i="27"/>
  <c r="D115" i="27"/>
  <c r="E115" i="27"/>
  <c r="F115" i="27"/>
  <c r="G115" i="27"/>
  <c r="H115" i="27"/>
  <c r="I115" i="27"/>
  <c r="J115" i="27"/>
  <c r="K115" i="27"/>
  <c r="L115" i="27"/>
  <c r="M115" i="27"/>
  <c r="N115" i="27"/>
  <c r="O115" i="27"/>
  <c r="H150" i="28"/>
  <c r="I150" i="29"/>
  <c r="L116" i="27"/>
  <c r="M150" i="29"/>
  <c r="N150" i="28"/>
  <c r="O116" i="27"/>
  <c r="B117" i="27"/>
  <c r="C117" i="27"/>
  <c r="D117" i="27"/>
  <c r="E117" i="27"/>
  <c r="F117" i="27"/>
  <c r="G117" i="27"/>
  <c r="H117" i="27"/>
  <c r="I117" i="27"/>
  <c r="J117" i="27"/>
  <c r="K117" i="27"/>
  <c r="M117" i="27"/>
  <c r="P117" i="27"/>
  <c r="E118" i="27"/>
  <c r="H118" i="27"/>
  <c r="I118" i="27"/>
  <c r="J118" i="27"/>
  <c r="K118" i="27"/>
  <c r="L118" i="27"/>
  <c r="M118" i="27"/>
  <c r="N118" i="27"/>
  <c r="P118" i="27"/>
  <c r="Q118" i="27"/>
  <c r="C119" i="27"/>
  <c r="D119" i="27"/>
  <c r="E151" i="29"/>
  <c r="G119" i="27"/>
  <c r="H151" i="28"/>
  <c r="K119" i="27"/>
  <c r="O119" i="27"/>
  <c r="P151" i="28"/>
  <c r="Q151" i="29"/>
  <c r="D120" i="27"/>
  <c r="E120" i="27"/>
  <c r="F120" i="27"/>
  <c r="I120" i="27"/>
  <c r="J120" i="27"/>
  <c r="K120" i="27"/>
  <c r="L120" i="27"/>
  <c r="M120" i="27"/>
  <c r="N120" i="27"/>
  <c r="O120" i="27"/>
  <c r="D121" i="27"/>
  <c r="E121" i="27"/>
  <c r="F121" i="27"/>
  <c r="G121" i="27"/>
  <c r="H121" i="27"/>
  <c r="I121" i="27"/>
  <c r="J121" i="27"/>
  <c r="K121" i="27"/>
  <c r="M121" i="27"/>
  <c r="Q121" i="27"/>
  <c r="C153" i="29"/>
  <c r="D153" i="28"/>
  <c r="E153" i="29"/>
  <c r="F153" i="28"/>
  <c r="G153" i="29"/>
  <c r="I153" i="29"/>
  <c r="K153" i="29"/>
  <c r="L153" i="28"/>
  <c r="M153" i="29"/>
  <c r="O153" i="29"/>
  <c r="P153" i="28"/>
  <c r="I124" i="27"/>
  <c r="M154" i="27"/>
  <c r="O124" i="27"/>
  <c r="Q124" i="27"/>
  <c r="E125" i="27"/>
  <c r="Q125" i="27"/>
  <c r="C126" i="27"/>
  <c r="E126" i="27"/>
  <c r="G126" i="27"/>
  <c r="K126" i="27"/>
  <c r="L126" i="27"/>
  <c r="M126" i="27"/>
  <c r="O126" i="27"/>
  <c r="E127" i="27"/>
  <c r="H127" i="27"/>
  <c r="I127" i="27"/>
  <c r="L127" i="27"/>
  <c r="M127" i="27"/>
  <c r="O127" i="27"/>
  <c r="P127" i="27"/>
  <c r="Q127" i="27"/>
  <c r="C128" i="27"/>
  <c r="E158" i="29"/>
  <c r="G128" i="27"/>
  <c r="I158" i="29"/>
  <c r="Q158" i="29"/>
  <c r="H129" i="27"/>
  <c r="L129" i="27"/>
  <c r="M129" i="27"/>
  <c r="O129" i="27"/>
  <c r="M97" i="27"/>
  <c r="O97" i="27"/>
  <c r="Q97" i="27"/>
  <c r="G101" i="27"/>
  <c r="I101" i="27"/>
  <c r="M102" i="27"/>
  <c r="O102" i="27"/>
  <c r="Q103" i="27"/>
  <c r="I104" i="27"/>
  <c r="M104" i="27"/>
  <c r="O104" i="27"/>
  <c r="Q104" i="27"/>
  <c r="C105" i="27"/>
  <c r="E105" i="27"/>
  <c r="G105" i="27"/>
  <c r="G109" i="27"/>
  <c r="L110" i="27"/>
  <c r="N110" i="27"/>
  <c r="O110" i="27"/>
  <c r="G111" i="27"/>
  <c r="N111" i="27"/>
  <c r="O111" i="27"/>
  <c r="C112" i="27"/>
  <c r="H112" i="27"/>
  <c r="J112" i="27"/>
  <c r="G114" i="27"/>
  <c r="K114" i="27"/>
  <c r="N114" i="27"/>
  <c r="O114" i="27"/>
  <c r="P114" i="27"/>
  <c r="G116" i="27"/>
  <c r="H116" i="27"/>
  <c r="J116" i="27"/>
  <c r="K116" i="27"/>
  <c r="L117" i="27"/>
  <c r="N117" i="27"/>
  <c r="O117" i="27"/>
  <c r="O118" i="27"/>
  <c r="G120" i="27"/>
  <c r="H120" i="27"/>
  <c r="L121" i="27"/>
  <c r="N121" i="27"/>
  <c r="O121" i="27"/>
  <c r="P121" i="27"/>
  <c r="C124" i="27"/>
  <c r="I128" i="27"/>
  <c r="M128" i="27"/>
  <c r="O128" i="27"/>
  <c r="E136" i="27"/>
  <c r="E137" i="27"/>
  <c r="E138" i="27"/>
  <c r="E139" i="27"/>
  <c r="E140" i="27"/>
  <c r="E141" i="27"/>
  <c r="I145" i="27"/>
  <c r="I147" i="27"/>
  <c r="H63" i="26"/>
  <c r="J63" i="26"/>
  <c r="E134" i="27"/>
  <c r="H62" i="26"/>
  <c r="K62" i="26"/>
  <c r="M135" i="27"/>
  <c r="N70" i="26"/>
  <c r="O62" i="26"/>
  <c r="F72" i="26"/>
  <c r="G64" i="26"/>
  <c r="H64" i="26"/>
  <c r="J64" i="26"/>
  <c r="K64" i="26"/>
  <c r="M156" i="27"/>
  <c r="B66" i="26"/>
  <c r="E74" i="26"/>
  <c r="H66" i="26"/>
  <c r="J51" i="26"/>
  <c r="D67" i="26"/>
  <c r="F67" i="26"/>
  <c r="L67" i="26"/>
  <c r="N67" i="26"/>
  <c r="P67" i="26"/>
  <c r="B68" i="26"/>
  <c r="D68" i="26"/>
  <c r="E76" i="26"/>
  <c r="N68" i="26"/>
  <c r="I57" i="26"/>
  <c r="K57" i="26"/>
  <c r="M57" i="26"/>
  <c r="O57" i="26"/>
  <c r="Q57" i="26"/>
  <c r="E58" i="26"/>
  <c r="E75" i="26" s="1"/>
  <c r="G58" i="26"/>
  <c r="I58" i="26"/>
  <c r="K58" i="26"/>
  <c r="M58" i="26"/>
  <c r="Q58" i="26"/>
  <c r="C59" i="26"/>
  <c r="E59" i="26"/>
  <c r="G59" i="26"/>
  <c r="I59" i="26"/>
  <c r="I76" i="26" s="1"/>
  <c r="I173" i="6" s="1"/>
  <c r="K59" i="26"/>
  <c r="M59" i="26"/>
  <c r="M76" i="26" s="1"/>
  <c r="O59" i="26"/>
  <c r="Q59" i="26"/>
  <c r="Q76" i="26" s="1"/>
  <c r="B62" i="26"/>
  <c r="J62" i="26"/>
  <c r="P62" i="26"/>
  <c r="B63" i="26"/>
  <c r="P64" i="26"/>
  <c r="B67" i="26"/>
  <c r="H67" i="26"/>
  <c r="J67" i="26"/>
  <c r="P68" i="26"/>
  <c r="B71" i="26"/>
  <c r="F71" i="26"/>
  <c r="J71" i="26"/>
  <c r="N71" i="26"/>
  <c r="B72" i="26"/>
  <c r="M74" i="26"/>
  <c r="Q74" i="26"/>
  <c r="B130" i="25"/>
  <c r="F130" i="25"/>
  <c r="G130" i="25"/>
  <c r="I130" i="25"/>
  <c r="J130" i="25"/>
  <c r="K130" i="25"/>
  <c r="N181" i="25"/>
  <c r="O181" i="25"/>
  <c r="Q181" i="25"/>
  <c r="B182" i="25"/>
  <c r="C182" i="25"/>
  <c r="I182" i="25"/>
  <c r="J182" i="25"/>
  <c r="K182" i="25"/>
  <c r="O182" i="25"/>
  <c r="Q131" i="25"/>
  <c r="B183" i="25"/>
  <c r="C132" i="25"/>
  <c r="F132" i="25"/>
  <c r="G132" i="25"/>
  <c r="I132" i="25"/>
  <c r="J132" i="25"/>
  <c r="K132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F186" i="25"/>
  <c r="I186" i="25"/>
  <c r="J186" i="25"/>
  <c r="K186" i="25"/>
  <c r="N135" i="25"/>
  <c r="O135" i="25"/>
  <c r="Q135" i="25"/>
  <c r="E136" i="25"/>
  <c r="B189" i="25"/>
  <c r="C140" i="25"/>
  <c r="F189" i="25"/>
  <c r="G140" i="25"/>
  <c r="I140" i="25"/>
  <c r="J140" i="25"/>
  <c r="K140" i="25"/>
  <c r="N189" i="25"/>
  <c r="O140" i="25"/>
  <c r="Q189" i="25"/>
  <c r="F59" i="22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O192" i="25"/>
  <c r="Q144" i="25"/>
  <c r="B193" i="25"/>
  <c r="C193" i="25"/>
  <c r="D193" i="25"/>
  <c r="F193" i="25"/>
  <c r="G193" i="25"/>
  <c r="H145" i="25"/>
  <c r="I145" i="25"/>
  <c r="J193" i="25"/>
  <c r="K193" i="25"/>
  <c r="N145" i="25"/>
  <c r="O145" i="25"/>
  <c r="P193" i="25"/>
  <c r="Q145" i="25"/>
  <c r="B146" i="25"/>
  <c r="C194" i="25"/>
  <c r="D194" i="25"/>
  <c r="E146" i="25"/>
  <c r="F194" i="25"/>
  <c r="G194" i="25"/>
  <c r="H146" i="25"/>
  <c r="K194" i="25"/>
  <c r="L146" i="25"/>
  <c r="N146" i="25"/>
  <c r="O146" i="25"/>
  <c r="P146" i="25"/>
  <c r="Q146" i="25"/>
  <c r="B147" i="25"/>
  <c r="C147" i="25"/>
  <c r="D147" i="25"/>
  <c r="G195" i="25"/>
  <c r="H147" i="25"/>
  <c r="I147" i="25"/>
  <c r="J147" i="25"/>
  <c r="K147" i="25"/>
  <c r="L147" i="25"/>
  <c r="M147" i="25"/>
  <c r="N147" i="25"/>
  <c r="O147" i="25"/>
  <c r="P147" i="25"/>
  <c r="Q147" i="25"/>
  <c r="B149" i="25"/>
  <c r="C197" i="25"/>
  <c r="F197" i="25"/>
  <c r="H197" i="25"/>
  <c r="I197" i="25"/>
  <c r="L197" i="25"/>
  <c r="P197" i="25"/>
  <c r="C153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B156" i="25"/>
  <c r="D156" i="25"/>
  <c r="F156" i="25"/>
  <c r="H156" i="25"/>
  <c r="I156" i="25"/>
  <c r="J156" i="25"/>
  <c r="K156" i="25"/>
  <c r="L156" i="25"/>
  <c r="M156" i="25"/>
  <c r="N156" i="25"/>
  <c r="O156" i="25"/>
  <c r="P156" i="25"/>
  <c r="Q156" i="25"/>
  <c r="B159" i="25"/>
  <c r="C159" i="25"/>
  <c r="D159" i="25"/>
  <c r="E159" i="25"/>
  <c r="F159" i="25"/>
  <c r="G159" i="25"/>
  <c r="I159" i="25"/>
  <c r="K159" i="25"/>
  <c r="L159" i="25"/>
  <c r="M159" i="25"/>
  <c r="P159" i="25"/>
  <c r="Q159" i="25"/>
  <c r="D60" i="22"/>
  <c r="F60" i="22"/>
  <c r="H60" i="22"/>
  <c r="J60" i="22"/>
  <c r="L60" i="22"/>
  <c r="M157" i="25"/>
  <c r="N60" i="22"/>
  <c r="N77" i="22" s="1"/>
  <c r="P60" i="22"/>
  <c r="P77" i="22" s="1"/>
  <c r="C163" i="25"/>
  <c r="E163" i="25"/>
  <c r="F163" i="25"/>
  <c r="G163" i="25"/>
  <c r="K163" i="25"/>
  <c r="L163" i="25"/>
  <c r="O163" i="25"/>
  <c r="P163" i="25"/>
  <c r="Q163" i="25"/>
  <c r="C164" i="25"/>
  <c r="D164" i="25"/>
  <c r="E164" i="25"/>
  <c r="F164" i="25"/>
  <c r="G164" i="25"/>
  <c r="H204" i="25"/>
  <c r="I164" i="25"/>
  <c r="K164" i="25"/>
  <c r="L204" i="25"/>
  <c r="M204" i="25"/>
  <c r="O164" i="25"/>
  <c r="P164" i="25"/>
  <c r="C165" i="25"/>
  <c r="F165" i="25"/>
  <c r="G165" i="25"/>
  <c r="I165" i="25"/>
  <c r="K165" i="25"/>
  <c r="O165" i="25"/>
  <c r="P165" i="25"/>
  <c r="Q205" i="25"/>
  <c r="C166" i="25"/>
  <c r="F166" i="25"/>
  <c r="G166" i="25"/>
  <c r="K166" i="25"/>
  <c r="O166" i="25"/>
  <c r="P166" i="25"/>
  <c r="E170" i="25"/>
  <c r="K170" i="25"/>
  <c r="L170" i="25"/>
  <c r="M170" i="25"/>
  <c r="N170" i="25"/>
  <c r="O170" i="25"/>
  <c r="P170" i="25"/>
  <c r="Q170" i="25"/>
  <c r="C209" i="25"/>
  <c r="D171" i="25"/>
  <c r="F209" i="25"/>
  <c r="G209" i="25"/>
  <c r="H209" i="25"/>
  <c r="I171" i="25"/>
  <c r="J209" i="25"/>
  <c r="K209" i="25"/>
  <c r="L171" i="25"/>
  <c r="N209" i="25"/>
  <c r="O209" i="25"/>
  <c r="P171" i="25"/>
  <c r="Q171" i="25"/>
  <c r="B174" i="25"/>
  <c r="E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F175" i="25"/>
  <c r="I211" i="25"/>
  <c r="J175" i="25"/>
  <c r="K211" i="25"/>
  <c r="L211" i="25"/>
  <c r="N175" i="25"/>
  <c r="O211" i="25"/>
  <c r="P211" i="25"/>
  <c r="Q211" i="25"/>
  <c r="B61" i="22"/>
  <c r="D61" i="22"/>
  <c r="D78" i="22" s="1"/>
  <c r="D169" i="6" s="1"/>
  <c r="F61" i="22"/>
  <c r="H61" i="22"/>
  <c r="J61" i="22"/>
  <c r="N61" i="22"/>
  <c r="N130" i="25"/>
  <c r="O130" i="25"/>
  <c r="Q130" i="25"/>
  <c r="B131" i="25"/>
  <c r="F131" i="25"/>
  <c r="G131" i="25"/>
  <c r="K131" i="25"/>
  <c r="M131" i="25"/>
  <c r="N131" i="25"/>
  <c r="O131" i="25"/>
  <c r="N132" i="25"/>
  <c r="O132" i="25"/>
  <c r="Q132" i="25"/>
  <c r="B133" i="25"/>
  <c r="C133" i="25"/>
  <c r="B135" i="25"/>
  <c r="C135" i="25"/>
  <c r="E135" i="25"/>
  <c r="F135" i="25"/>
  <c r="G135" i="25"/>
  <c r="I135" i="25"/>
  <c r="J135" i="25"/>
  <c r="K135" i="25"/>
  <c r="E139" i="25"/>
  <c r="N144" i="25"/>
  <c r="O144" i="25"/>
  <c r="P144" i="25"/>
  <c r="C145" i="25"/>
  <c r="D145" i="25"/>
  <c r="F145" i="25"/>
  <c r="G145" i="25"/>
  <c r="J145" i="25"/>
  <c r="P145" i="25"/>
  <c r="C146" i="25"/>
  <c r="D146" i="25"/>
  <c r="F146" i="25"/>
  <c r="G146" i="25"/>
  <c r="J146" i="25"/>
  <c r="F147" i="25"/>
  <c r="F149" i="25"/>
  <c r="H149" i="25"/>
  <c r="I149" i="25"/>
  <c r="J149" i="25"/>
  <c r="K149" i="25"/>
  <c r="L149" i="25"/>
  <c r="M149" i="25"/>
  <c r="N149" i="25"/>
  <c r="O149" i="25"/>
  <c r="P149" i="25"/>
  <c r="Q149" i="25"/>
  <c r="M151" i="25"/>
  <c r="B153" i="25"/>
  <c r="Q153" i="25"/>
  <c r="C156" i="25"/>
  <c r="E156" i="25"/>
  <c r="G156" i="25"/>
  <c r="H159" i="25"/>
  <c r="J159" i="25"/>
  <c r="N159" i="25"/>
  <c r="O159" i="25"/>
  <c r="E160" i="25"/>
  <c r="H163" i="25"/>
  <c r="I163" i="25"/>
  <c r="M163" i="25"/>
  <c r="Q164" i="25"/>
  <c r="D165" i="25"/>
  <c r="E165" i="25"/>
  <c r="H165" i="25"/>
  <c r="H166" i="25"/>
  <c r="I166" i="25"/>
  <c r="L166" i="25"/>
  <c r="M166" i="25"/>
  <c r="Q166" i="25"/>
  <c r="B170" i="25"/>
  <c r="C170" i="25"/>
  <c r="D170" i="25"/>
  <c r="F170" i="25"/>
  <c r="G170" i="25"/>
  <c r="H170" i="25"/>
  <c r="I170" i="25"/>
  <c r="J170" i="25"/>
  <c r="E171" i="25"/>
  <c r="F171" i="25"/>
  <c r="G171" i="25"/>
  <c r="H171" i="25"/>
  <c r="C174" i="25"/>
  <c r="D174" i="25"/>
  <c r="E175" i="25"/>
  <c r="G175" i="25"/>
  <c r="H175" i="25"/>
  <c r="I175" i="25"/>
  <c r="K175" i="25"/>
  <c r="L175" i="25"/>
  <c r="O175" i="25"/>
  <c r="P175" i="25"/>
  <c r="Q175" i="25"/>
  <c r="B181" i="25"/>
  <c r="F181" i="25"/>
  <c r="G181" i="25"/>
  <c r="F182" i="25"/>
  <c r="G182" i="25"/>
  <c r="M182" i="25"/>
  <c r="N182" i="25"/>
  <c r="Q182" i="25"/>
  <c r="C183" i="25"/>
  <c r="F183" i="25"/>
  <c r="G183" i="25"/>
  <c r="I183" i="25"/>
  <c r="J183" i="25"/>
  <c r="K183" i="25"/>
  <c r="N183" i="25"/>
  <c r="O183" i="25"/>
  <c r="Q183" i="25"/>
  <c r="B184" i="25"/>
  <c r="C184" i="25"/>
  <c r="E186" i="25"/>
  <c r="G186" i="25"/>
  <c r="N186" i="25"/>
  <c r="O186" i="25"/>
  <c r="Q186" i="25"/>
  <c r="C189" i="25"/>
  <c r="G189" i="25"/>
  <c r="I189" i="25"/>
  <c r="O189" i="25"/>
  <c r="N192" i="25"/>
  <c r="P192" i="25"/>
  <c r="N193" i="25"/>
  <c r="J194" i="25"/>
  <c r="L194" i="25"/>
  <c r="N194" i="25"/>
  <c r="O194" i="25"/>
  <c r="P194" i="25"/>
  <c r="Q194" i="25"/>
  <c r="B195" i="25"/>
  <c r="C195" i="25"/>
  <c r="F195" i="25"/>
  <c r="H195" i="25"/>
  <c r="I195" i="25"/>
  <c r="J195" i="25"/>
  <c r="K195" i="25"/>
  <c r="L195" i="25"/>
  <c r="J197" i="25"/>
  <c r="K197" i="25"/>
  <c r="M197" i="25"/>
  <c r="N197" i="25"/>
  <c r="O197" i="25"/>
  <c r="Q197" i="25"/>
  <c r="E203" i="25"/>
  <c r="F203" i="25"/>
  <c r="H203" i="25"/>
  <c r="I203" i="25"/>
  <c r="L203" i="25"/>
  <c r="M203" i="25"/>
  <c r="Q203" i="25"/>
  <c r="D204" i="25"/>
  <c r="Q204" i="25"/>
  <c r="D205" i="25"/>
  <c r="E205" i="25"/>
  <c r="F205" i="25"/>
  <c r="H205" i="25"/>
  <c r="H206" i="25"/>
  <c r="I206" i="25"/>
  <c r="L206" i="25"/>
  <c r="M206" i="25"/>
  <c r="Q206" i="25"/>
  <c r="D209" i="25"/>
  <c r="E209" i="25"/>
  <c r="I209" i="25"/>
  <c r="L209" i="25"/>
  <c r="P209" i="25"/>
  <c r="Q209" i="25"/>
  <c r="B211" i="25"/>
  <c r="E211" i="25"/>
  <c r="G211" i="25"/>
  <c r="H211" i="25"/>
  <c r="H136" i="24"/>
  <c r="I72" i="22"/>
  <c r="K72" i="22"/>
  <c r="M72" i="22"/>
  <c r="N136" i="24"/>
  <c r="O72" i="22"/>
  <c r="P130" i="24"/>
  <c r="Q130" i="24"/>
  <c r="B131" i="24"/>
  <c r="C131" i="24"/>
  <c r="D131" i="24"/>
  <c r="G131" i="24"/>
  <c r="D132" i="24"/>
  <c r="H132" i="24"/>
  <c r="O132" i="24"/>
  <c r="P132" i="24"/>
  <c r="Q132" i="24"/>
  <c r="B133" i="24"/>
  <c r="P133" i="24"/>
  <c r="Q133" i="24"/>
  <c r="B134" i="24"/>
  <c r="C134" i="24"/>
  <c r="P135" i="24"/>
  <c r="Q135" i="24"/>
  <c r="B136" i="24"/>
  <c r="C136" i="24"/>
  <c r="D136" i="24"/>
  <c r="E136" i="24"/>
  <c r="F136" i="24"/>
  <c r="C137" i="24"/>
  <c r="I137" i="24"/>
  <c r="J137" i="24"/>
  <c r="K137" i="24"/>
  <c r="N137" i="24"/>
  <c r="O137" i="24"/>
  <c r="P137" i="24"/>
  <c r="Q137" i="24"/>
  <c r="P139" i="24"/>
  <c r="Q139" i="24"/>
  <c r="C140" i="24"/>
  <c r="D140" i="24"/>
  <c r="E140" i="24"/>
  <c r="O140" i="24"/>
  <c r="Q140" i="24"/>
  <c r="O73" i="22"/>
  <c r="Q73" i="22"/>
  <c r="B145" i="24"/>
  <c r="C145" i="24"/>
  <c r="D145" i="24"/>
  <c r="E145" i="24"/>
  <c r="F145" i="24"/>
  <c r="G145" i="24"/>
  <c r="H145" i="24"/>
  <c r="K145" i="24"/>
  <c r="M145" i="24"/>
  <c r="N145" i="24"/>
  <c r="B147" i="24"/>
  <c r="C147" i="24"/>
  <c r="D147" i="24"/>
  <c r="E147" i="24"/>
  <c r="F147" i="24"/>
  <c r="G147" i="24"/>
  <c r="H147" i="24"/>
  <c r="I147" i="24"/>
  <c r="G148" i="24"/>
  <c r="M148" i="24"/>
  <c r="N148" i="24"/>
  <c r="O148" i="24"/>
  <c r="B149" i="24"/>
  <c r="C150" i="24"/>
  <c r="D150" i="24"/>
  <c r="E150" i="24"/>
  <c r="F150" i="24"/>
  <c r="G150" i="24"/>
  <c r="H150" i="24"/>
  <c r="I150" i="24"/>
  <c r="L150" i="24"/>
  <c r="N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L152" i="24"/>
  <c r="N152" i="24"/>
  <c r="C153" i="24"/>
  <c r="E153" i="24"/>
  <c r="G153" i="24"/>
  <c r="I153" i="24"/>
  <c r="K153" i="24"/>
  <c r="M153" i="24"/>
  <c r="N153" i="24"/>
  <c r="O153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F157" i="24"/>
  <c r="G157" i="24"/>
  <c r="B158" i="24"/>
  <c r="C158" i="24"/>
  <c r="D158" i="24"/>
  <c r="E158" i="24"/>
  <c r="F159" i="24"/>
  <c r="G159" i="24"/>
  <c r="J159" i="24"/>
  <c r="L159" i="24"/>
  <c r="M159" i="24"/>
  <c r="N159" i="24"/>
  <c r="O159" i="24"/>
  <c r="P159" i="24"/>
  <c r="E74" i="22"/>
  <c r="M74" i="22"/>
  <c r="N168" i="24"/>
  <c r="F163" i="24"/>
  <c r="G163" i="24"/>
  <c r="H163" i="24"/>
  <c r="I163" i="24"/>
  <c r="F164" i="24"/>
  <c r="G164" i="24"/>
  <c r="H164" i="24"/>
  <c r="I164" i="24"/>
  <c r="L164" i="24"/>
  <c r="M164" i="24"/>
  <c r="N164" i="24"/>
  <c r="O164" i="24"/>
  <c r="G165" i="24"/>
  <c r="H165" i="24"/>
  <c r="I165" i="24"/>
  <c r="J165" i="24"/>
  <c r="K165" i="24"/>
  <c r="L165" i="24"/>
  <c r="M165" i="24"/>
  <c r="O165" i="24"/>
  <c r="F166" i="24"/>
  <c r="G166" i="24"/>
  <c r="H166" i="24"/>
  <c r="I166" i="24"/>
  <c r="J166" i="24"/>
  <c r="E167" i="24"/>
  <c r="F167" i="24"/>
  <c r="G167" i="24"/>
  <c r="H167" i="24"/>
  <c r="I167" i="24"/>
  <c r="L167" i="24"/>
  <c r="N167" i="24"/>
  <c r="O167" i="24"/>
  <c r="F168" i="24"/>
  <c r="G168" i="24"/>
  <c r="H168" i="24"/>
  <c r="I168" i="24"/>
  <c r="J168" i="24"/>
  <c r="F169" i="24"/>
  <c r="G169" i="24"/>
  <c r="H169" i="24"/>
  <c r="I169" i="24"/>
  <c r="J169" i="24"/>
  <c r="K169" i="24"/>
  <c r="L169" i="24"/>
  <c r="M169" i="24"/>
  <c r="N169" i="24"/>
  <c r="O169" i="24"/>
  <c r="P169" i="24"/>
  <c r="F170" i="24"/>
  <c r="G170" i="24"/>
  <c r="H170" i="24"/>
  <c r="I170" i="24"/>
  <c r="J170" i="24"/>
  <c r="K170" i="24"/>
  <c r="L170" i="24"/>
  <c r="M170" i="24"/>
  <c r="N170" i="24"/>
  <c r="O170" i="24"/>
  <c r="G171" i="24"/>
  <c r="H171" i="24"/>
  <c r="I171" i="24"/>
  <c r="J171" i="24"/>
  <c r="K171" i="24"/>
  <c r="L171" i="24"/>
  <c r="M171" i="24"/>
  <c r="N171" i="24"/>
  <c r="O171" i="24"/>
  <c r="P171" i="24"/>
  <c r="Q171" i="24"/>
  <c r="E172" i="24"/>
  <c r="F172" i="24"/>
  <c r="G172" i="24"/>
  <c r="H172" i="24"/>
  <c r="I172" i="24"/>
  <c r="F173" i="24"/>
  <c r="G173" i="24"/>
  <c r="H173" i="24"/>
  <c r="I173" i="24"/>
  <c r="J173" i="24"/>
  <c r="K173" i="24"/>
  <c r="L173" i="24"/>
  <c r="M173" i="24"/>
  <c r="N173" i="24"/>
  <c r="O173" i="24"/>
  <c r="E174" i="24"/>
  <c r="F174" i="24"/>
  <c r="G174" i="24"/>
  <c r="H174" i="24"/>
  <c r="I174" i="24"/>
  <c r="L174" i="24"/>
  <c r="M174" i="24"/>
  <c r="O174" i="24"/>
  <c r="G175" i="24"/>
  <c r="H175" i="24"/>
  <c r="I175" i="24"/>
  <c r="J175" i="24"/>
  <c r="K175" i="24"/>
  <c r="L175" i="24"/>
  <c r="M175" i="24"/>
  <c r="N175" i="24"/>
  <c r="O175" i="24"/>
  <c r="P175" i="24"/>
  <c r="Q175" i="24"/>
  <c r="B130" i="24"/>
  <c r="D130" i="24"/>
  <c r="F130" i="24"/>
  <c r="H130" i="24"/>
  <c r="N131" i="24"/>
  <c r="P131" i="24"/>
  <c r="P136" i="24"/>
  <c r="B137" i="24"/>
  <c r="D137" i="24"/>
  <c r="F137" i="24"/>
  <c r="H137" i="24"/>
  <c r="D139" i="24"/>
  <c r="N140" i="24"/>
  <c r="P140" i="24"/>
  <c r="J145" i="24"/>
  <c r="L145" i="24"/>
  <c r="P145" i="24"/>
  <c r="B146" i="24"/>
  <c r="D146" i="24"/>
  <c r="F146" i="24"/>
  <c r="H146" i="24"/>
  <c r="J146" i="24"/>
  <c r="J152" i="24"/>
  <c r="B153" i="24"/>
  <c r="D153" i="24"/>
  <c r="F153" i="24"/>
  <c r="H153" i="24"/>
  <c r="J153" i="24"/>
  <c r="L153" i="24"/>
  <c r="P153" i="24"/>
  <c r="B154" i="24"/>
  <c r="B157" i="24"/>
  <c r="D157" i="24"/>
  <c r="H157" i="24"/>
  <c r="J157" i="24"/>
  <c r="J164" i="24"/>
  <c r="K164" i="24"/>
  <c r="P164" i="24"/>
  <c r="N165" i="24"/>
  <c r="P165" i="24"/>
  <c r="J167" i="24"/>
  <c r="K167" i="24"/>
  <c r="F171" i="24"/>
  <c r="J172" i="24"/>
  <c r="K172" i="24"/>
  <c r="L172" i="24"/>
  <c r="N172" i="24"/>
  <c r="O172" i="24"/>
  <c r="P172" i="24"/>
  <c r="J174" i="24"/>
  <c r="K174" i="24"/>
  <c r="N174" i="24"/>
  <c r="P174" i="24"/>
  <c r="F175" i="24"/>
  <c r="B180" i="24"/>
  <c r="G135" i="23"/>
  <c r="I135" i="23"/>
  <c r="J180" i="24"/>
  <c r="K135" i="23"/>
  <c r="M135" i="23"/>
  <c r="N180" i="24"/>
  <c r="O138" i="23"/>
  <c r="B181" i="24"/>
  <c r="F181" i="24"/>
  <c r="J181" i="24"/>
  <c r="B182" i="24"/>
  <c r="F131" i="23"/>
  <c r="G131" i="23"/>
  <c r="I131" i="23"/>
  <c r="J182" i="24"/>
  <c r="N182" i="24"/>
  <c r="B183" i="24"/>
  <c r="E132" i="23"/>
  <c r="I132" i="23"/>
  <c r="J183" i="24"/>
  <c r="K132" i="23"/>
  <c r="L132" i="23"/>
  <c r="N132" i="23"/>
  <c r="O132" i="23"/>
  <c r="P132" i="23"/>
  <c r="Q132" i="23"/>
  <c r="B184" i="24"/>
  <c r="F184" i="24"/>
  <c r="J184" i="24"/>
  <c r="B185" i="25"/>
  <c r="C185" i="23"/>
  <c r="G134" i="23"/>
  <c r="I134" i="23"/>
  <c r="K134" i="23"/>
  <c r="N185" i="25"/>
  <c r="B186" i="24"/>
  <c r="C135" i="23"/>
  <c r="J186" i="24"/>
  <c r="B187" i="25"/>
  <c r="E136" i="23"/>
  <c r="F137" i="23"/>
  <c r="G137" i="23"/>
  <c r="H137" i="23"/>
  <c r="I137" i="23"/>
  <c r="J137" i="23"/>
  <c r="K137" i="23"/>
  <c r="L137" i="23"/>
  <c r="M137" i="23"/>
  <c r="N137" i="23"/>
  <c r="O137" i="23"/>
  <c r="Q137" i="23"/>
  <c r="K138" i="23"/>
  <c r="C188" i="23"/>
  <c r="E188" i="23"/>
  <c r="F188" i="25"/>
  <c r="G188" i="23"/>
  <c r="M188" i="23"/>
  <c r="O139" i="23"/>
  <c r="J189" i="24"/>
  <c r="K140" i="23"/>
  <c r="L140" i="23"/>
  <c r="M140" i="23"/>
  <c r="N189" i="24"/>
  <c r="O140" i="23"/>
  <c r="P140" i="23"/>
  <c r="Q140" i="23"/>
  <c r="O144" i="23"/>
  <c r="B192" i="24"/>
  <c r="C192" i="23"/>
  <c r="F192" i="24"/>
  <c r="G144" i="23"/>
  <c r="I144" i="23"/>
  <c r="J192" i="24"/>
  <c r="K144" i="23"/>
  <c r="N193" i="24"/>
  <c r="O145" i="23"/>
  <c r="P145" i="23"/>
  <c r="Q145" i="23"/>
  <c r="B194" i="24"/>
  <c r="C194" i="23"/>
  <c r="F194" i="24"/>
  <c r="M146" i="23"/>
  <c r="P146" i="23"/>
  <c r="Q146" i="23"/>
  <c r="D147" i="23"/>
  <c r="E147" i="23"/>
  <c r="F147" i="23"/>
  <c r="G147" i="23"/>
  <c r="J195" i="24"/>
  <c r="N195" i="24"/>
  <c r="J148" i="23"/>
  <c r="K148" i="23"/>
  <c r="M148" i="23"/>
  <c r="Q148" i="23"/>
  <c r="B197" i="24"/>
  <c r="C197" i="23"/>
  <c r="F197" i="24"/>
  <c r="G149" i="23"/>
  <c r="J197" i="24"/>
  <c r="K149" i="23"/>
  <c r="M149" i="23"/>
  <c r="O198" i="23"/>
  <c r="Q150" i="23"/>
  <c r="D151" i="23"/>
  <c r="J151" i="23"/>
  <c r="L151" i="23"/>
  <c r="O151" i="23"/>
  <c r="P151" i="23"/>
  <c r="Q151" i="23"/>
  <c r="B152" i="23"/>
  <c r="C152" i="23"/>
  <c r="D152" i="23"/>
  <c r="E152" i="23"/>
  <c r="O152" i="23"/>
  <c r="P152" i="23"/>
  <c r="Q152" i="23"/>
  <c r="D153" i="23"/>
  <c r="F153" i="23"/>
  <c r="G153" i="23"/>
  <c r="H153" i="23"/>
  <c r="I153" i="23"/>
  <c r="J153" i="23"/>
  <c r="K153" i="23"/>
  <c r="L153" i="23"/>
  <c r="M153" i="23"/>
  <c r="N153" i="23"/>
  <c r="O153" i="23"/>
  <c r="P153" i="23"/>
  <c r="Q153" i="23"/>
  <c r="B154" i="23"/>
  <c r="C199" i="23"/>
  <c r="E154" i="23"/>
  <c r="F199" i="25"/>
  <c r="G154" i="23"/>
  <c r="I154" i="23"/>
  <c r="J154" i="23"/>
  <c r="Q154" i="23"/>
  <c r="N155" i="23"/>
  <c r="C156" i="23"/>
  <c r="D156" i="23"/>
  <c r="E156" i="23"/>
  <c r="P156" i="23"/>
  <c r="B157" i="23"/>
  <c r="E157" i="23"/>
  <c r="J157" i="23"/>
  <c r="K157" i="23"/>
  <c r="M157" i="23"/>
  <c r="G158" i="23"/>
  <c r="I158" i="23"/>
  <c r="J158" i="23"/>
  <c r="K158" i="23"/>
  <c r="M158" i="23"/>
  <c r="N158" i="23"/>
  <c r="O158" i="23"/>
  <c r="P158" i="23"/>
  <c r="Q158" i="23"/>
  <c r="I159" i="23"/>
  <c r="J159" i="23"/>
  <c r="K159" i="23"/>
  <c r="L159" i="23"/>
  <c r="M159" i="23"/>
  <c r="N159" i="23"/>
  <c r="O159" i="23"/>
  <c r="P159" i="23"/>
  <c r="Q159" i="23"/>
  <c r="C167" i="23"/>
  <c r="E167" i="23"/>
  <c r="F202" i="24"/>
  <c r="F203" i="24"/>
  <c r="G163" i="23"/>
  <c r="H163" i="23"/>
  <c r="I163" i="23"/>
  <c r="J163" i="23"/>
  <c r="B204" i="24"/>
  <c r="F164" i="23"/>
  <c r="G204" i="23"/>
  <c r="I164" i="23"/>
  <c r="J204" i="24"/>
  <c r="K204" i="23"/>
  <c r="M164" i="23"/>
  <c r="N204" i="24"/>
  <c r="O164" i="23"/>
  <c r="Q164" i="23"/>
  <c r="B205" i="24"/>
  <c r="C165" i="23"/>
  <c r="E205" i="23"/>
  <c r="F165" i="23"/>
  <c r="B206" i="24"/>
  <c r="E166" i="23"/>
  <c r="F206" i="24"/>
  <c r="G166" i="23"/>
  <c r="I166" i="23"/>
  <c r="J206" i="24"/>
  <c r="K166" i="23"/>
  <c r="L166" i="23"/>
  <c r="M166" i="23"/>
  <c r="N206" i="24"/>
  <c r="E207" i="23"/>
  <c r="G167" i="23"/>
  <c r="I167" i="23"/>
  <c r="K167" i="23"/>
  <c r="M167" i="23"/>
  <c r="O207" i="23"/>
  <c r="F208" i="25"/>
  <c r="G168" i="23"/>
  <c r="I168" i="23"/>
  <c r="K208" i="23"/>
  <c r="F169" i="23"/>
  <c r="G169" i="23"/>
  <c r="H169" i="23"/>
  <c r="I169" i="23"/>
  <c r="J169" i="23"/>
  <c r="K169" i="23"/>
  <c r="L169" i="23"/>
  <c r="M169" i="23"/>
  <c r="N169" i="23"/>
  <c r="O169" i="23"/>
  <c r="P169" i="23"/>
  <c r="Q169" i="23"/>
  <c r="F170" i="23"/>
  <c r="G170" i="23"/>
  <c r="H170" i="23"/>
  <c r="I170" i="23"/>
  <c r="J170" i="23"/>
  <c r="M170" i="23"/>
  <c r="O170" i="23"/>
  <c r="B209" i="24"/>
  <c r="C171" i="23"/>
  <c r="F171" i="23"/>
  <c r="J209" i="24"/>
  <c r="K209" i="23"/>
  <c r="M209" i="23"/>
  <c r="O209" i="23"/>
  <c r="Q171" i="23"/>
  <c r="F210" i="25"/>
  <c r="G172" i="23"/>
  <c r="I172" i="23"/>
  <c r="L210" i="24"/>
  <c r="M172" i="23"/>
  <c r="F173" i="23"/>
  <c r="G173" i="23"/>
  <c r="H173" i="23"/>
  <c r="I173" i="23"/>
  <c r="J173" i="23"/>
  <c r="K173" i="23"/>
  <c r="L173" i="23"/>
  <c r="M173" i="23"/>
  <c r="N173" i="23"/>
  <c r="O173" i="23"/>
  <c r="P173" i="23"/>
  <c r="Q173" i="23"/>
  <c r="F174" i="23"/>
  <c r="G174" i="23"/>
  <c r="I174" i="23"/>
  <c r="K174" i="23"/>
  <c r="M174" i="23"/>
  <c r="N174" i="23"/>
  <c r="Q174" i="23"/>
  <c r="B211" i="24"/>
  <c r="C175" i="23"/>
  <c r="E211" i="23"/>
  <c r="F175" i="23"/>
  <c r="I175" i="23"/>
  <c r="J211" i="24"/>
  <c r="O211" i="23"/>
  <c r="P175" i="23"/>
  <c r="Q175" i="23"/>
  <c r="K131" i="23"/>
  <c r="M131" i="23"/>
  <c r="Q131" i="23"/>
  <c r="K133" i="23"/>
  <c r="M133" i="23"/>
  <c r="Q134" i="23"/>
  <c r="E135" i="23"/>
  <c r="I136" i="23"/>
  <c r="K136" i="23"/>
  <c r="M136" i="23"/>
  <c r="M144" i="23"/>
  <c r="N144" i="23"/>
  <c r="I147" i="23"/>
  <c r="J147" i="23"/>
  <c r="K147" i="23"/>
  <c r="M147" i="23"/>
  <c r="N147" i="23"/>
  <c r="O147" i="23"/>
  <c r="B149" i="23"/>
  <c r="C149" i="23"/>
  <c r="K151" i="23"/>
  <c r="M151" i="23"/>
  <c r="N151" i="23"/>
  <c r="F152" i="23"/>
  <c r="B153" i="23"/>
  <c r="C153" i="23"/>
  <c r="E153" i="23"/>
  <c r="K154" i="23"/>
  <c r="M154" i="23"/>
  <c r="N154" i="23"/>
  <c r="O154" i="23"/>
  <c r="Q155" i="23"/>
  <c r="B156" i="23"/>
  <c r="O156" i="23"/>
  <c r="Q156" i="23"/>
  <c r="B159" i="23"/>
  <c r="C159" i="23"/>
  <c r="E159" i="23"/>
  <c r="C164" i="23"/>
  <c r="E164" i="23"/>
  <c r="G164" i="23"/>
  <c r="E165" i="23"/>
  <c r="G165" i="23"/>
  <c r="I165" i="23"/>
  <c r="K165" i="23"/>
  <c r="M165" i="23"/>
  <c r="M168" i="23"/>
  <c r="O168" i="23"/>
  <c r="Q168" i="23"/>
  <c r="C169" i="23"/>
  <c r="K170" i="23"/>
  <c r="Q170" i="23"/>
  <c r="E171" i="23"/>
  <c r="G171" i="23"/>
  <c r="I171" i="23"/>
  <c r="K171" i="23"/>
  <c r="M171" i="23"/>
  <c r="E175" i="23"/>
  <c r="G175" i="23"/>
  <c r="M182" i="23"/>
  <c r="M184" i="23"/>
  <c r="M185" i="23"/>
  <c r="E186" i="23"/>
  <c r="G186" i="23"/>
  <c r="M186" i="23"/>
  <c r="M187" i="23"/>
  <c r="C196" i="23"/>
  <c r="C198" i="23"/>
  <c r="O203" i="23"/>
  <c r="K205" i="23"/>
  <c r="M205" i="23"/>
  <c r="O205" i="23"/>
  <c r="K207" i="23"/>
  <c r="O208" i="23"/>
  <c r="E209" i="23"/>
  <c r="O210" i="23"/>
  <c r="O64" i="22"/>
  <c r="P64" i="22"/>
  <c r="C65" i="22"/>
  <c r="D65" i="22"/>
  <c r="O66" i="22"/>
  <c r="P66" i="22"/>
  <c r="Q66" i="22"/>
  <c r="B64" i="22"/>
  <c r="D64" i="22"/>
  <c r="G184" i="23"/>
  <c r="J64" i="22"/>
  <c r="M189" i="23"/>
  <c r="O182" i="23"/>
  <c r="H65" i="22"/>
  <c r="J65" i="22"/>
  <c r="L65" i="22"/>
  <c r="M65" i="22"/>
  <c r="N65" i="22"/>
  <c r="P65" i="22"/>
  <c r="B66" i="22"/>
  <c r="D66" i="22"/>
  <c r="E204" i="23"/>
  <c r="F66" i="22"/>
  <c r="L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H59" i="22"/>
  <c r="H76" i="22" s="1"/>
  <c r="J59" i="22"/>
  <c r="J112" i="6" s="1"/>
  <c r="L59" i="22"/>
  <c r="L76" i="22" s="1"/>
  <c r="P59" i="22"/>
  <c r="B60" i="22"/>
  <c r="L61" i="22"/>
  <c r="P61" i="22"/>
  <c r="P78" i="22" s="1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I68" i="22"/>
  <c r="N68" i="22"/>
  <c r="P72" i="22"/>
  <c r="Q72" i="22"/>
  <c r="C73" i="22"/>
  <c r="D73" i="22"/>
  <c r="E73" i="22"/>
  <c r="P73" i="22"/>
  <c r="G74" i="22"/>
  <c r="H74" i="22"/>
  <c r="K74" i="22"/>
  <c r="L74" i="22"/>
  <c r="O74" i="22"/>
  <c r="Q74" i="22"/>
  <c r="F76" i="22"/>
  <c r="C79" i="18"/>
  <c r="B215" i="21"/>
  <c r="C158" i="21"/>
  <c r="G158" i="21"/>
  <c r="K158" i="21"/>
  <c r="N158" i="21"/>
  <c r="O158" i="21"/>
  <c r="P158" i="21"/>
  <c r="Q158" i="21"/>
  <c r="B159" i="21"/>
  <c r="C159" i="21"/>
  <c r="D159" i="21"/>
  <c r="E159" i="21"/>
  <c r="F159" i="21"/>
  <c r="G159" i="21"/>
  <c r="I159" i="21"/>
  <c r="J159" i="21"/>
  <c r="K159" i="21"/>
  <c r="L159" i="21"/>
  <c r="M159" i="21"/>
  <c r="N159" i="21"/>
  <c r="O159" i="21"/>
  <c r="C160" i="21"/>
  <c r="F160" i="21"/>
  <c r="G160" i="21"/>
  <c r="H160" i="21"/>
  <c r="I160" i="21"/>
  <c r="J160" i="21"/>
  <c r="K160" i="21"/>
  <c r="L160" i="21"/>
  <c r="M160" i="21"/>
  <c r="N160" i="21"/>
  <c r="O160" i="21"/>
  <c r="Q160" i="21"/>
  <c r="B161" i="21"/>
  <c r="C161" i="21"/>
  <c r="D161" i="21"/>
  <c r="F161" i="21"/>
  <c r="G161" i="21"/>
  <c r="H161" i="21"/>
  <c r="I161" i="21"/>
  <c r="J161" i="21"/>
  <c r="K161" i="21"/>
  <c r="O161" i="21"/>
  <c r="B163" i="21"/>
  <c r="C220" i="21"/>
  <c r="F163" i="21"/>
  <c r="G220" i="21"/>
  <c r="J163" i="21"/>
  <c r="K220" i="21"/>
  <c r="N163" i="21"/>
  <c r="O220" i="21"/>
  <c r="P163" i="21"/>
  <c r="Q163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P167" i="21"/>
  <c r="Q167" i="21"/>
  <c r="C223" i="21"/>
  <c r="F171" i="21"/>
  <c r="G171" i="21"/>
  <c r="H171" i="21"/>
  <c r="I171" i="21"/>
  <c r="J171" i="21"/>
  <c r="K171" i="21"/>
  <c r="L171" i="21"/>
  <c r="M171" i="21"/>
  <c r="N171" i="21"/>
  <c r="O171" i="21"/>
  <c r="P171" i="21"/>
  <c r="B224" i="21"/>
  <c r="N172" i="21"/>
  <c r="O172" i="21"/>
  <c r="P172" i="21"/>
  <c r="Q172" i="21"/>
  <c r="G166" i="21"/>
  <c r="F176" i="21"/>
  <c r="G176" i="21"/>
  <c r="H176" i="21"/>
  <c r="I176" i="21"/>
  <c r="J176" i="21"/>
  <c r="K176" i="21"/>
  <c r="L176" i="21"/>
  <c r="M176" i="21"/>
  <c r="N176" i="21"/>
  <c r="O176" i="21"/>
  <c r="Q176" i="21"/>
  <c r="B228" i="21"/>
  <c r="C228" i="21"/>
  <c r="D228" i="21"/>
  <c r="E228" i="21"/>
  <c r="N177" i="21"/>
  <c r="O177" i="21"/>
  <c r="P177" i="21"/>
  <c r="Q177" i="21"/>
  <c r="B178" i="21"/>
  <c r="C178" i="21"/>
  <c r="D178" i="21"/>
  <c r="E178" i="21"/>
  <c r="F178" i="21"/>
  <c r="G178" i="21"/>
  <c r="I178" i="21"/>
  <c r="J178" i="21"/>
  <c r="K178" i="21"/>
  <c r="N229" i="21"/>
  <c r="O229" i="21"/>
  <c r="P229" i="21"/>
  <c r="Q229" i="21"/>
  <c r="G179" i="21"/>
  <c r="H230" i="21"/>
  <c r="I230" i="21"/>
  <c r="J230" i="21"/>
  <c r="K230" i="21"/>
  <c r="L230" i="21"/>
  <c r="M179" i="21"/>
  <c r="N179" i="21"/>
  <c r="O179" i="21"/>
  <c r="Q179" i="21"/>
  <c r="B183" i="21"/>
  <c r="D183" i="21"/>
  <c r="F183" i="21"/>
  <c r="G183" i="21"/>
  <c r="H183" i="21"/>
  <c r="I183" i="21"/>
  <c r="J183" i="21"/>
  <c r="K183" i="21"/>
  <c r="L183" i="21"/>
  <c r="M183" i="21"/>
  <c r="N183" i="21"/>
  <c r="O183" i="21"/>
  <c r="P183" i="21"/>
  <c r="Q183" i="21"/>
  <c r="C185" i="21"/>
  <c r="B186" i="21"/>
  <c r="C186" i="21"/>
  <c r="D186" i="21"/>
  <c r="E186" i="21"/>
  <c r="F186" i="21"/>
  <c r="G186" i="21"/>
  <c r="H186" i="21"/>
  <c r="I186" i="21"/>
  <c r="J186" i="21"/>
  <c r="L186" i="21"/>
  <c r="N186" i="21"/>
  <c r="P186" i="21"/>
  <c r="B190" i="21"/>
  <c r="C190" i="21"/>
  <c r="D190" i="21"/>
  <c r="E190" i="21"/>
  <c r="N190" i="21"/>
  <c r="O190" i="21"/>
  <c r="P190" i="21"/>
  <c r="Q190" i="21"/>
  <c r="B191" i="21"/>
  <c r="C191" i="21"/>
  <c r="E191" i="21"/>
  <c r="F191" i="21"/>
  <c r="G235" i="21"/>
  <c r="I235" i="21"/>
  <c r="J235" i="21"/>
  <c r="K235" i="21"/>
  <c r="L235" i="21"/>
  <c r="M191" i="21"/>
  <c r="N235" i="21"/>
  <c r="O235" i="21"/>
  <c r="P235" i="21"/>
  <c r="K185" i="21"/>
  <c r="B199" i="21"/>
  <c r="D81" i="18"/>
  <c r="H81" i="18"/>
  <c r="P81" i="18"/>
  <c r="B238" i="21"/>
  <c r="C195" i="21"/>
  <c r="D238" i="21"/>
  <c r="E195" i="21"/>
  <c r="F238" i="21"/>
  <c r="G195" i="21"/>
  <c r="I195" i="21"/>
  <c r="J238" i="21"/>
  <c r="K195" i="21"/>
  <c r="L238" i="21"/>
  <c r="N238" i="21"/>
  <c r="O195" i="21"/>
  <c r="P238" i="21"/>
  <c r="Q195" i="21"/>
  <c r="B239" i="21"/>
  <c r="C196" i="21"/>
  <c r="D239" i="21"/>
  <c r="E196" i="21"/>
  <c r="G196" i="21"/>
  <c r="K196" i="21"/>
  <c r="M196" i="21"/>
  <c r="O196" i="21"/>
  <c r="Q196" i="21"/>
  <c r="C197" i="21"/>
  <c r="D240" i="21"/>
  <c r="F240" i="21"/>
  <c r="G197" i="21"/>
  <c r="I240" i="21"/>
  <c r="J240" i="21"/>
  <c r="K197" i="21"/>
  <c r="L240" i="21"/>
  <c r="M197" i="21"/>
  <c r="N240" i="21"/>
  <c r="O197" i="21"/>
  <c r="P240" i="21"/>
  <c r="Q240" i="21"/>
  <c r="B241" i="21"/>
  <c r="D241" i="21"/>
  <c r="F241" i="21"/>
  <c r="G198" i="21"/>
  <c r="I198" i="21"/>
  <c r="J241" i="21"/>
  <c r="K198" i="21"/>
  <c r="L241" i="21"/>
  <c r="N241" i="21"/>
  <c r="O198" i="21"/>
  <c r="P241" i="21"/>
  <c r="H199" i="21"/>
  <c r="I199" i="21"/>
  <c r="M199" i="21"/>
  <c r="N199" i="21"/>
  <c r="O199" i="21"/>
  <c r="P199" i="21"/>
  <c r="Q199" i="21"/>
  <c r="B200" i="21"/>
  <c r="C200" i="21"/>
  <c r="E200" i="21"/>
  <c r="H200" i="21"/>
  <c r="I200" i="21"/>
  <c r="C201" i="21"/>
  <c r="D201" i="21"/>
  <c r="E201" i="21"/>
  <c r="N201" i="21"/>
  <c r="O201" i="21"/>
  <c r="P201" i="21"/>
  <c r="Q201" i="21"/>
  <c r="B202" i="21"/>
  <c r="C202" i="21"/>
  <c r="D202" i="21"/>
  <c r="E202" i="21"/>
  <c r="F202" i="21"/>
  <c r="G202" i="21"/>
  <c r="H202" i="21"/>
  <c r="J202" i="21"/>
  <c r="K202" i="21"/>
  <c r="N202" i="21"/>
  <c r="O202" i="21"/>
  <c r="C203" i="21"/>
  <c r="D203" i="21"/>
  <c r="F203" i="21"/>
  <c r="G203" i="21"/>
  <c r="H203" i="21"/>
  <c r="I203" i="21"/>
  <c r="N203" i="21"/>
  <c r="O203" i="21"/>
  <c r="P203" i="21"/>
  <c r="Q203" i="21"/>
  <c r="B204" i="21"/>
  <c r="C204" i="21"/>
  <c r="N204" i="21"/>
  <c r="O204" i="21"/>
  <c r="P204" i="21"/>
  <c r="Q204" i="21"/>
  <c r="B205" i="21"/>
  <c r="C205" i="21"/>
  <c r="D205" i="21"/>
  <c r="E205" i="21"/>
  <c r="F205" i="21"/>
  <c r="G205" i="21"/>
  <c r="H205" i="21"/>
  <c r="I205" i="21"/>
  <c r="K205" i="21"/>
  <c r="N205" i="21"/>
  <c r="O205" i="21"/>
  <c r="P205" i="21"/>
  <c r="Q205" i="21"/>
  <c r="B206" i="21"/>
  <c r="C206" i="21"/>
  <c r="H206" i="21"/>
  <c r="C207" i="21"/>
  <c r="D207" i="21"/>
  <c r="E207" i="21"/>
  <c r="F207" i="21"/>
  <c r="H207" i="21"/>
  <c r="I207" i="21"/>
  <c r="J207" i="21"/>
  <c r="L207" i="21"/>
  <c r="N207" i="21"/>
  <c r="O207" i="21"/>
  <c r="P207" i="21"/>
  <c r="B208" i="21"/>
  <c r="G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J209" i="21"/>
  <c r="K209" i="21"/>
  <c r="L209" i="21"/>
  <c r="M209" i="21"/>
  <c r="N209" i="21"/>
  <c r="O209" i="21"/>
  <c r="P209" i="21"/>
  <c r="Q209" i="21"/>
  <c r="C210" i="21"/>
  <c r="D246" i="21"/>
  <c r="F246" i="21"/>
  <c r="G210" i="21"/>
  <c r="H246" i="21"/>
  <c r="I210" i="21"/>
  <c r="J246" i="21"/>
  <c r="K210" i="21"/>
  <c r="L246" i="21"/>
  <c r="N246" i="21"/>
  <c r="O210" i="21"/>
  <c r="P246" i="21"/>
  <c r="Q210" i="21"/>
  <c r="B158" i="21"/>
  <c r="D158" i="21"/>
  <c r="E158" i="21"/>
  <c r="F158" i="21"/>
  <c r="H158" i="21"/>
  <c r="I158" i="21"/>
  <c r="J158" i="21"/>
  <c r="L158" i="21"/>
  <c r="M158" i="21"/>
  <c r="P159" i="21"/>
  <c r="Q159" i="21"/>
  <c r="B160" i="21"/>
  <c r="D160" i="21"/>
  <c r="E160" i="21"/>
  <c r="E161" i="21"/>
  <c r="L161" i="21"/>
  <c r="M161" i="21"/>
  <c r="N161" i="21"/>
  <c r="P161" i="21"/>
  <c r="Q161" i="21"/>
  <c r="K162" i="21"/>
  <c r="C163" i="21"/>
  <c r="D163" i="21"/>
  <c r="E163" i="21"/>
  <c r="G163" i="21"/>
  <c r="H163" i="21"/>
  <c r="I163" i="21"/>
  <c r="K163" i="21"/>
  <c r="L163" i="21"/>
  <c r="M163" i="21"/>
  <c r="B171" i="21"/>
  <c r="C171" i="21"/>
  <c r="D171" i="21"/>
  <c r="E171" i="21"/>
  <c r="Q171" i="21"/>
  <c r="C172" i="21"/>
  <c r="D172" i="21"/>
  <c r="E172" i="21"/>
  <c r="F172" i="21"/>
  <c r="G172" i="21"/>
  <c r="H172" i="21"/>
  <c r="I172" i="21"/>
  <c r="J172" i="21"/>
  <c r="K172" i="21"/>
  <c r="L172" i="21"/>
  <c r="M172" i="21"/>
  <c r="B176" i="21"/>
  <c r="C176" i="21"/>
  <c r="D176" i="21"/>
  <c r="E176" i="21"/>
  <c r="D177" i="21"/>
  <c r="E177" i="21"/>
  <c r="F177" i="21"/>
  <c r="G177" i="21"/>
  <c r="H177" i="21"/>
  <c r="I177" i="21"/>
  <c r="J177" i="21"/>
  <c r="K177" i="21"/>
  <c r="L177" i="21"/>
  <c r="M177" i="21"/>
  <c r="L178" i="21"/>
  <c r="M178" i="21"/>
  <c r="B179" i="21"/>
  <c r="C179" i="21"/>
  <c r="D179" i="21"/>
  <c r="E179" i="21"/>
  <c r="F179" i="21"/>
  <c r="C182" i="21"/>
  <c r="C183" i="21"/>
  <c r="E183" i="21"/>
  <c r="K186" i="21"/>
  <c r="M186" i="21"/>
  <c r="O186" i="21"/>
  <c r="Q186" i="21"/>
  <c r="C188" i="21"/>
  <c r="K188" i="21"/>
  <c r="F190" i="21"/>
  <c r="G190" i="21"/>
  <c r="H190" i="21"/>
  <c r="I190" i="21"/>
  <c r="J190" i="21"/>
  <c r="K190" i="21"/>
  <c r="L190" i="21"/>
  <c r="M190" i="21"/>
  <c r="K191" i="21"/>
  <c r="L191" i="21"/>
  <c r="L195" i="21"/>
  <c r="M195" i="21"/>
  <c r="N195" i="21"/>
  <c r="E197" i="21"/>
  <c r="F197" i="21"/>
  <c r="I197" i="21"/>
  <c r="J197" i="21"/>
  <c r="L197" i="21"/>
  <c r="N197" i="21"/>
  <c r="P197" i="21"/>
  <c r="F198" i="21"/>
  <c r="L198" i="21"/>
  <c r="M198" i="21"/>
  <c r="N198" i="21"/>
  <c r="P198" i="21"/>
  <c r="Q198" i="21"/>
  <c r="E199" i="21"/>
  <c r="I202" i="21"/>
  <c r="L202" i="21"/>
  <c r="M202" i="21"/>
  <c r="P202" i="21"/>
  <c r="Q202" i="21"/>
  <c r="E203" i="21"/>
  <c r="E204" i="21"/>
  <c r="H204" i="21"/>
  <c r="J205" i="21"/>
  <c r="L205" i="21"/>
  <c r="M205" i="21"/>
  <c r="Q207" i="21"/>
  <c r="E208" i="21"/>
  <c r="F208" i="21"/>
  <c r="H208" i="21"/>
  <c r="I208" i="21"/>
  <c r="E210" i="21"/>
  <c r="F210" i="21"/>
  <c r="H210" i="21"/>
  <c r="J210" i="21"/>
  <c r="L210" i="21"/>
  <c r="M210" i="21"/>
  <c r="C215" i="21"/>
  <c r="D215" i="21"/>
  <c r="E215" i="21"/>
  <c r="F215" i="21"/>
  <c r="G215" i="21"/>
  <c r="H215" i="21"/>
  <c r="I215" i="21"/>
  <c r="J215" i="21"/>
  <c r="K215" i="21"/>
  <c r="L215" i="21"/>
  <c r="M215" i="21"/>
  <c r="N215" i="21"/>
  <c r="O215" i="21"/>
  <c r="P215" i="21"/>
  <c r="Q215" i="21"/>
  <c r="C216" i="21"/>
  <c r="D216" i="21"/>
  <c r="E216" i="21"/>
  <c r="K216" i="21"/>
  <c r="L216" i="21"/>
  <c r="M216" i="21"/>
  <c r="N216" i="21"/>
  <c r="O216" i="21"/>
  <c r="P216" i="21"/>
  <c r="Q216" i="21"/>
  <c r="B217" i="21"/>
  <c r="C217" i="21"/>
  <c r="D217" i="21"/>
  <c r="E217" i="21"/>
  <c r="F217" i="21"/>
  <c r="G217" i="21"/>
  <c r="H217" i="21"/>
  <c r="I217" i="21"/>
  <c r="K217" i="21"/>
  <c r="L217" i="21"/>
  <c r="M217" i="21"/>
  <c r="C218" i="21"/>
  <c r="D218" i="21"/>
  <c r="E218" i="21"/>
  <c r="F218" i="21"/>
  <c r="G218" i="21"/>
  <c r="H218" i="21"/>
  <c r="I218" i="21"/>
  <c r="J218" i="21"/>
  <c r="K218" i="21"/>
  <c r="L218" i="21"/>
  <c r="M218" i="21"/>
  <c r="N218" i="21"/>
  <c r="O218" i="21"/>
  <c r="P218" i="21"/>
  <c r="Q218" i="21"/>
  <c r="B220" i="21"/>
  <c r="D220" i="21"/>
  <c r="E220" i="21"/>
  <c r="F220" i="21"/>
  <c r="H220" i="21"/>
  <c r="I220" i="21"/>
  <c r="J220" i="21"/>
  <c r="L220" i="21"/>
  <c r="M220" i="21"/>
  <c r="C224" i="21"/>
  <c r="D224" i="21"/>
  <c r="E224" i="21"/>
  <c r="F224" i="21"/>
  <c r="G224" i="21"/>
  <c r="H224" i="21"/>
  <c r="I224" i="21"/>
  <c r="J224" i="21"/>
  <c r="K224" i="21"/>
  <c r="L224" i="21"/>
  <c r="M224" i="21"/>
  <c r="N224" i="21"/>
  <c r="O224" i="21"/>
  <c r="B227" i="21"/>
  <c r="C227" i="21"/>
  <c r="D227" i="21"/>
  <c r="E227" i="21"/>
  <c r="L227" i="21"/>
  <c r="M227" i="21"/>
  <c r="N227" i="21"/>
  <c r="O227" i="21"/>
  <c r="Q227" i="21"/>
  <c r="F228" i="21"/>
  <c r="G228" i="21"/>
  <c r="H228" i="21"/>
  <c r="I228" i="21"/>
  <c r="J228" i="21"/>
  <c r="K228" i="21"/>
  <c r="L228" i="21"/>
  <c r="M228" i="21"/>
  <c r="F229" i="21"/>
  <c r="I229" i="21"/>
  <c r="K229" i="21"/>
  <c r="L229" i="21"/>
  <c r="M229" i="21"/>
  <c r="B230" i="21"/>
  <c r="C230" i="21"/>
  <c r="D230" i="21"/>
  <c r="E230" i="21"/>
  <c r="F230" i="21"/>
  <c r="G230" i="21"/>
  <c r="E235" i="21"/>
  <c r="F235" i="21"/>
  <c r="C238" i="21"/>
  <c r="E238" i="21"/>
  <c r="G238" i="21"/>
  <c r="I238" i="21"/>
  <c r="K238" i="21"/>
  <c r="M238" i="21"/>
  <c r="O238" i="21"/>
  <c r="Q238" i="21"/>
  <c r="C239" i="21"/>
  <c r="E239" i="21"/>
  <c r="C240" i="21"/>
  <c r="E240" i="21"/>
  <c r="G240" i="21"/>
  <c r="K241" i="21"/>
  <c r="M241" i="21"/>
  <c r="O241" i="21"/>
  <c r="Q241" i="21"/>
  <c r="C246" i="21"/>
  <c r="E246" i="21"/>
  <c r="G246" i="21"/>
  <c r="I246" i="21"/>
  <c r="K246" i="21"/>
  <c r="M246" i="21"/>
  <c r="O246" i="21"/>
  <c r="Q246" i="21"/>
  <c r="L170" i="20"/>
  <c r="Q166" i="20"/>
  <c r="D215" i="20"/>
  <c r="G158" i="20"/>
  <c r="H158" i="20"/>
  <c r="I158" i="20"/>
  <c r="H159" i="20"/>
  <c r="I159" i="20"/>
  <c r="K159" i="20"/>
  <c r="L159" i="20"/>
  <c r="M159" i="20"/>
  <c r="O159" i="20"/>
  <c r="P159" i="20"/>
  <c r="Q159" i="20"/>
  <c r="L160" i="20"/>
  <c r="C161" i="20"/>
  <c r="G161" i="20"/>
  <c r="H161" i="20"/>
  <c r="C162" i="20"/>
  <c r="E162" i="20"/>
  <c r="I162" i="20"/>
  <c r="N162" i="20"/>
  <c r="O162" i="20"/>
  <c r="P162" i="20"/>
  <c r="C163" i="20"/>
  <c r="E163" i="20"/>
  <c r="G163" i="20"/>
  <c r="H163" i="20"/>
  <c r="I163" i="20"/>
  <c r="C164" i="20"/>
  <c r="D221" i="20"/>
  <c r="E164" i="20"/>
  <c r="G164" i="20"/>
  <c r="I164" i="20"/>
  <c r="H165" i="20"/>
  <c r="I165" i="20"/>
  <c r="J165" i="20"/>
  <c r="K165" i="20"/>
  <c r="L165" i="20"/>
  <c r="M165" i="20"/>
  <c r="O165" i="20"/>
  <c r="P165" i="20"/>
  <c r="Q165" i="20"/>
  <c r="B166" i="20"/>
  <c r="C166" i="20"/>
  <c r="D166" i="20"/>
  <c r="E166" i="20"/>
  <c r="F166" i="20"/>
  <c r="G166" i="20"/>
  <c r="H166" i="20"/>
  <c r="I166" i="20"/>
  <c r="C167" i="20"/>
  <c r="D167" i="20"/>
  <c r="E167" i="20"/>
  <c r="F167" i="20"/>
  <c r="G167" i="20"/>
  <c r="H167" i="20"/>
  <c r="I167" i="20"/>
  <c r="C168" i="20"/>
  <c r="E168" i="20"/>
  <c r="G168" i="20"/>
  <c r="H168" i="20"/>
  <c r="I168" i="20"/>
  <c r="K168" i="20"/>
  <c r="O168" i="20"/>
  <c r="F169" i="20"/>
  <c r="H169" i="20"/>
  <c r="I169" i="20"/>
  <c r="J169" i="20"/>
  <c r="K169" i="20"/>
  <c r="L169" i="20"/>
  <c r="M169" i="20"/>
  <c r="N169" i="20"/>
  <c r="Q169" i="20"/>
  <c r="B170" i="20"/>
  <c r="C170" i="20"/>
  <c r="D170" i="20"/>
  <c r="E170" i="20"/>
  <c r="F170" i="20"/>
  <c r="F171" i="20"/>
  <c r="J171" i="20"/>
  <c r="L171" i="20"/>
  <c r="M171" i="20"/>
  <c r="N171" i="20"/>
  <c r="O171" i="20"/>
  <c r="P171" i="20"/>
  <c r="Q171" i="20"/>
  <c r="C172" i="20"/>
  <c r="D172" i="20"/>
  <c r="E172" i="20"/>
  <c r="G172" i="20"/>
  <c r="H172" i="20"/>
  <c r="I172" i="20"/>
  <c r="E179" i="20"/>
  <c r="G179" i="20"/>
  <c r="H179" i="20"/>
  <c r="K181" i="20"/>
  <c r="L190" i="20"/>
  <c r="M190" i="20"/>
  <c r="Q176" i="20"/>
  <c r="D177" i="20"/>
  <c r="E177" i="20"/>
  <c r="G177" i="20"/>
  <c r="H177" i="20"/>
  <c r="D178" i="20"/>
  <c r="E178" i="20"/>
  <c r="G178" i="20"/>
  <c r="M178" i="20"/>
  <c r="P178" i="20"/>
  <c r="Q178" i="20"/>
  <c r="P179" i="20"/>
  <c r="C180" i="20"/>
  <c r="G180" i="20"/>
  <c r="P181" i="20"/>
  <c r="Q181" i="20"/>
  <c r="B182" i="20"/>
  <c r="C182" i="20"/>
  <c r="D182" i="20"/>
  <c r="E182" i="20"/>
  <c r="F182" i="20"/>
  <c r="G182" i="20"/>
  <c r="H182" i="20"/>
  <c r="C183" i="20"/>
  <c r="L183" i="20"/>
  <c r="M183" i="20"/>
  <c r="P183" i="20"/>
  <c r="Q183" i="20"/>
  <c r="C184" i="20"/>
  <c r="D184" i="20"/>
  <c r="E184" i="20"/>
  <c r="G184" i="20"/>
  <c r="H184" i="20"/>
  <c r="B185" i="20"/>
  <c r="D185" i="20"/>
  <c r="E185" i="20"/>
  <c r="G185" i="20"/>
  <c r="M185" i="20"/>
  <c r="P185" i="20"/>
  <c r="Q185" i="20"/>
  <c r="B186" i="20"/>
  <c r="D186" i="20"/>
  <c r="E186" i="20"/>
  <c r="F186" i="20"/>
  <c r="G186" i="20"/>
  <c r="H186" i="20"/>
  <c r="I186" i="20"/>
  <c r="J186" i="20"/>
  <c r="K186" i="20"/>
  <c r="N186" i="20"/>
  <c r="O186" i="20"/>
  <c r="Q186" i="20"/>
  <c r="C187" i="20"/>
  <c r="Q187" i="20"/>
  <c r="B188" i="20"/>
  <c r="C188" i="20"/>
  <c r="D188" i="20"/>
  <c r="E188" i="20"/>
  <c r="F188" i="20"/>
  <c r="G188" i="20"/>
  <c r="H188" i="20"/>
  <c r="F189" i="20"/>
  <c r="G189" i="20"/>
  <c r="L189" i="20"/>
  <c r="M189" i="20"/>
  <c r="N189" i="20"/>
  <c r="O189" i="20"/>
  <c r="Q189" i="20"/>
  <c r="B190" i="20"/>
  <c r="C190" i="20"/>
  <c r="D190" i="20"/>
  <c r="E190" i="20"/>
  <c r="F190" i="20"/>
  <c r="G190" i="20"/>
  <c r="H190" i="20"/>
  <c r="D191" i="20"/>
  <c r="E191" i="20"/>
  <c r="G191" i="20"/>
  <c r="L235" i="20"/>
  <c r="P191" i="20"/>
  <c r="Q191" i="20"/>
  <c r="I195" i="20"/>
  <c r="E196" i="20"/>
  <c r="H196" i="20"/>
  <c r="I196" i="20"/>
  <c r="O196" i="20"/>
  <c r="H197" i="20"/>
  <c r="I197" i="20"/>
  <c r="J197" i="20"/>
  <c r="K197" i="20"/>
  <c r="P197" i="20"/>
  <c r="Q197" i="20"/>
  <c r="E199" i="20"/>
  <c r="G199" i="20"/>
  <c r="I199" i="20"/>
  <c r="J199" i="20"/>
  <c r="K199" i="20"/>
  <c r="M199" i="20"/>
  <c r="O199" i="20"/>
  <c r="H243" i="20"/>
  <c r="I200" i="20"/>
  <c r="K200" i="20"/>
  <c r="O201" i="20"/>
  <c r="P201" i="20"/>
  <c r="I202" i="20"/>
  <c r="E203" i="20"/>
  <c r="G203" i="20"/>
  <c r="H244" i="20"/>
  <c r="I203" i="20"/>
  <c r="K203" i="20"/>
  <c r="L203" i="20"/>
  <c r="O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Q205" i="20"/>
  <c r="I206" i="20"/>
  <c r="K206" i="20"/>
  <c r="C207" i="20"/>
  <c r="D207" i="20"/>
  <c r="I207" i="20"/>
  <c r="O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B209" i="20"/>
  <c r="H209" i="20"/>
  <c r="I209" i="20"/>
  <c r="M209" i="20"/>
  <c r="O209" i="20"/>
  <c r="P209" i="20"/>
  <c r="Q209" i="20"/>
  <c r="I210" i="20"/>
  <c r="J210" i="20"/>
  <c r="K210" i="20"/>
  <c r="M210" i="20"/>
  <c r="O210" i="20"/>
  <c r="Q210" i="20"/>
  <c r="C158" i="20"/>
  <c r="D158" i="20"/>
  <c r="E158" i="20"/>
  <c r="O158" i="20"/>
  <c r="C159" i="20"/>
  <c r="D159" i="20"/>
  <c r="E159" i="20"/>
  <c r="G159" i="20"/>
  <c r="C160" i="20"/>
  <c r="D160" i="20"/>
  <c r="E160" i="20"/>
  <c r="G160" i="20"/>
  <c r="H160" i="20"/>
  <c r="I160" i="20"/>
  <c r="K160" i="20"/>
  <c r="D161" i="20"/>
  <c r="E161" i="20"/>
  <c r="I161" i="20"/>
  <c r="K161" i="20"/>
  <c r="M161" i="20"/>
  <c r="G162" i="20"/>
  <c r="H162" i="20"/>
  <c r="K162" i="20"/>
  <c r="L162" i="20"/>
  <c r="M162" i="20"/>
  <c r="K163" i="20"/>
  <c r="H164" i="20"/>
  <c r="K164" i="20"/>
  <c r="L164" i="20"/>
  <c r="M164" i="20"/>
  <c r="O164" i="20"/>
  <c r="C165" i="20"/>
  <c r="D165" i="20"/>
  <c r="E165" i="20"/>
  <c r="G165" i="20"/>
  <c r="K166" i="20"/>
  <c r="L166" i="20"/>
  <c r="M166" i="20"/>
  <c r="O166" i="20"/>
  <c r="K167" i="20"/>
  <c r="L168" i="20"/>
  <c r="M168" i="20"/>
  <c r="C169" i="20"/>
  <c r="D169" i="20"/>
  <c r="E169" i="20"/>
  <c r="G169" i="20"/>
  <c r="O169" i="20"/>
  <c r="P169" i="20"/>
  <c r="G170" i="20"/>
  <c r="H170" i="20"/>
  <c r="I170" i="20"/>
  <c r="K170" i="20"/>
  <c r="C171" i="20"/>
  <c r="D171" i="20"/>
  <c r="E171" i="20"/>
  <c r="G171" i="20"/>
  <c r="H171" i="20"/>
  <c r="I171" i="20"/>
  <c r="K171" i="20"/>
  <c r="O172" i="20"/>
  <c r="E176" i="20"/>
  <c r="G176" i="20"/>
  <c r="H176" i="20"/>
  <c r="K176" i="20"/>
  <c r="L176" i="20"/>
  <c r="M176" i="20"/>
  <c r="P176" i="20"/>
  <c r="C177" i="20"/>
  <c r="M179" i="20"/>
  <c r="K180" i="20"/>
  <c r="P180" i="20"/>
  <c r="C181" i="20"/>
  <c r="D181" i="20"/>
  <c r="E181" i="20"/>
  <c r="G181" i="20"/>
  <c r="D183" i="20"/>
  <c r="E183" i="20"/>
  <c r="G183" i="20"/>
  <c r="H183" i="20"/>
  <c r="C186" i="20"/>
  <c r="L186" i="20"/>
  <c r="M186" i="20"/>
  <c r="P186" i="20"/>
  <c r="G187" i="20"/>
  <c r="K187" i="20"/>
  <c r="P187" i="20"/>
  <c r="C189" i="20"/>
  <c r="D189" i="20"/>
  <c r="E189" i="20"/>
  <c r="P189" i="20"/>
  <c r="C191" i="20"/>
  <c r="C196" i="20"/>
  <c r="G196" i="20"/>
  <c r="K196" i="20"/>
  <c r="L196" i="20"/>
  <c r="M196" i="20"/>
  <c r="P196" i="20"/>
  <c r="M197" i="20"/>
  <c r="O197" i="20"/>
  <c r="O198" i="20"/>
  <c r="P198" i="20"/>
  <c r="P200" i="20"/>
  <c r="C201" i="20"/>
  <c r="C203" i="20"/>
  <c r="M203" i="20"/>
  <c r="P203" i="20"/>
  <c r="O205" i="20"/>
  <c r="P205" i="20"/>
  <c r="H207" i="20"/>
  <c r="K207" i="20"/>
  <c r="L207" i="20"/>
  <c r="M207" i="20"/>
  <c r="P207" i="20"/>
  <c r="C210" i="20"/>
  <c r="D210" i="20"/>
  <c r="C166" i="19"/>
  <c r="E161" i="19"/>
  <c r="H161" i="19"/>
  <c r="L159" i="19"/>
  <c r="I158" i="19"/>
  <c r="K158" i="19"/>
  <c r="L158" i="19"/>
  <c r="M158" i="19"/>
  <c r="O215" i="20"/>
  <c r="P215" i="20"/>
  <c r="Q215" i="20"/>
  <c r="B159" i="19"/>
  <c r="D216" i="20"/>
  <c r="E216" i="20"/>
  <c r="B160" i="19"/>
  <c r="G217" i="19"/>
  <c r="K160" i="19"/>
  <c r="M217" i="20"/>
  <c r="N160" i="19"/>
  <c r="K161" i="19"/>
  <c r="L161" i="19"/>
  <c r="M161" i="19"/>
  <c r="O161" i="19"/>
  <c r="P161" i="19"/>
  <c r="Q161" i="19"/>
  <c r="D219" i="21"/>
  <c r="Q219" i="19"/>
  <c r="K163" i="19"/>
  <c r="L220" i="20"/>
  <c r="M220" i="20"/>
  <c r="N163" i="19"/>
  <c r="O220" i="20"/>
  <c r="P220" i="20"/>
  <c r="Q220" i="20"/>
  <c r="C221" i="21"/>
  <c r="D221" i="21"/>
  <c r="Q221" i="19"/>
  <c r="I222" i="20"/>
  <c r="L222" i="21"/>
  <c r="M222" i="20"/>
  <c r="G166" i="19"/>
  <c r="I166" i="19"/>
  <c r="K166" i="19"/>
  <c r="L166" i="19"/>
  <c r="N166" i="19"/>
  <c r="O166" i="19"/>
  <c r="P166" i="19"/>
  <c r="Q166" i="19"/>
  <c r="G167" i="19"/>
  <c r="I167" i="19"/>
  <c r="P167" i="19"/>
  <c r="D223" i="21"/>
  <c r="K223" i="21"/>
  <c r="P223" i="21"/>
  <c r="B169" i="19"/>
  <c r="E169" i="19"/>
  <c r="L169" i="19"/>
  <c r="M169" i="19"/>
  <c r="G170" i="19"/>
  <c r="L170" i="19"/>
  <c r="N170" i="19"/>
  <c r="O170" i="19"/>
  <c r="P170" i="19"/>
  <c r="Q170" i="19"/>
  <c r="B171" i="19"/>
  <c r="C171" i="19"/>
  <c r="D171" i="19"/>
  <c r="E171" i="19"/>
  <c r="G171" i="19"/>
  <c r="H171" i="19"/>
  <c r="I171" i="19"/>
  <c r="J171" i="19"/>
  <c r="K172" i="19"/>
  <c r="L172" i="19"/>
  <c r="N172" i="19"/>
  <c r="C226" i="20"/>
  <c r="E226" i="20"/>
  <c r="O187" i="19"/>
  <c r="C176" i="19"/>
  <c r="G176" i="19"/>
  <c r="H227" i="20"/>
  <c r="K227" i="20"/>
  <c r="L227" i="20"/>
  <c r="N176" i="19"/>
  <c r="I228" i="19"/>
  <c r="J177" i="19"/>
  <c r="L177" i="19"/>
  <c r="E229" i="20"/>
  <c r="F178" i="19"/>
  <c r="G178" i="19"/>
  <c r="J178" i="19"/>
  <c r="L178" i="19"/>
  <c r="N178" i="19"/>
  <c r="O178" i="19"/>
  <c r="E230" i="19"/>
  <c r="L179" i="19"/>
  <c r="N179" i="19"/>
  <c r="K231" i="20"/>
  <c r="L180" i="19"/>
  <c r="M231" i="20"/>
  <c r="O180" i="19"/>
  <c r="P180" i="19"/>
  <c r="C232" i="20"/>
  <c r="D181" i="19"/>
  <c r="E232" i="20"/>
  <c r="G232" i="21"/>
  <c r="H181" i="19"/>
  <c r="I232" i="20"/>
  <c r="K181" i="19"/>
  <c r="M232" i="20"/>
  <c r="G182" i="19"/>
  <c r="L182" i="19"/>
  <c r="N182" i="19"/>
  <c r="O182" i="19"/>
  <c r="P182" i="19"/>
  <c r="Q182" i="19"/>
  <c r="C183" i="19"/>
  <c r="D183" i="19"/>
  <c r="G183" i="19"/>
  <c r="H183" i="19"/>
  <c r="I183" i="19"/>
  <c r="J183" i="19"/>
  <c r="K183" i="19"/>
  <c r="L183" i="19"/>
  <c r="M183" i="19"/>
  <c r="N183" i="19"/>
  <c r="P183" i="19"/>
  <c r="G184" i="19"/>
  <c r="K184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Q186" i="19"/>
  <c r="E234" i="20"/>
  <c r="G234" i="21"/>
  <c r="I234" i="20"/>
  <c r="K234" i="20"/>
  <c r="L187" i="19"/>
  <c r="M234" i="20"/>
  <c r="G188" i="19"/>
  <c r="K188" i="19"/>
  <c r="L188" i="19"/>
  <c r="N188" i="19"/>
  <c r="O188" i="19"/>
  <c r="P188" i="19"/>
  <c r="Q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G190" i="19"/>
  <c r="J190" i="19"/>
  <c r="K190" i="19"/>
  <c r="L190" i="19"/>
  <c r="Q190" i="19"/>
  <c r="C235" i="20"/>
  <c r="D191" i="19"/>
  <c r="E235" i="20"/>
  <c r="F191" i="19"/>
  <c r="N191" i="19"/>
  <c r="B237" i="21"/>
  <c r="E209" i="19"/>
  <c r="F237" i="21"/>
  <c r="G196" i="19"/>
  <c r="H196" i="19"/>
  <c r="I196" i="19"/>
  <c r="K201" i="19"/>
  <c r="L201" i="19"/>
  <c r="K195" i="19"/>
  <c r="L195" i="19"/>
  <c r="B196" i="19"/>
  <c r="N196" i="19"/>
  <c r="Q196" i="19"/>
  <c r="B197" i="19"/>
  <c r="C197" i="19"/>
  <c r="F197" i="19"/>
  <c r="K197" i="19"/>
  <c r="L197" i="19"/>
  <c r="M240" i="19"/>
  <c r="K198" i="19"/>
  <c r="M241" i="20"/>
  <c r="O241" i="20"/>
  <c r="P241" i="20"/>
  <c r="C199" i="19"/>
  <c r="K243" i="21"/>
  <c r="L200" i="19"/>
  <c r="Q243" i="19"/>
  <c r="N201" i="19"/>
  <c r="G202" i="19"/>
  <c r="I202" i="19"/>
  <c r="K202" i="19"/>
  <c r="L202" i="19"/>
  <c r="M202" i="19"/>
  <c r="C203" i="19"/>
  <c r="Q244" i="20"/>
  <c r="B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D205" i="19"/>
  <c r="J205" i="19"/>
  <c r="K205" i="19"/>
  <c r="L205" i="19"/>
  <c r="M205" i="19"/>
  <c r="N205" i="19"/>
  <c r="K245" i="21"/>
  <c r="L206" i="19"/>
  <c r="M206" i="19"/>
  <c r="Q245" i="19"/>
  <c r="N207" i="19"/>
  <c r="P207" i="19"/>
  <c r="B208" i="19"/>
  <c r="C208" i="19"/>
  <c r="D208" i="19"/>
  <c r="E208" i="19"/>
  <c r="F208" i="19"/>
  <c r="G208" i="19"/>
  <c r="H208" i="19"/>
  <c r="J208" i="19"/>
  <c r="K208" i="19"/>
  <c r="L208" i="19"/>
  <c r="B209" i="19"/>
  <c r="M209" i="19"/>
  <c r="N209" i="19"/>
  <c r="B210" i="19"/>
  <c r="D210" i="19"/>
  <c r="E246" i="20"/>
  <c r="F210" i="19"/>
  <c r="G246" i="20"/>
  <c r="K210" i="19"/>
  <c r="L210" i="19"/>
  <c r="O158" i="19"/>
  <c r="Q158" i="19"/>
  <c r="C159" i="19"/>
  <c r="E159" i="19"/>
  <c r="G159" i="19"/>
  <c r="H159" i="19"/>
  <c r="I159" i="19"/>
  <c r="K159" i="19"/>
  <c r="E160" i="19"/>
  <c r="O160" i="19"/>
  <c r="P160" i="19"/>
  <c r="Q160" i="19"/>
  <c r="E162" i="19"/>
  <c r="E163" i="19"/>
  <c r="G163" i="19"/>
  <c r="H163" i="19"/>
  <c r="I163" i="19"/>
  <c r="M163" i="19"/>
  <c r="O163" i="19"/>
  <c r="P163" i="19"/>
  <c r="Q163" i="19"/>
  <c r="E164" i="19"/>
  <c r="K165" i="19"/>
  <c r="M165" i="19"/>
  <c r="O165" i="19"/>
  <c r="P165" i="19"/>
  <c r="Q165" i="19"/>
  <c r="O167" i="19"/>
  <c r="Q167" i="19"/>
  <c r="E168" i="19"/>
  <c r="G168" i="19"/>
  <c r="H168" i="19"/>
  <c r="I168" i="19"/>
  <c r="M168" i="19"/>
  <c r="Q168" i="19"/>
  <c r="E170" i="19"/>
  <c r="I170" i="19"/>
  <c r="K170" i="19"/>
  <c r="M170" i="19"/>
  <c r="P176" i="19"/>
  <c r="G177" i="19"/>
  <c r="K177" i="19"/>
  <c r="O177" i="19"/>
  <c r="P177" i="19"/>
  <c r="K179" i="19"/>
  <c r="C180" i="19"/>
  <c r="D180" i="19"/>
  <c r="G180" i="19"/>
  <c r="H180" i="19"/>
  <c r="H184" i="19"/>
  <c r="O184" i="19"/>
  <c r="P184" i="19"/>
  <c r="K186" i="19"/>
  <c r="L186" i="19"/>
  <c r="O186" i="19"/>
  <c r="P186" i="19"/>
  <c r="C187" i="19"/>
  <c r="G187" i="19"/>
  <c r="H187" i="19"/>
  <c r="K187" i="19"/>
  <c r="P187" i="19"/>
  <c r="P189" i="19"/>
  <c r="H190" i="19"/>
  <c r="O190" i="19"/>
  <c r="P190" i="19"/>
  <c r="G191" i="19"/>
  <c r="H191" i="19"/>
  <c r="K191" i="19"/>
  <c r="L191" i="19"/>
  <c r="O191" i="19"/>
  <c r="P195" i="19"/>
  <c r="Q195" i="19"/>
  <c r="C196" i="19"/>
  <c r="Q198" i="19"/>
  <c r="E199" i="19"/>
  <c r="G199" i="19"/>
  <c r="H199" i="19"/>
  <c r="I199" i="19"/>
  <c r="K199" i="19"/>
  <c r="M199" i="19"/>
  <c r="K200" i="19"/>
  <c r="M200" i="19"/>
  <c r="C201" i="19"/>
  <c r="M201" i="19"/>
  <c r="I203" i="19"/>
  <c r="C204" i="19"/>
  <c r="E205" i="19"/>
  <c r="G205" i="19"/>
  <c r="H205" i="19"/>
  <c r="I205" i="19"/>
  <c r="C206" i="19"/>
  <c r="E206" i="19"/>
  <c r="G206" i="19"/>
  <c r="H206" i="19"/>
  <c r="K206" i="19"/>
  <c r="M207" i="19"/>
  <c r="I208" i="19"/>
  <c r="M208" i="19"/>
  <c r="C209" i="19"/>
  <c r="G209" i="19"/>
  <c r="I209" i="19"/>
  <c r="C210" i="19"/>
  <c r="E210" i="19"/>
  <c r="G210" i="19"/>
  <c r="H210" i="19"/>
  <c r="I210" i="19"/>
  <c r="M210" i="19"/>
  <c r="O210" i="19"/>
  <c r="E215" i="19"/>
  <c r="Q222" i="19"/>
  <c r="E223" i="19"/>
  <c r="Q223" i="19"/>
  <c r="Q230" i="19"/>
  <c r="I231" i="19"/>
  <c r="M231" i="19"/>
  <c r="E232" i="19"/>
  <c r="I232" i="19"/>
  <c r="M232" i="19"/>
  <c r="Q232" i="19"/>
  <c r="C233" i="19"/>
  <c r="I233" i="19"/>
  <c r="M233" i="19"/>
  <c r="I234" i="19"/>
  <c r="M234" i="19"/>
  <c r="Q234" i="19"/>
  <c r="M235" i="19"/>
  <c r="M246" i="19"/>
  <c r="E84" i="18"/>
  <c r="C85" i="18"/>
  <c r="Q86" i="18"/>
  <c r="I220" i="19"/>
  <c r="I230" i="19"/>
  <c r="Q228" i="19"/>
  <c r="E244" i="19"/>
  <c r="K92" i="18"/>
  <c r="M86" i="18"/>
  <c r="O240" i="19"/>
  <c r="B61" i="6"/>
  <c r="E90" i="18"/>
  <c r="F61" i="6"/>
  <c r="J61" i="6"/>
  <c r="N61" i="6"/>
  <c r="B62" i="6"/>
  <c r="E91" i="18"/>
  <c r="F62" i="6"/>
  <c r="I91" i="18"/>
  <c r="J62" i="6"/>
  <c r="M91" i="18"/>
  <c r="N62" i="6"/>
  <c r="P51" i="18"/>
  <c r="Q91" i="18"/>
  <c r="B63" i="6"/>
  <c r="E92" i="18"/>
  <c r="F63" i="6"/>
  <c r="J63" i="6"/>
  <c r="N63" i="6"/>
  <c r="O92" i="18"/>
  <c r="Q92" i="18"/>
  <c r="B94" i="6"/>
  <c r="F94" i="6"/>
  <c r="J94" i="6"/>
  <c r="N94" i="6"/>
  <c r="B70" i="18"/>
  <c r="A71" i="18"/>
  <c r="D70" i="18"/>
  <c r="E70" i="18"/>
  <c r="F70" i="18"/>
  <c r="H70" i="18"/>
  <c r="I70" i="18"/>
  <c r="J70" i="18"/>
  <c r="L70" i="18"/>
  <c r="M70" i="18"/>
  <c r="N70" i="18"/>
  <c r="P70" i="18"/>
  <c r="A72" i="18"/>
  <c r="A73" i="18"/>
  <c r="G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80" i="18"/>
  <c r="G80" i="18"/>
  <c r="B81" i="18"/>
  <c r="C81" i="18"/>
  <c r="E81" i="18"/>
  <c r="E110" i="6" s="1"/>
  <c r="F81" i="18"/>
  <c r="G81" i="18"/>
  <c r="I81" i="18"/>
  <c r="K81" i="18"/>
  <c r="K102" i="18" s="1"/>
  <c r="K165" i="6" s="1"/>
  <c r="M81" i="18"/>
  <c r="N81" i="18"/>
  <c r="N110" i="6" s="1"/>
  <c r="O81" i="18"/>
  <c r="O102" i="18" s="1"/>
  <c r="Q81" i="18"/>
  <c r="Q84" i="18"/>
  <c r="E85" i="18"/>
  <c r="I85" i="18"/>
  <c r="M85" i="18"/>
  <c r="Q85" i="18"/>
  <c r="E86" i="18"/>
  <c r="I86" i="18"/>
  <c r="E95" i="18"/>
  <c r="M95" i="18"/>
  <c r="Q95" i="18"/>
  <c r="E96" i="18"/>
  <c r="M96" i="18"/>
  <c r="E97" i="18"/>
  <c r="I97" i="18"/>
  <c r="M97" i="18"/>
  <c r="Q97" i="18"/>
  <c r="K98" i="18"/>
  <c r="M98" i="18"/>
  <c r="I102" i="18"/>
  <c r="I165" i="6" s="1"/>
  <c r="M164" i="17"/>
  <c r="O164" i="17"/>
  <c r="P164" i="17"/>
  <c r="C159" i="17"/>
  <c r="D159" i="17"/>
  <c r="E159" i="17"/>
  <c r="G159" i="17"/>
  <c r="I221" i="17"/>
  <c r="N221" i="17"/>
  <c r="B222" i="17"/>
  <c r="E160" i="17"/>
  <c r="F222" i="17"/>
  <c r="H222" i="17"/>
  <c r="C223" i="17"/>
  <c r="F223" i="17"/>
  <c r="J223" i="17"/>
  <c r="M223" i="17"/>
  <c r="N223" i="17"/>
  <c r="O223" i="17"/>
  <c r="P223" i="17"/>
  <c r="C162" i="17"/>
  <c r="D224" i="17"/>
  <c r="E162" i="17"/>
  <c r="F224" i="17"/>
  <c r="G162" i="17"/>
  <c r="K162" i="17"/>
  <c r="M162" i="17"/>
  <c r="P224" i="17"/>
  <c r="E163" i="17"/>
  <c r="G163" i="17"/>
  <c r="H163" i="17"/>
  <c r="J163" i="17"/>
  <c r="M163" i="17"/>
  <c r="N163" i="17"/>
  <c r="P163" i="17"/>
  <c r="C164" i="17"/>
  <c r="F164" i="17"/>
  <c r="H164" i="17"/>
  <c r="B165" i="17"/>
  <c r="K165" i="17"/>
  <c r="M165" i="17"/>
  <c r="O165" i="17"/>
  <c r="P165" i="17"/>
  <c r="Q165" i="17"/>
  <c r="D174" i="17"/>
  <c r="J230" i="17"/>
  <c r="L168" i="17"/>
  <c r="N230" i="17"/>
  <c r="O168" i="17"/>
  <c r="Q168" i="17"/>
  <c r="B231" i="17"/>
  <c r="F231" i="17"/>
  <c r="H231" i="17"/>
  <c r="J231" i="17"/>
  <c r="C232" i="17"/>
  <c r="D232" i="17"/>
  <c r="E232" i="17"/>
  <c r="F232" i="17"/>
  <c r="G232" i="17"/>
  <c r="H232" i="17"/>
  <c r="J232" i="17"/>
  <c r="K232" i="17"/>
  <c r="L232" i="17"/>
  <c r="M232" i="17"/>
  <c r="N232" i="17"/>
  <c r="P232" i="17"/>
  <c r="B233" i="17"/>
  <c r="C171" i="17"/>
  <c r="D171" i="17"/>
  <c r="E171" i="17"/>
  <c r="G171" i="17"/>
  <c r="H171" i="17"/>
  <c r="I171" i="17"/>
  <c r="K171" i="17"/>
  <c r="O233" i="17"/>
  <c r="P171" i="17"/>
  <c r="Q233" i="17"/>
  <c r="B173" i="17"/>
  <c r="C235" i="17"/>
  <c r="D235" i="17"/>
  <c r="E173" i="17"/>
  <c r="F173" i="17"/>
  <c r="J173" i="17"/>
  <c r="N173" i="17"/>
  <c r="Q235" i="17"/>
  <c r="B176" i="17"/>
  <c r="C176" i="17"/>
  <c r="D176" i="17"/>
  <c r="E176" i="17"/>
  <c r="F176" i="17"/>
  <c r="G176" i="17"/>
  <c r="H176" i="17"/>
  <c r="I176" i="17"/>
  <c r="J176" i="17"/>
  <c r="K176" i="17"/>
  <c r="N176" i="17"/>
  <c r="B180" i="17"/>
  <c r="C180" i="17"/>
  <c r="D180" i="17"/>
  <c r="E180" i="17"/>
  <c r="F180" i="17"/>
  <c r="G180" i="17"/>
  <c r="I180" i="17"/>
  <c r="K180" i="17"/>
  <c r="L180" i="17"/>
  <c r="M180" i="17"/>
  <c r="N180" i="17"/>
  <c r="O180" i="17"/>
  <c r="P180" i="17"/>
  <c r="Q180" i="17"/>
  <c r="B75" i="14"/>
  <c r="F75" i="14"/>
  <c r="J75" i="14"/>
  <c r="N75" i="14"/>
  <c r="J196" i="17"/>
  <c r="L190" i="17"/>
  <c r="M196" i="17"/>
  <c r="N76" i="14"/>
  <c r="N105" i="6" s="1"/>
  <c r="P192" i="17"/>
  <c r="C184" i="17"/>
  <c r="D184" i="17"/>
  <c r="E184" i="17"/>
  <c r="G184" i="17"/>
  <c r="J240" i="17"/>
  <c r="K184" i="17"/>
  <c r="M184" i="17"/>
  <c r="O184" i="17"/>
  <c r="B185" i="17"/>
  <c r="C185" i="17"/>
  <c r="D185" i="17"/>
  <c r="E185" i="17"/>
  <c r="F185" i="17"/>
  <c r="G185" i="17"/>
  <c r="H185" i="17"/>
  <c r="J241" i="17"/>
  <c r="N241" i="17"/>
  <c r="E186" i="17"/>
  <c r="G242" i="17"/>
  <c r="H242" i="17"/>
  <c r="I242" i="17"/>
  <c r="J242" i="17"/>
  <c r="L242" i="17"/>
  <c r="B187" i="17"/>
  <c r="C187" i="17"/>
  <c r="D187" i="17"/>
  <c r="E187" i="17"/>
  <c r="J243" i="17"/>
  <c r="L187" i="17"/>
  <c r="B188" i="17"/>
  <c r="C188" i="17"/>
  <c r="E188" i="17"/>
  <c r="F188" i="17"/>
  <c r="G188" i="17"/>
  <c r="I188" i="17"/>
  <c r="B189" i="17"/>
  <c r="C189" i="17"/>
  <c r="E189" i="17"/>
  <c r="L189" i="17"/>
  <c r="P189" i="17"/>
  <c r="B190" i="17"/>
  <c r="C190" i="17"/>
  <c r="E190" i="17"/>
  <c r="F190" i="17"/>
  <c r="B191" i="17"/>
  <c r="C191" i="17"/>
  <c r="D191" i="17"/>
  <c r="E191" i="17"/>
  <c r="F191" i="17"/>
  <c r="L191" i="17"/>
  <c r="N191" i="17"/>
  <c r="O191" i="17"/>
  <c r="P191" i="17"/>
  <c r="Q191" i="17"/>
  <c r="B192" i="17"/>
  <c r="C192" i="17"/>
  <c r="E192" i="17"/>
  <c r="F192" i="17"/>
  <c r="G192" i="17"/>
  <c r="I192" i="17"/>
  <c r="B193" i="17"/>
  <c r="C193" i="17"/>
  <c r="D193" i="17"/>
  <c r="E193" i="17"/>
  <c r="F193" i="17"/>
  <c r="H193" i="17"/>
  <c r="L193" i="17"/>
  <c r="M193" i="17"/>
  <c r="N193" i="17"/>
  <c r="O193" i="17"/>
  <c r="P193" i="17"/>
  <c r="Q193" i="17"/>
  <c r="B194" i="17"/>
  <c r="C194" i="17"/>
  <c r="D194" i="17"/>
  <c r="E194" i="17"/>
  <c r="F194" i="17"/>
  <c r="G194" i="17"/>
  <c r="H194" i="17"/>
  <c r="I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B196" i="17"/>
  <c r="C196" i="17"/>
  <c r="E196" i="17"/>
  <c r="P196" i="17"/>
  <c r="B197" i="17"/>
  <c r="C197" i="17"/>
  <c r="D197" i="17"/>
  <c r="E197" i="17"/>
  <c r="F197" i="17"/>
  <c r="G197" i="17"/>
  <c r="I197" i="17"/>
  <c r="B198" i="17"/>
  <c r="C198" i="17"/>
  <c r="D198" i="17"/>
  <c r="E198" i="17"/>
  <c r="F198" i="17"/>
  <c r="G198" i="17"/>
  <c r="H198" i="17"/>
  <c r="I198" i="17"/>
  <c r="J198" i="17"/>
  <c r="K198" i="17"/>
  <c r="Q198" i="17"/>
  <c r="B201" i="17"/>
  <c r="C201" i="17"/>
  <c r="D201" i="17"/>
  <c r="E201" i="17"/>
  <c r="F201" i="17"/>
  <c r="G250" i="17"/>
  <c r="H201" i="17"/>
  <c r="J201" i="17"/>
  <c r="K201" i="17"/>
  <c r="M201" i="17"/>
  <c r="N201" i="17"/>
  <c r="O201" i="17"/>
  <c r="P201" i="17"/>
  <c r="Q201" i="17"/>
  <c r="B202" i="17"/>
  <c r="C202" i="17"/>
  <c r="E202" i="17"/>
  <c r="F202" i="17"/>
  <c r="G251" i="17"/>
  <c r="I202" i="17"/>
  <c r="J202" i="17"/>
  <c r="K202" i="17"/>
  <c r="N202" i="17"/>
  <c r="O202" i="17"/>
  <c r="P202" i="17"/>
  <c r="B203" i="17"/>
  <c r="C203" i="17"/>
  <c r="D203" i="17"/>
  <c r="E203" i="17"/>
  <c r="F203" i="17"/>
  <c r="G252" i="17"/>
  <c r="H252" i="17"/>
  <c r="I252" i="17"/>
  <c r="J252" i="17"/>
  <c r="K203" i="17"/>
  <c r="L203" i="17"/>
  <c r="M203" i="17"/>
  <c r="H253" i="17"/>
  <c r="F205" i="17"/>
  <c r="B206" i="17"/>
  <c r="C206" i="17"/>
  <c r="E206" i="17"/>
  <c r="F206" i="17"/>
  <c r="F207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E211" i="17"/>
  <c r="F211" i="17"/>
  <c r="G211" i="17"/>
  <c r="H211" i="17"/>
  <c r="L211" i="17"/>
  <c r="N211" i="17"/>
  <c r="O211" i="17"/>
  <c r="P211" i="17"/>
  <c r="Q211" i="17"/>
  <c r="P213" i="17"/>
  <c r="P214" i="17"/>
  <c r="D215" i="17"/>
  <c r="F215" i="17"/>
  <c r="H215" i="17"/>
  <c r="K215" i="17"/>
  <c r="L215" i="17"/>
  <c r="M215" i="17"/>
  <c r="N215" i="17"/>
  <c r="O215" i="17"/>
  <c r="P215" i="17"/>
  <c r="Q215" i="17"/>
  <c r="B77" i="14"/>
  <c r="B106" i="6" s="1"/>
  <c r="N77" i="14"/>
  <c r="N106" i="6" s="1"/>
  <c r="P209" i="17"/>
  <c r="I159" i="17"/>
  <c r="K159" i="17"/>
  <c r="L159" i="17"/>
  <c r="M159" i="17"/>
  <c r="N159" i="17"/>
  <c r="O159" i="17"/>
  <c r="P159" i="17"/>
  <c r="Q159" i="17"/>
  <c r="B160" i="17"/>
  <c r="C160" i="17"/>
  <c r="D160" i="17"/>
  <c r="F160" i="17"/>
  <c r="C161" i="17"/>
  <c r="D161" i="17"/>
  <c r="E161" i="17"/>
  <c r="F161" i="17"/>
  <c r="G161" i="17"/>
  <c r="H161" i="17"/>
  <c r="I161" i="17"/>
  <c r="J161" i="17"/>
  <c r="K161" i="17"/>
  <c r="L161" i="17"/>
  <c r="M161" i="17"/>
  <c r="N161" i="17"/>
  <c r="O161" i="17"/>
  <c r="P161" i="17"/>
  <c r="D162" i="17"/>
  <c r="F162" i="17"/>
  <c r="O162" i="17"/>
  <c r="P162" i="17"/>
  <c r="Q162" i="17"/>
  <c r="C163" i="17"/>
  <c r="D163" i="17"/>
  <c r="F163" i="17"/>
  <c r="K163" i="17"/>
  <c r="E164" i="17"/>
  <c r="G164" i="17"/>
  <c r="C165" i="17"/>
  <c r="D165" i="17"/>
  <c r="E165" i="17"/>
  <c r="F165" i="17"/>
  <c r="G165" i="17"/>
  <c r="H165" i="17"/>
  <c r="I165" i="17"/>
  <c r="J165" i="17"/>
  <c r="L165" i="17"/>
  <c r="N165" i="17"/>
  <c r="G168" i="17"/>
  <c r="H168" i="17"/>
  <c r="I168" i="17"/>
  <c r="J168" i="17"/>
  <c r="K168" i="17"/>
  <c r="M168" i="17"/>
  <c r="P168" i="17"/>
  <c r="B169" i="17"/>
  <c r="C169" i="17"/>
  <c r="D169" i="17"/>
  <c r="E169" i="17"/>
  <c r="F169" i="17"/>
  <c r="H169" i="17"/>
  <c r="J169" i="17"/>
  <c r="C170" i="17"/>
  <c r="D170" i="17"/>
  <c r="E170" i="17"/>
  <c r="F170" i="17"/>
  <c r="G170" i="17"/>
  <c r="B171" i="17"/>
  <c r="G173" i="17"/>
  <c r="H173" i="17"/>
  <c r="I173" i="17"/>
  <c r="K173" i="17"/>
  <c r="L173" i="17"/>
  <c r="M173" i="17"/>
  <c r="O173" i="17"/>
  <c r="P173" i="17"/>
  <c r="Q173" i="17"/>
  <c r="L176" i="17"/>
  <c r="M176" i="17"/>
  <c r="O176" i="17"/>
  <c r="P176" i="17"/>
  <c r="Q176" i="17"/>
  <c r="H180" i="17"/>
  <c r="J180" i="17"/>
  <c r="H184" i="17"/>
  <c r="I184" i="17"/>
  <c r="J184" i="17"/>
  <c r="K185" i="17"/>
  <c r="L185" i="17"/>
  <c r="M185" i="17"/>
  <c r="N185" i="17"/>
  <c r="O185" i="17"/>
  <c r="P185" i="17"/>
  <c r="Q185" i="17"/>
  <c r="G186" i="17"/>
  <c r="H186" i="17"/>
  <c r="I186" i="17"/>
  <c r="J186" i="17"/>
  <c r="L186" i="17"/>
  <c r="G187" i="17"/>
  <c r="H187" i="17"/>
  <c r="I187" i="17"/>
  <c r="J187" i="17"/>
  <c r="K187" i="17"/>
  <c r="M187" i="17"/>
  <c r="K189" i="17"/>
  <c r="M189" i="17"/>
  <c r="M190" i="17"/>
  <c r="G191" i="17"/>
  <c r="H191" i="17"/>
  <c r="I191" i="17"/>
  <c r="J191" i="17"/>
  <c r="K191" i="17"/>
  <c r="M191" i="17"/>
  <c r="I193" i="17"/>
  <c r="J193" i="17"/>
  <c r="K193" i="17"/>
  <c r="J194" i="17"/>
  <c r="K194" i="17"/>
  <c r="L194" i="17"/>
  <c r="M194" i="17"/>
  <c r="N194" i="17"/>
  <c r="O194" i="17"/>
  <c r="P194" i="17"/>
  <c r="Q194" i="17"/>
  <c r="L196" i="17"/>
  <c r="N196" i="17"/>
  <c r="L198" i="17"/>
  <c r="M198" i="17"/>
  <c r="N198" i="17"/>
  <c r="O198" i="17"/>
  <c r="P198" i="17"/>
  <c r="G201" i="17"/>
  <c r="L201" i="17"/>
  <c r="H203" i="17"/>
  <c r="I203" i="17"/>
  <c r="J203" i="17"/>
  <c r="J204" i="17"/>
  <c r="K204" i="17"/>
  <c r="L204" i="17"/>
  <c r="M204" i="17"/>
  <c r="N204" i="17"/>
  <c r="O204" i="17"/>
  <c r="P204" i="17"/>
  <c r="B211" i="17"/>
  <c r="C211" i="17"/>
  <c r="D211" i="17"/>
  <c r="I211" i="17"/>
  <c r="J211" i="17"/>
  <c r="K211" i="17"/>
  <c r="M211" i="17"/>
  <c r="B215" i="17"/>
  <c r="C215" i="17"/>
  <c r="E215" i="17"/>
  <c r="G215" i="17"/>
  <c r="I215" i="17"/>
  <c r="J215" i="17"/>
  <c r="K221" i="17"/>
  <c r="L221" i="17"/>
  <c r="M221" i="17"/>
  <c r="O221" i="17"/>
  <c r="P221" i="17"/>
  <c r="Q221" i="17"/>
  <c r="C222" i="17"/>
  <c r="D222" i="17"/>
  <c r="E222" i="17"/>
  <c r="D223" i="17"/>
  <c r="E223" i="17"/>
  <c r="G223" i="17"/>
  <c r="H223" i="17"/>
  <c r="I223" i="17"/>
  <c r="K223" i="17"/>
  <c r="L223" i="17"/>
  <c r="K224" i="17"/>
  <c r="M224" i="17"/>
  <c r="O224" i="17"/>
  <c r="Q224" i="17"/>
  <c r="G230" i="17"/>
  <c r="H230" i="17"/>
  <c r="I230" i="17"/>
  <c r="K230" i="17"/>
  <c r="L230" i="17"/>
  <c r="M230" i="17"/>
  <c r="O230" i="17"/>
  <c r="P230" i="17"/>
  <c r="Q230" i="17"/>
  <c r="C231" i="17"/>
  <c r="D231" i="17"/>
  <c r="E231" i="17"/>
  <c r="D233" i="17"/>
  <c r="E233" i="17"/>
  <c r="G233" i="17"/>
  <c r="H233" i="17"/>
  <c r="I233" i="17"/>
  <c r="K233" i="17"/>
  <c r="P233" i="17"/>
  <c r="E235" i="17"/>
  <c r="G235" i="17"/>
  <c r="H235" i="17"/>
  <c r="I235" i="17"/>
  <c r="K235" i="17"/>
  <c r="L235" i="17"/>
  <c r="M235" i="17"/>
  <c r="O235" i="17"/>
  <c r="P235" i="17"/>
  <c r="C240" i="17"/>
  <c r="D240" i="17"/>
  <c r="E240" i="17"/>
  <c r="H240" i="17"/>
  <c r="I240" i="17"/>
  <c r="K240" i="17"/>
  <c r="M240" i="17"/>
  <c r="O240" i="17"/>
  <c r="E241" i="17"/>
  <c r="G241" i="17"/>
  <c r="K241" i="17"/>
  <c r="L241" i="17"/>
  <c r="M241" i="17"/>
  <c r="O241" i="17"/>
  <c r="P241" i="17"/>
  <c r="Q241" i="17"/>
  <c r="E242" i="17"/>
  <c r="C243" i="17"/>
  <c r="D243" i="17"/>
  <c r="E243" i="17"/>
  <c r="G243" i="17"/>
  <c r="H243" i="17"/>
  <c r="I243" i="17"/>
  <c r="K243" i="17"/>
  <c r="L243" i="17"/>
  <c r="M243" i="17"/>
  <c r="B250" i="17"/>
  <c r="C250" i="17"/>
  <c r="D250" i="17"/>
  <c r="F250" i="17"/>
  <c r="J250" i="17"/>
  <c r="L250" i="17"/>
  <c r="M250" i="17"/>
  <c r="N250" i="17"/>
  <c r="O250" i="17"/>
  <c r="P250" i="17"/>
  <c r="Q250" i="17"/>
  <c r="B251" i="17"/>
  <c r="C251" i="17"/>
  <c r="I251" i="17"/>
  <c r="J251" i="17"/>
  <c r="K251" i="17"/>
  <c r="N251" i="17"/>
  <c r="O251" i="17"/>
  <c r="P251" i="17"/>
  <c r="B252" i="17"/>
  <c r="C252" i="17"/>
  <c r="D252" i="17"/>
  <c r="K252" i="17"/>
  <c r="L252" i="17"/>
  <c r="M252" i="17"/>
  <c r="J253" i="17"/>
  <c r="K253" i="17"/>
  <c r="L253" i="17"/>
  <c r="M253" i="17"/>
  <c r="N253" i="17"/>
  <c r="O253" i="17"/>
  <c r="P253" i="17"/>
  <c r="B159" i="16"/>
  <c r="C159" i="16"/>
  <c r="F163" i="16"/>
  <c r="G163" i="16"/>
  <c r="K159" i="16"/>
  <c r="L159" i="16"/>
  <c r="O159" i="16"/>
  <c r="P159" i="16"/>
  <c r="K160" i="16"/>
  <c r="N160" i="16"/>
  <c r="O160" i="16"/>
  <c r="P160" i="16"/>
  <c r="B161" i="16"/>
  <c r="C161" i="16"/>
  <c r="D161" i="16"/>
  <c r="E161" i="16"/>
  <c r="F161" i="16"/>
  <c r="G161" i="16"/>
  <c r="H161" i="16"/>
  <c r="O161" i="16"/>
  <c r="P161" i="16"/>
  <c r="L162" i="16"/>
  <c r="O162" i="16"/>
  <c r="P162" i="16"/>
  <c r="K163" i="16"/>
  <c r="O163" i="16"/>
  <c r="P163" i="16"/>
  <c r="Q163" i="16"/>
  <c r="J164" i="16"/>
  <c r="K164" i="16"/>
  <c r="L164" i="16"/>
  <c r="P164" i="16"/>
  <c r="Q164" i="16"/>
  <c r="C165" i="16"/>
  <c r="E165" i="16"/>
  <c r="I165" i="16"/>
  <c r="K165" i="16"/>
  <c r="M165" i="16"/>
  <c r="N165" i="16"/>
  <c r="O165" i="16"/>
  <c r="P165" i="16"/>
  <c r="Q165" i="16"/>
  <c r="B92" i="14"/>
  <c r="C169" i="16"/>
  <c r="D169" i="16"/>
  <c r="E171" i="16"/>
  <c r="F92" i="14"/>
  <c r="G171" i="16"/>
  <c r="H171" i="16"/>
  <c r="I168" i="16"/>
  <c r="K168" i="16"/>
  <c r="L168" i="16"/>
  <c r="M168" i="16"/>
  <c r="N168" i="16"/>
  <c r="O168" i="16"/>
  <c r="Q169" i="16"/>
  <c r="D170" i="16"/>
  <c r="I171" i="16"/>
  <c r="M171" i="16"/>
  <c r="N171" i="16"/>
  <c r="P171" i="16"/>
  <c r="Q172" i="16"/>
  <c r="I173" i="16"/>
  <c r="J173" i="16"/>
  <c r="K173" i="16"/>
  <c r="L235" i="16"/>
  <c r="M173" i="16"/>
  <c r="N173" i="16"/>
  <c r="O173" i="16"/>
  <c r="P173" i="16"/>
  <c r="O174" i="16"/>
  <c r="Q174" i="16"/>
  <c r="D175" i="16"/>
  <c r="E175" i="16"/>
  <c r="F175" i="16"/>
  <c r="I176" i="16"/>
  <c r="J176" i="16"/>
  <c r="K176" i="16"/>
  <c r="L176" i="16"/>
  <c r="Q176" i="16"/>
  <c r="E177" i="16"/>
  <c r="F177" i="16"/>
  <c r="H177" i="16"/>
  <c r="I178" i="16"/>
  <c r="N178" i="16"/>
  <c r="P178" i="16"/>
  <c r="I180" i="16"/>
  <c r="K180" i="16"/>
  <c r="M180" i="16"/>
  <c r="N180" i="16"/>
  <c r="O180" i="16"/>
  <c r="P180" i="16"/>
  <c r="Q180" i="16"/>
  <c r="K187" i="16"/>
  <c r="N187" i="16"/>
  <c r="O189" i="16"/>
  <c r="P189" i="16"/>
  <c r="E184" i="16"/>
  <c r="F184" i="16"/>
  <c r="G184" i="16"/>
  <c r="H184" i="16"/>
  <c r="I184" i="16"/>
  <c r="J184" i="16"/>
  <c r="E185" i="16"/>
  <c r="G185" i="16"/>
  <c r="I185" i="16"/>
  <c r="K185" i="16"/>
  <c r="N185" i="16"/>
  <c r="P185" i="16"/>
  <c r="E186" i="16"/>
  <c r="I186" i="16"/>
  <c r="K186" i="16"/>
  <c r="E187" i="16"/>
  <c r="F187" i="16"/>
  <c r="H187" i="16"/>
  <c r="I187" i="16"/>
  <c r="E188" i="16"/>
  <c r="F188" i="16"/>
  <c r="G188" i="16"/>
  <c r="H188" i="16"/>
  <c r="I188" i="16"/>
  <c r="K188" i="16"/>
  <c r="L188" i="16"/>
  <c r="N188" i="16"/>
  <c r="O188" i="16"/>
  <c r="P188" i="16"/>
  <c r="C189" i="16"/>
  <c r="E189" i="16"/>
  <c r="F189" i="16"/>
  <c r="G189" i="16"/>
  <c r="H189" i="16"/>
  <c r="I189" i="16"/>
  <c r="J189" i="16"/>
  <c r="E190" i="16"/>
  <c r="I190" i="16"/>
  <c r="N190" i="16"/>
  <c r="P190" i="16"/>
  <c r="C191" i="16"/>
  <c r="D191" i="16"/>
  <c r="E191" i="16"/>
  <c r="F191" i="16"/>
  <c r="H191" i="16"/>
  <c r="I191" i="16"/>
  <c r="L191" i="16"/>
  <c r="E192" i="16"/>
  <c r="F192" i="16"/>
  <c r="G192" i="16"/>
  <c r="H192" i="16"/>
  <c r="I192" i="16"/>
  <c r="J192" i="16"/>
  <c r="K192" i="16"/>
  <c r="L246" i="16"/>
  <c r="M192" i="16"/>
  <c r="N192" i="16"/>
  <c r="P192" i="16"/>
  <c r="E193" i="16"/>
  <c r="I193" i="16"/>
  <c r="O193" i="16"/>
  <c r="P193" i="16"/>
  <c r="Q193" i="16"/>
  <c r="C194" i="16"/>
  <c r="D194" i="16"/>
  <c r="E194" i="16"/>
  <c r="H194" i="16"/>
  <c r="I194" i="16"/>
  <c r="J194" i="16"/>
  <c r="K194" i="16"/>
  <c r="L194" i="16"/>
  <c r="N194" i="16"/>
  <c r="P194" i="16"/>
  <c r="C195" i="16"/>
  <c r="D195" i="16"/>
  <c r="E195" i="16"/>
  <c r="I195" i="16"/>
  <c r="M195" i="16"/>
  <c r="Q195" i="16"/>
  <c r="C196" i="16"/>
  <c r="E196" i="16"/>
  <c r="I196" i="16"/>
  <c r="E197" i="16"/>
  <c r="G197" i="16"/>
  <c r="H197" i="16"/>
  <c r="I197" i="16"/>
  <c r="K197" i="16"/>
  <c r="L197" i="16"/>
  <c r="M197" i="16"/>
  <c r="N197" i="16"/>
  <c r="O197" i="16"/>
  <c r="P197" i="16"/>
  <c r="C198" i="16"/>
  <c r="D198" i="16"/>
  <c r="E198" i="16"/>
  <c r="F198" i="16"/>
  <c r="H198" i="16"/>
  <c r="I198" i="16"/>
  <c r="J198" i="16"/>
  <c r="L198" i="16"/>
  <c r="F210" i="16"/>
  <c r="G210" i="16"/>
  <c r="H201" i="16"/>
  <c r="I210" i="16"/>
  <c r="K205" i="16"/>
  <c r="L210" i="16"/>
  <c r="M206" i="16"/>
  <c r="N213" i="16"/>
  <c r="O201" i="16"/>
  <c r="P215" i="16"/>
  <c r="Q94" i="14"/>
  <c r="B201" i="16"/>
  <c r="D201" i="16"/>
  <c r="C202" i="16"/>
  <c r="F202" i="16"/>
  <c r="G202" i="16"/>
  <c r="H202" i="16"/>
  <c r="B203" i="16"/>
  <c r="C203" i="16"/>
  <c r="D203" i="16"/>
  <c r="E203" i="16"/>
  <c r="I203" i="16"/>
  <c r="M203" i="16"/>
  <c r="O203" i="16"/>
  <c r="P203" i="16"/>
  <c r="D204" i="16"/>
  <c r="Q204" i="16"/>
  <c r="B205" i="16"/>
  <c r="C205" i="16"/>
  <c r="D205" i="16"/>
  <c r="E205" i="16"/>
  <c r="F205" i="16"/>
  <c r="H205" i="16"/>
  <c r="B206" i="16"/>
  <c r="D207" i="16"/>
  <c r="E207" i="16"/>
  <c r="F207" i="16"/>
  <c r="G207" i="16"/>
  <c r="H207" i="16"/>
  <c r="B208" i="16"/>
  <c r="C208" i="16"/>
  <c r="D208" i="16"/>
  <c r="E208" i="16"/>
  <c r="F208" i="16"/>
  <c r="G208" i="16"/>
  <c r="H208" i="16"/>
  <c r="F209" i="16"/>
  <c r="G209" i="16"/>
  <c r="H209" i="16"/>
  <c r="I209" i="16"/>
  <c r="J209" i="16"/>
  <c r="K209" i="16"/>
  <c r="L256" i="16"/>
  <c r="M209" i="16"/>
  <c r="N209" i="16"/>
  <c r="O209" i="16"/>
  <c r="B211" i="16"/>
  <c r="C211" i="16"/>
  <c r="D211" i="16"/>
  <c r="E211" i="16"/>
  <c r="I211" i="16"/>
  <c r="J211" i="16"/>
  <c r="C213" i="16"/>
  <c r="E213" i="16"/>
  <c r="F213" i="16"/>
  <c r="G213" i="16"/>
  <c r="H213" i="16"/>
  <c r="I214" i="16"/>
  <c r="J214" i="16"/>
  <c r="K214" i="16"/>
  <c r="L214" i="16"/>
  <c r="M214" i="16"/>
  <c r="N214" i="16"/>
  <c r="O214" i="16"/>
  <c r="P214" i="16"/>
  <c r="Q214" i="16"/>
  <c r="B215" i="16"/>
  <c r="C215" i="16"/>
  <c r="D215" i="16"/>
  <c r="E215" i="16"/>
  <c r="F215" i="16"/>
  <c r="G215" i="16"/>
  <c r="H215" i="16"/>
  <c r="J159" i="16"/>
  <c r="B160" i="16"/>
  <c r="F160" i="16"/>
  <c r="G160" i="16"/>
  <c r="H160" i="16"/>
  <c r="J160" i="16"/>
  <c r="L160" i="16"/>
  <c r="J161" i="16"/>
  <c r="L161" i="16"/>
  <c r="B162" i="16"/>
  <c r="C162" i="16"/>
  <c r="D162" i="16"/>
  <c r="G162" i="16"/>
  <c r="H162" i="16"/>
  <c r="J162" i="16"/>
  <c r="K162" i="16"/>
  <c r="B163" i="16"/>
  <c r="J163" i="16"/>
  <c r="L163" i="16"/>
  <c r="O164" i="16"/>
  <c r="B165" i="16"/>
  <c r="D165" i="16"/>
  <c r="F165" i="16"/>
  <c r="G165" i="16"/>
  <c r="H165" i="16"/>
  <c r="J165" i="16"/>
  <c r="L165" i="16"/>
  <c r="E168" i="16"/>
  <c r="J168" i="16"/>
  <c r="P168" i="16"/>
  <c r="Q168" i="16"/>
  <c r="B169" i="16"/>
  <c r="I169" i="16"/>
  <c r="J169" i="16"/>
  <c r="K169" i="16"/>
  <c r="L169" i="16"/>
  <c r="M169" i="16"/>
  <c r="E170" i="16"/>
  <c r="F170" i="16"/>
  <c r="G170" i="16"/>
  <c r="H170" i="16"/>
  <c r="I170" i="16"/>
  <c r="J170" i="16"/>
  <c r="K170" i="16"/>
  <c r="L170" i="16"/>
  <c r="M170" i="16"/>
  <c r="N170" i="16"/>
  <c r="O170" i="16"/>
  <c r="P170" i="16"/>
  <c r="Q170" i="16"/>
  <c r="O171" i="16"/>
  <c r="Q171" i="16"/>
  <c r="I172" i="16"/>
  <c r="J172" i="16"/>
  <c r="K172" i="16"/>
  <c r="L172" i="16"/>
  <c r="M172" i="16"/>
  <c r="N172" i="16"/>
  <c r="O172" i="16"/>
  <c r="P172" i="16"/>
  <c r="D173" i="16"/>
  <c r="F173" i="16"/>
  <c r="L173" i="16"/>
  <c r="Q173" i="16"/>
  <c r="H174" i="16"/>
  <c r="I174" i="16"/>
  <c r="J174" i="16"/>
  <c r="K174" i="16"/>
  <c r="L174" i="16"/>
  <c r="M174" i="16"/>
  <c r="N174" i="16"/>
  <c r="P174" i="16"/>
  <c r="G175" i="16"/>
  <c r="H175" i="16"/>
  <c r="I175" i="16"/>
  <c r="J175" i="16"/>
  <c r="K175" i="16"/>
  <c r="L175" i="16"/>
  <c r="M175" i="16"/>
  <c r="N175" i="16"/>
  <c r="O175" i="16"/>
  <c r="P175" i="16"/>
  <c r="Q175" i="16"/>
  <c r="M176" i="16"/>
  <c r="G177" i="16"/>
  <c r="I177" i="16"/>
  <c r="J177" i="16"/>
  <c r="K177" i="16"/>
  <c r="L177" i="16"/>
  <c r="M177" i="16"/>
  <c r="N177" i="16"/>
  <c r="O177" i="16"/>
  <c r="P177" i="16"/>
  <c r="Q177" i="16"/>
  <c r="H178" i="16"/>
  <c r="M178" i="16"/>
  <c r="O178" i="16"/>
  <c r="Q178" i="16"/>
  <c r="I179" i="16"/>
  <c r="J179" i="16"/>
  <c r="K179" i="16"/>
  <c r="L179" i="16"/>
  <c r="M179" i="16"/>
  <c r="N179" i="16"/>
  <c r="O179" i="16"/>
  <c r="P179" i="16"/>
  <c r="Q179" i="16"/>
  <c r="D180" i="16"/>
  <c r="E180" i="16"/>
  <c r="F180" i="16"/>
  <c r="G180" i="16"/>
  <c r="H180" i="16"/>
  <c r="J180" i="16"/>
  <c r="L180" i="16"/>
  <c r="F185" i="16"/>
  <c r="H185" i="16"/>
  <c r="J185" i="16"/>
  <c r="L185" i="16"/>
  <c r="O185" i="16"/>
  <c r="B186" i="16"/>
  <c r="C186" i="16"/>
  <c r="D186" i="16"/>
  <c r="F186" i="16"/>
  <c r="G186" i="16"/>
  <c r="H186" i="16"/>
  <c r="J186" i="16"/>
  <c r="N186" i="16"/>
  <c r="O186" i="16"/>
  <c r="P186" i="16"/>
  <c r="G187" i="16"/>
  <c r="J188" i="16"/>
  <c r="B189" i="16"/>
  <c r="L189" i="16"/>
  <c r="N189" i="16"/>
  <c r="F190" i="16"/>
  <c r="G190" i="16"/>
  <c r="H190" i="16"/>
  <c r="J190" i="16"/>
  <c r="K190" i="16"/>
  <c r="L190" i="16"/>
  <c r="O190" i="16"/>
  <c r="G191" i="16"/>
  <c r="J191" i="16"/>
  <c r="N191" i="16"/>
  <c r="O191" i="16"/>
  <c r="B192" i="16"/>
  <c r="O192" i="16"/>
  <c r="B193" i="16"/>
  <c r="C193" i="16"/>
  <c r="D193" i="16"/>
  <c r="F193" i="16"/>
  <c r="G193" i="16"/>
  <c r="H193" i="16"/>
  <c r="J193" i="16"/>
  <c r="K193" i="16"/>
  <c r="L193" i="16"/>
  <c r="N193" i="16"/>
  <c r="F194" i="16"/>
  <c r="G194" i="16"/>
  <c r="O194" i="16"/>
  <c r="F195" i="16"/>
  <c r="G195" i="16"/>
  <c r="H195" i="16"/>
  <c r="J195" i="16"/>
  <c r="K195" i="16"/>
  <c r="L195" i="16"/>
  <c r="N195" i="16"/>
  <c r="O195" i="16"/>
  <c r="P195" i="16"/>
  <c r="B196" i="16"/>
  <c r="F196" i="16"/>
  <c r="G196" i="16"/>
  <c r="H196" i="16"/>
  <c r="J196" i="16"/>
  <c r="K196" i="16"/>
  <c r="L196" i="16"/>
  <c r="F197" i="16"/>
  <c r="J197" i="16"/>
  <c r="G198" i="16"/>
  <c r="N198" i="16"/>
  <c r="P198" i="16"/>
  <c r="G201" i="16"/>
  <c r="J201" i="16"/>
  <c r="M201" i="16"/>
  <c r="B202" i="16"/>
  <c r="D202" i="16"/>
  <c r="E202" i="16"/>
  <c r="F203" i="16"/>
  <c r="G203" i="16"/>
  <c r="H203" i="16"/>
  <c r="J203" i="16"/>
  <c r="K203" i="16"/>
  <c r="L203" i="16"/>
  <c r="N203" i="16"/>
  <c r="B204" i="16"/>
  <c r="G205" i="16"/>
  <c r="J205" i="16"/>
  <c r="M205" i="16"/>
  <c r="D206" i="16"/>
  <c r="J206" i="16"/>
  <c r="K206" i="16"/>
  <c r="L206" i="16"/>
  <c r="O206" i="16"/>
  <c r="P206" i="16"/>
  <c r="Q206" i="16"/>
  <c r="B207" i="16"/>
  <c r="C207" i="16"/>
  <c r="J208" i="16"/>
  <c r="K208" i="16"/>
  <c r="M208" i="16"/>
  <c r="O208" i="16"/>
  <c r="P208" i="16"/>
  <c r="Q208" i="16"/>
  <c r="B209" i="16"/>
  <c r="C209" i="16"/>
  <c r="D209" i="16"/>
  <c r="E209" i="16"/>
  <c r="L209" i="16"/>
  <c r="B210" i="16"/>
  <c r="C210" i="16"/>
  <c r="D210" i="16"/>
  <c r="E210" i="16"/>
  <c r="H210" i="16"/>
  <c r="J210" i="16"/>
  <c r="F211" i="16"/>
  <c r="G211" i="16"/>
  <c r="H211" i="16"/>
  <c r="Q211" i="16"/>
  <c r="B212" i="16"/>
  <c r="C212" i="16"/>
  <c r="D212" i="16"/>
  <c r="E212" i="16"/>
  <c r="F212" i="16"/>
  <c r="G212" i="16"/>
  <c r="J212" i="16"/>
  <c r="B213" i="16"/>
  <c r="D213" i="16"/>
  <c r="J213" i="16"/>
  <c r="B214" i="16"/>
  <c r="C214" i="16"/>
  <c r="D214" i="16"/>
  <c r="E214" i="16"/>
  <c r="F214" i="16"/>
  <c r="G214" i="16"/>
  <c r="H214" i="16"/>
  <c r="J215" i="16"/>
  <c r="N215" i="16"/>
  <c r="O215" i="16"/>
  <c r="L241" i="16"/>
  <c r="L249" i="16"/>
  <c r="D251" i="16"/>
  <c r="L252" i="16"/>
  <c r="B220" i="16"/>
  <c r="G162" i="15"/>
  <c r="I164" i="15"/>
  <c r="K160" i="15"/>
  <c r="M162" i="15"/>
  <c r="N159" i="15"/>
  <c r="P160" i="15"/>
  <c r="Q160" i="15"/>
  <c r="D221" i="16"/>
  <c r="F221" i="16"/>
  <c r="H221" i="16"/>
  <c r="J221" i="16"/>
  <c r="O159" i="15"/>
  <c r="Q159" i="15"/>
  <c r="B222" i="16"/>
  <c r="D222" i="16"/>
  <c r="E160" i="15"/>
  <c r="F222" i="16"/>
  <c r="H222" i="16"/>
  <c r="I160" i="15"/>
  <c r="L222" i="16"/>
  <c r="P222" i="16"/>
  <c r="B223" i="16"/>
  <c r="J223" i="16"/>
  <c r="M161" i="15"/>
  <c r="N223" i="16"/>
  <c r="P223" i="16"/>
  <c r="Q161" i="15"/>
  <c r="B224" i="16"/>
  <c r="D224" i="16"/>
  <c r="F162" i="15"/>
  <c r="H224" i="16"/>
  <c r="B225" i="16"/>
  <c r="C225" i="17"/>
  <c r="D163" i="15"/>
  <c r="F225" i="16"/>
  <c r="G225" i="17"/>
  <c r="H225" i="16"/>
  <c r="J225" i="16"/>
  <c r="K225" i="17"/>
  <c r="O225" i="17"/>
  <c r="C226" i="17"/>
  <c r="D226" i="16"/>
  <c r="E164" i="15"/>
  <c r="F226" i="16"/>
  <c r="G226" i="17"/>
  <c r="J226" i="16"/>
  <c r="K226" i="17"/>
  <c r="O226" i="17"/>
  <c r="Q164" i="15"/>
  <c r="B227" i="16"/>
  <c r="C227" i="17"/>
  <c r="G227" i="17"/>
  <c r="J227" i="16"/>
  <c r="K227" i="17"/>
  <c r="L165" i="15"/>
  <c r="O227" i="17"/>
  <c r="P165" i="15"/>
  <c r="G168" i="15"/>
  <c r="I168" i="15"/>
  <c r="K168" i="15"/>
  <c r="N229" i="16"/>
  <c r="O172" i="15"/>
  <c r="P168" i="15"/>
  <c r="Q172" i="15"/>
  <c r="B230" i="16"/>
  <c r="C168" i="15"/>
  <c r="E168" i="15"/>
  <c r="H230" i="16"/>
  <c r="J230" i="16"/>
  <c r="O168" i="15"/>
  <c r="B231" i="16"/>
  <c r="F231" i="16"/>
  <c r="H231" i="16"/>
  <c r="J231" i="16"/>
  <c r="N231" i="16"/>
  <c r="B232" i="16"/>
  <c r="G170" i="15"/>
  <c r="I170" i="15"/>
  <c r="K170" i="15"/>
  <c r="L170" i="15"/>
  <c r="N232" i="16"/>
  <c r="O170" i="15"/>
  <c r="B233" i="16"/>
  <c r="C171" i="15"/>
  <c r="D233" i="16"/>
  <c r="F233" i="16"/>
  <c r="J233" i="16"/>
  <c r="B234" i="16"/>
  <c r="C234" i="17"/>
  <c r="D234" i="16"/>
  <c r="F172" i="15"/>
  <c r="G234" i="17"/>
  <c r="I172" i="15"/>
  <c r="J234" i="16"/>
  <c r="K234" i="17"/>
  <c r="B235" i="16"/>
  <c r="C173" i="15"/>
  <c r="E173" i="15"/>
  <c r="F235" i="16"/>
  <c r="B174" i="15"/>
  <c r="E174" i="15"/>
  <c r="J236" i="16"/>
  <c r="D175" i="15"/>
  <c r="E175" i="15"/>
  <c r="G175" i="15"/>
  <c r="I175" i="15"/>
  <c r="J175" i="15"/>
  <c r="K175" i="15"/>
  <c r="L175" i="15"/>
  <c r="M175" i="15"/>
  <c r="O175" i="15"/>
  <c r="Q175" i="15"/>
  <c r="D176" i="15"/>
  <c r="B177" i="15"/>
  <c r="G177" i="15"/>
  <c r="I177" i="15"/>
  <c r="J237" i="16"/>
  <c r="K177" i="15"/>
  <c r="L177" i="15"/>
  <c r="M177" i="15"/>
  <c r="O177" i="15"/>
  <c r="O178" i="15"/>
  <c r="C179" i="15"/>
  <c r="D179" i="15"/>
  <c r="F179" i="15"/>
  <c r="H179" i="15"/>
  <c r="I179" i="15"/>
  <c r="J179" i="15"/>
  <c r="K179" i="15"/>
  <c r="M179" i="15"/>
  <c r="N179" i="15"/>
  <c r="B180" i="15"/>
  <c r="H180" i="15"/>
  <c r="B198" i="15"/>
  <c r="C198" i="15"/>
  <c r="E198" i="15"/>
  <c r="F187" i="15"/>
  <c r="G190" i="15"/>
  <c r="I190" i="15"/>
  <c r="K197" i="15"/>
  <c r="L197" i="15"/>
  <c r="M197" i="15"/>
  <c r="B240" i="16"/>
  <c r="G184" i="15"/>
  <c r="I184" i="15"/>
  <c r="J240" i="16"/>
  <c r="K184" i="15"/>
  <c r="L184" i="15"/>
  <c r="M184" i="15"/>
  <c r="O184" i="15"/>
  <c r="P184" i="15"/>
  <c r="Q184" i="15"/>
  <c r="B241" i="16"/>
  <c r="J241" i="16"/>
  <c r="O185" i="15"/>
  <c r="B242" i="16"/>
  <c r="D186" i="15"/>
  <c r="F242" i="16"/>
  <c r="K186" i="15"/>
  <c r="N242" i="16"/>
  <c r="O186" i="15"/>
  <c r="Q186" i="15"/>
  <c r="G187" i="15"/>
  <c r="I187" i="15"/>
  <c r="J243" i="16"/>
  <c r="K187" i="15"/>
  <c r="M187" i="15"/>
  <c r="N243" i="16"/>
  <c r="O187" i="15"/>
  <c r="P243" i="16"/>
  <c r="B188" i="15"/>
  <c r="J244" i="16"/>
  <c r="P188" i="15"/>
  <c r="Q188" i="15"/>
  <c r="G189" i="15"/>
  <c r="I189" i="15"/>
  <c r="K189" i="15"/>
  <c r="M189" i="15"/>
  <c r="O189" i="15"/>
  <c r="P189" i="15"/>
  <c r="Q189" i="15"/>
  <c r="B190" i="15"/>
  <c r="C190" i="15"/>
  <c r="E190" i="15"/>
  <c r="O190" i="15"/>
  <c r="Q190" i="15"/>
  <c r="G191" i="15"/>
  <c r="K191" i="15"/>
  <c r="L191" i="15"/>
  <c r="O191" i="15"/>
  <c r="Q191" i="15"/>
  <c r="B192" i="15"/>
  <c r="F192" i="15"/>
  <c r="L246" i="17"/>
  <c r="O192" i="15"/>
  <c r="P192" i="15"/>
  <c r="Q192" i="15"/>
  <c r="B193" i="15"/>
  <c r="C193" i="15"/>
  <c r="D193" i="15"/>
  <c r="E193" i="15"/>
  <c r="F193" i="15"/>
  <c r="H193" i="15"/>
  <c r="J193" i="15"/>
  <c r="O193" i="15"/>
  <c r="Q193" i="15"/>
  <c r="F194" i="15"/>
  <c r="O194" i="15"/>
  <c r="P194" i="15"/>
  <c r="Q194" i="15"/>
  <c r="C195" i="15"/>
  <c r="D195" i="15"/>
  <c r="E195" i="15"/>
  <c r="F195" i="15"/>
  <c r="G195" i="15"/>
  <c r="I195" i="15"/>
  <c r="K195" i="15"/>
  <c r="N195" i="15"/>
  <c r="P195" i="15"/>
  <c r="K196" i="15"/>
  <c r="L196" i="15"/>
  <c r="O197" i="15"/>
  <c r="Q197" i="15"/>
  <c r="G198" i="15"/>
  <c r="I198" i="15"/>
  <c r="K198" i="15"/>
  <c r="L198" i="15"/>
  <c r="M198" i="15"/>
  <c r="N198" i="15"/>
  <c r="O198" i="15"/>
  <c r="C207" i="15"/>
  <c r="E202" i="15"/>
  <c r="J249" i="16"/>
  <c r="C201" i="15"/>
  <c r="E201" i="15"/>
  <c r="I201" i="15"/>
  <c r="J250" i="16"/>
  <c r="L250" i="16"/>
  <c r="N250" i="16"/>
  <c r="B251" i="16"/>
  <c r="I202" i="15"/>
  <c r="J251" i="16"/>
  <c r="K202" i="15"/>
  <c r="M202" i="15"/>
  <c r="P202" i="15"/>
  <c r="C203" i="15"/>
  <c r="D252" i="16"/>
  <c r="F252" i="16"/>
  <c r="J252" i="16"/>
  <c r="O203" i="15"/>
  <c r="P203" i="15"/>
  <c r="Q203" i="15"/>
  <c r="B253" i="16"/>
  <c r="C204" i="15"/>
  <c r="E204" i="15"/>
  <c r="I204" i="15"/>
  <c r="J204" i="15"/>
  <c r="K204" i="15"/>
  <c r="L204" i="15"/>
  <c r="N204" i="15"/>
  <c r="P204" i="15"/>
  <c r="B254" i="17"/>
  <c r="G205" i="15"/>
  <c r="I205" i="15"/>
  <c r="K205" i="15"/>
  <c r="M205" i="15"/>
  <c r="P254" i="17"/>
  <c r="B255" i="17"/>
  <c r="C206" i="15"/>
  <c r="E206" i="15"/>
  <c r="G206" i="15"/>
  <c r="H206" i="15"/>
  <c r="I206" i="15"/>
  <c r="P255" i="17"/>
  <c r="K207" i="15"/>
  <c r="L207" i="15"/>
  <c r="N207" i="15"/>
  <c r="P207" i="15"/>
  <c r="G208" i="15"/>
  <c r="H208" i="15"/>
  <c r="I208" i="15"/>
  <c r="L208" i="15"/>
  <c r="E209" i="15"/>
  <c r="F209" i="15"/>
  <c r="H209" i="15"/>
  <c r="I209" i="15"/>
  <c r="J256" i="17"/>
  <c r="K209" i="15"/>
  <c r="L256" i="17"/>
  <c r="N209" i="15"/>
  <c r="O209" i="15"/>
  <c r="Q209" i="15"/>
  <c r="C210" i="15"/>
  <c r="D210" i="15"/>
  <c r="E210" i="15"/>
  <c r="F210" i="15"/>
  <c r="J210" i="15"/>
  <c r="K210" i="15"/>
  <c r="D211" i="15"/>
  <c r="E211" i="15"/>
  <c r="F211" i="15"/>
  <c r="G211" i="15"/>
  <c r="H211" i="15"/>
  <c r="I211" i="15"/>
  <c r="O211" i="15"/>
  <c r="P211" i="15"/>
  <c r="B257" i="17"/>
  <c r="C212" i="15"/>
  <c r="E212" i="15"/>
  <c r="F212" i="15"/>
  <c r="G212" i="15"/>
  <c r="H212" i="15"/>
  <c r="I212" i="15"/>
  <c r="K212" i="15"/>
  <c r="L257" i="17"/>
  <c r="M212" i="15"/>
  <c r="P257" i="17"/>
  <c r="K213" i="15"/>
  <c r="L213" i="15"/>
  <c r="C214" i="15"/>
  <c r="D214" i="15"/>
  <c r="O214" i="15"/>
  <c r="G215" i="15"/>
  <c r="I215" i="15"/>
  <c r="J215" i="15"/>
  <c r="K215" i="15"/>
  <c r="L215" i="15"/>
  <c r="M215" i="15"/>
  <c r="N215" i="15"/>
  <c r="P215" i="15"/>
  <c r="H159" i="15"/>
  <c r="I159" i="15"/>
  <c r="J159" i="15"/>
  <c r="K159" i="15"/>
  <c r="H160" i="15"/>
  <c r="J160" i="15"/>
  <c r="M160" i="15"/>
  <c r="B161" i="15"/>
  <c r="C161" i="15"/>
  <c r="D161" i="15"/>
  <c r="E161" i="15"/>
  <c r="F161" i="15"/>
  <c r="G161" i="15"/>
  <c r="H161" i="15"/>
  <c r="I161" i="15"/>
  <c r="J161" i="15"/>
  <c r="K161" i="15"/>
  <c r="E162" i="15"/>
  <c r="H162" i="15"/>
  <c r="I162" i="15"/>
  <c r="P162" i="15"/>
  <c r="Q162" i="15"/>
  <c r="B163" i="15"/>
  <c r="C163" i="15"/>
  <c r="E163" i="15"/>
  <c r="F163" i="15"/>
  <c r="G163" i="15"/>
  <c r="H163" i="15"/>
  <c r="I163" i="15"/>
  <c r="J163" i="15"/>
  <c r="B165" i="15"/>
  <c r="C165" i="15"/>
  <c r="D165" i="15"/>
  <c r="E165" i="15"/>
  <c r="F165" i="15"/>
  <c r="G165" i="15"/>
  <c r="H165" i="15"/>
  <c r="I165" i="15"/>
  <c r="J165" i="15"/>
  <c r="K165" i="15"/>
  <c r="M165" i="15"/>
  <c r="N165" i="15"/>
  <c r="O165" i="15"/>
  <c r="Q165" i="15"/>
  <c r="H168" i="15"/>
  <c r="Q168" i="15"/>
  <c r="C169" i="15"/>
  <c r="E169" i="15"/>
  <c r="G169" i="15"/>
  <c r="H169" i="15"/>
  <c r="I169" i="15"/>
  <c r="K169" i="15"/>
  <c r="M169" i="15"/>
  <c r="N169" i="15"/>
  <c r="B170" i="15"/>
  <c r="C170" i="15"/>
  <c r="D170" i="15"/>
  <c r="E170" i="15"/>
  <c r="F170" i="15"/>
  <c r="H170" i="15"/>
  <c r="Q170" i="15"/>
  <c r="D171" i="15"/>
  <c r="E171" i="15"/>
  <c r="F171" i="15"/>
  <c r="H171" i="15"/>
  <c r="I171" i="15"/>
  <c r="N171" i="15"/>
  <c r="O171" i="15"/>
  <c r="P171" i="15"/>
  <c r="Q171" i="15"/>
  <c r="B172" i="15"/>
  <c r="E172" i="15"/>
  <c r="H172" i="15"/>
  <c r="F173" i="15"/>
  <c r="M173" i="15"/>
  <c r="N173" i="15"/>
  <c r="O173" i="15"/>
  <c r="Q173" i="15"/>
  <c r="F174" i="15"/>
  <c r="G174" i="15"/>
  <c r="H174" i="15"/>
  <c r="I174" i="15"/>
  <c r="N174" i="15"/>
  <c r="O174" i="15"/>
  <c r="P174" i="15"/>
  <c r="B175" i="15"/>
  <c r="F175" i="15"/>
  <c r="H175" i="15"/>
  <c r="N175" i="15"/>
  <c r="P175" i="15"/>
  <c r="B176" i="15"/>
  <c r="E176" i="15"/>
  <c r="F176" i="15"/>
  <c r="G176" i="15"/>
  <c r="H176" i="15"/>
  <c r="I176" i="15"/>
  <c r="K176" i="15"/>
  <c r="N176" i="15"/>
  <c r="C177" i="15"/>
  <c r="D177" i="15"/>
  <c r="E177" i="15"/>
  <c r="F177" i="15"/>
  <c r="H177" i="15"/>
  <c r="N177" i="15"/>
  <c r="P177" i="15"/>
  <c r="Q177" i="15"/>
  <c r="B178" i="15"/>
  <c r="D178" i="15"/>
  <c r="E178" i="15"/>
  <c r="F178" i="15"/>
  <c r="H178" i="15"/>
  <c r="I178" i="15"/>
  <c r="Q178" i="15"/>
  <c r="B179" i="15"/>
  <c r="E179" i="15"/>
  <c r="Q179" i="15"/>
  <c r="D180" i="15"/>
  <c r="E180" i="15"/>
  <c r="F180" i="15"/>
  <c r="K180" i="15"/>
  <c r="N180" i="15"/>
  <c r="O180" i="15"/>
  <c r="P180" i="15"/>
  <c r="Q180" i="15"/>
  <c r="B184" i="15"/>
  <c r="C184" i="15"/>
  <c r="F184" i="15"/>
  <c r="B185" i="15"/>
  <c r="K185" i="15"/>
  <c r="P185" i="15"/>
  <c r="Q185" i="15"/>
  <c r="B186" i="15"/>
  <c r="C186" i="15"/>
  <c r="E186" i="15"/>
  <c r="F186" i="15"/>
  <c r="G186" i="15"/>
  <c r="I186" i="15"/>
  <c r="N186" i="15"/>
  <c r="Q187" i="15"/>
  <c r="C188" i="15"/>
  <c r="E188" i="15"/>
  <c r="F188" i="15"/>
  <c r="G188" i="15"/>
  <c r="H188" i="15"/>
  <c r="I188" i="15"/>
  <c r="O188" i="15"/>
  <c r="B189" i="15"/>
  <c r="C189" i="15"/>
  <c r="E189" i="15"/>
  <c r="F190" i="15"/>
  <c r="P190" i="15"/>
  <c r="H191" i="15"/>
  <c r="I191" i="15"/>
  <c r="J191" i="15"/>
  <c r="M191" i="15"/>
  <c r="N191" i="15"/>
  <c r="P191" i="15"/>
  <c r="G193" i="15"/>
  <c r="I193" i="15"/>
  <c r="K193" i="15"/>
  <c r="L193" i="15"/>
  <c r="M193" i="15"/>
  <c r="N193" i="15"/>
  <c r="P193" i="15"/>
  <c r="B194" i="15"/>
  <c r="C194" i="15"/>
  <c r="E194" i="15"/>
  <c r="K194" i="15"/>
  <c r="N194" i="15"/>
  <c r="B195" i="15"/>
  <c r="O195" i="15"/>
  <c r="Q195" i="15"/>
  <c r="B196" i="15"/>
  <c r="F196" i="15"/>
  <c r="G196" i="15"/>
  <c r="I196" i="15"/>
  <c r="N196" i="15"/>
  <c r="O196" i="15"/>
  <c r="P196" i="15"/>
  <c r="Q196" i="15"/>
  <c r="B197" i="15"/>
  <c r="C197" i="15"/>
  <c r="F197" i="15"/>
  <c r="P197" i="15"/>
  <c r="F198" i="15"/>
  <c r="P198" i="15"/>
  <c r="Q198" i="15"/>
  <c r="B201" i="15"/>
  <c r="F201" i="15"/>
  <c r="G201" i="15"/>
  <c r="H201" i="15"/>
  <c r="K201" i="15"/>
  <c r="L201" i="15"/>
  <c r="M201" i="15"/>
  <c r="N201" i="15"/>
  <c r="N202" i="15"/>
  <c r="B203" i="15"/>
  <c r="E203" i="15"/>
  <c r="F203" i="15"/>
  <c r="G203" i="15"/>
  <c r="H203" i="15"/>
  <c r="I203" i="15"/>
  <c r="J203" i="15"/>
  <c r="K203" i="15"/>
  <c r="L203" i="15"/>
  <c r="M203" i="15"/>
  <c r="N203" i="15"/>
  <c r="B204" i="15"/>
  <c r="F205" i="15"/>
  <c r="H205" i="15"/>
  <c r="J205" i="15"/>
  <c r="N205" i="15"/>
  <c r="P205" i="15"/>
  <c r="Q205" i="15"/>
  <c r="J206" i="15"/>
  <c r="K206" i="15"/>
  <c r="L206" i="15"/>
  <c r="M206" i="15"/>
  <c r="N206" i="15"/>
  <c r="P206" i="15"/>
  <c r="G207" i="15"/>
  <c r="H207" i="15"/>
  <c r="I207" i="15"/>
  <c r="J207" i="15"/>
  <c r="M207" i="15"/>
  <c r="J208" i="15"/>
  <c r="K208" i="15"/>
  <c r="M208" i="15"/>
  <c r="N208" i="15"/>
  <c r="P208" i="15"/>
  <c r="C209" i="15"/>
  <c r="G209" i="15"/>
  <c r="J209" i="15"/>
  <c r="L209" i="15"/>
  <c r="M209" i="15"/>
  <c r="I210" i="15"/>
  <c r="L210" i="15"/>
  <c r="M210" i="15"/>
  <c r="N210" i="15"/>
  <c r="O210" i="15"/>
  <c r="P210" i="15"/>
  <c r="Q210" i="15"/>
  <c r="B211" i="15"/>
  <c r="C211" i="15"/>
  <c r="J211" i="15"/>
  <c r="L211" i="15"/>
  <c r="N211" i="15"/>
  <c r="Q211" i="15"/>
  <c r="L212" i="15"/>
  <c r="N212" i="15"/>
  <c r="J213" i="15"/>
  <c r="M213" i="15"/>
  <c r="N213" i="15"/>
  <c r="P213" i="15"/>
  <c r="Q213" i="15"/>
  <c r="B214" i="15"/>
  <c r="E214" i="15"/>
  <c r="F214" i="15"/>
  <c r="G214" i="15"/>
  <c r="H214" i="15"/>
  <c r="I214" i="15"/>
  <c r="J214" i="15"/>
  <c r="K214" i="15"/>
  <c r="L214" i="15"/>
  <c r="M214" i="15"/>
  <c r="N214" i="15"/>
  <c r="P214" i="15"/>
  <c r="Q214" i="15"/>
  <c r="F215" i="15"/>
  <c r="E234" i="15"/>
  <c r="M235" i="15"/>
  <c r="M241" i="15"/>
  <c r="Q242" i="15"/>
  <c r="E250" i="15"/>
  <c r="E254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M84" i="14"/>
  <c r="O80" i="14"/>
  <c r="Q222" i="15"/>
  <c r="C91" i="14"/>
  <c r="E230" i="15"/>
  <c r="G92" i="14"/>
  <c r="K92" i="14"/>
  <c r="N92" i="14"/>
  <c r="O92" i="14"/>
  <c r="J93" i="14"/>
  <c r="M93" i="14"/>
  <c r="C94" i="14"/>
  <c r="K82" i="14"/>
  <c r="M88" i="14"/>
  <c r="C29" i="6"/>
  <c r="C34" i="6"/>
  <c r="K38" i="6"/>
  <c r="C40" i="6"/>
  <c r="I41" i="6"/>
  <c r="Q45" i="6"/>
  <c r="C46" i="6"/>
  <c r="I47" i="6"/>
  <c r="Q48" i="6"/>
  <c r="K55" i="6"/>
  <c r="L86" i="14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N132" i="6" s="1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C73" i="14"/>
  <c r="C102" i="6" s="1"/>
  <c r="D73" i="14"/>
  <c r="E73" i="14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N73" i="14"/>
  <c r="N102" i="6" s="1"/>
  <c r="O73" i="14"/>
  <c r="O102" i="6" s="1"/>
  <c r="P73" i="14"/>
  <c r="Q73" i="14"/>
  <c r="Q102" i="6" s="1"/>
  <c r="C76" i="14"/>
  <c r="C105" i="6" s="1"/>
  <c r="D76" i="14"/>
  <c r="E76" i="14"/>
  <c r="E105" i="6" s="1"/>
  <c r="G76" i="14"/>
  <c r="G105" i="6" s="1"/>
  <c r="H76" i="14"/>
  <c r="I76" i="14"/>
  <c r="I105" i="6" s="1"/>
  <c r="K76" i="14"/>
  <c r="K105" i="6" s="1"/>
  <c r="L76" i="14"/>
  <c r="M76" i="14"/>
  <c r="M105" i="6" s="1"/>
  <c r="O76" i="14"/>
  <c r="O105" i="6" s="1"/>
  <c r="P76" i="14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J90" i="14"/>
  <c r="K90" i="14"/>
  <c r="M90" i="14"/>
  <c r="N90" i="14"/>
  <c r="O90" i="14"/>
  <c r="B91" i="14"/>
  <c r="G91" i="14"/>
  <c r="J91" i="14"/>
  <c r="K91" i="14"/>
  <c r="M91" i="14"/>
  <c r="N91" i="14"/>
  <c r="O91" i="14"/>
  <c r="F93" i="14"/>
  <c r="G93" i="14"/>
  <c r="K93" i="14"/>
  <c r="N93" i="14"/>
  <c r="O93" i="14"/>
  <c r="B94" i="14"/>
  <c r="N94" i="14"/>
  <c r="O94" i="14"/>
  <c r="D100" i="13"/>
  <c r="F100" i="13"/>
  <c r="O137" i="13"/>
  <c r="P137" i="13"/>
  <c r="B108" i="13"/>
  <c r="C108" i="13"/>
  <c r="L108" i="13"/>
  <c r="N108" i="13"/>
  <c r="Q108" i="13"/>
  <c r="B112" i="13"/>
  <c r="C112" i="13"/>
  <c r="D112" i="13"/>
  <c r="E112" i="13"/>
  <c r="F112" i="13"/>
  <c r="G112" i="13"/>
  <c r="H112" i="13"/>
  <c r="I112" i="13"/>
  <c r="J112" i="13"/>
  <c r="K112" i="13"/>
  <c r="L112" i="13"/>
  <c r="M112" i="13"/>
  <c r="N112" i="13"/>
  <c r="O112" i="13"/>
  <c r="P112" i="13"/>
  <c r="Q112" i="13"/>
  <c r="L54" i="10"/>
  <c r="N54" i="10"/>
  <c r="N99" i="6" s="1"/>
  <c r="P54" i="10"/>
  <c r="P99" i="6" s="1"/>
  <c r="D146" i="13"/>
  <c r="F146" i="13"/>
  <c r="G146" i="13"/>
  <c r="H146" i="13"/>
  <c r="I146" i="13"/>
  <c r="K146" i="13"/>
  <c r="N116" i="13"/>
  <c r="P116" i="13"/>
  <c r="C117" i="13"/>
  <c r="D147" i="13"/>
  <c r="F117" i="13"/>
  <c r="G117" i="13"/>
  <c r="H117" i="13"/>
  <c r="I117" i="13"/>
  <c r="J117" i="13"/>
  <c r="K117" i="13"/>
  <c r="L117" i="13"/>
  <c r="M117" i="13"/>
  <c r="N117" i="13"/>
  <c r="O117" i="13"/>
  <c r="P117" i="13"/>
  <c r="B148" i="13"/>
  <c r="D148" i="13"/>
  <c r="J118" i="13"/>
  <c r="L118" i="13"/>
  <c r="N148" i="13"/>
  <c r="P148" i="13"/>
  <c r="C119" i="13"/>
  <c r="E119" i="13"/>
  <c r="H149" i="13"/>
  <c r="J149" i="13"/>
  <c r="K149" i="13"/>
  <c r="M149" i="13"/>
  <c r="N149" i="13"/>
  <c r="O149" i="13"/>
  <c r="P149" i="13"/>
  <c r="B122" i="13"/>
  <c r="D122" i="13"/>
  <c r="E122" i="13"/>
  <c r="F122" i="13"/>
  <c r="K122" i="13"/>
  <c r="L122" i="13"/>
  <c r="M122" i="13"/>
  <c r="N122" i="13"/>
  <c r="O122" i="13"/>
  <c r="P122" i="13"/>
  <c r="Q122" i="13"/>
  <c r="D125" i="13"/>
  <c r="F125" i="13"/>
  <c r="G125" i="13"/>
  <c r="H125" i="13"/>
  <c r="I125" i="13"/>
  <c r="J125" i="13"/>
  <c r="K125" i="13"/>
  <c r="L125" i="13"/>
  <c r="M125" i="13"/>
  <c r="N125" i="13"/>
  <c r="O125" i="13"/>
  <c r="Q125" i="13"/>
  <c r="B129" i="13"/>
  <c r="C129" i="13"/>
  <c r="K129" i="13"/>
  <c r="P129" i="13"/>
  <c r="Q129" i="13"/>
  <c r="B55" i="10"/>
  <c r="B100" i="6" s="1"/>
  <c r="D55" i="10"/>
  <c r="D100" i="6" s="1"/>
  <c r="B99" i="13"/>
  <c r="K99" i="13"/>
  <c r="M99" i="13"/>
  <c r="G100" i="13"/>
  <c r="H100" i="13"/>
  <c r="I100" i="13"/>
  <c r="L100" i="13"/>
  <c r="M100" i="13"/>
  <c r="N100" i="13"/>
  <c r="H101" i="13"/>
  <c r="J101" i="13"/>
  <c r="L101" i="13"/>
  <c r="M101" i="13"/>
  <c r="N101" i="13"/>
  <c r="B102" i="13"/>
  <c r="D102" i="13"/>
  <c r="E102" i="13"/>
  <c r="H102" i="13"/>
  <c r="I102" i="13"/>
  <c r="J102" i="13"/>
  <c r="D108" i="13"/>
  <c r="E108" i="13"/>
  <c r="F108" i="13"/>
  <c r="G108" i="13"/>
  <c r="H108" i="13"/>
  <c r="I108" i="13"/>
  <c r="J108" i="13"/>
  <c r="K108" i="13"/>
  <c r="M108" i="13"/>
  <c r="O108" i="13"/>
  <c r="P108" i="13"/>
  <c r="D116" i="13"/>
  <c r="F116" i="13"/>
  <c r="G116" i="13"/>
  <c r="H116" i="13"/>
  <c r="I116" i="13"/>
  <c r="J116" i="13"/>
  <c r="K116" i="13"/>
  <c r="L116" i="13"/>
  <c r="M116" i="13"/>
  <c r="O116" i="13"/>
  <c r="Q116" i="13"/>
  <c r="B117" i="13"/>
  <c r="E117" i="13"/>
  <c r="B118" i="13"/>
  <c r="D118" i="13"/>
  <c r="E118" i="13"/>
  <c r="F118" i="13"/>
  <c r="G118" i="13"/>
  <c r="H118" i="13"/>
  <c r="I118" i="13"/>
  <c r="K118" i="13"/>
  <c r="M118" i="13"/>
  <c r="N118" i="13"/>
  <c r="P118" i="13"/>
  <c r="H119" i="13"/>
  <c r="I119" i="13"/>
  <c r="J119" i="13"/>
  <c r="K119" i="13"/>
  <c r="L119" i="13"/>
  <c r="M119" i="13"/>
  <c r="N119" i="13"/>
  <c r="P119" i="13"/>
  <c r="Q119" i="13"/>
  <c r="B125" i="13"/>
  <c r="C125" i="13"/>
  <c r="E125" i="13"/>
  <c r="P125" i="13"/>
  <c r="D129" i="13"/>
  <c r="E129" i="13"/>
  <c r="F129" i="13"/>
  <c r="G129" i="13"/>
  <c r="H129" i="13"/>
  <c r="I129" i="13"/>
  <c r="J129" i="13"/>
  <c r="L129" i="13"/>
  <c r="M129" i="13"/>
  <c r="N129" i="13"/>
  <c r="B135" i="13"/>
  <c r="D135" i="13"/>
  <c r="E135" i="13"/>
  <c r="F135" i="13"/>
  <c r="G135" i="13"/>
  <c r="H135" i="13"/>
  <c r="I135" i="13"/>
  <c r="J135" i="13"/>
  <c r="K135" i="13"/>
  <c r="L135" i="13"/>
  <c r="B136" i="13"/>
  <c r="D136" i="13"/>
  <c r="E136" i="13"/>
  <c r="F136" i="13"/>
  <c r="G136" i="13"/>
  <c r="H136" i="13"/>
  <c r="I136" i="13"/>
  <c r="J136" i="13"/>
  <c r="L136" i="13"/>
  <c r="M136" i="13"/>
  <c r="N136" i="13"/>
  <c r="C137" i="13"/>
  <c r="E137" i="13"/>
  <c r="M137" i="13"/>
  <c r="N137" i="13"/>
  <c r="Q137" i="13"/>
  <c r="B138" i="13"/>
  <c r="C138" i="13"/>
  <c r="D138" i="13"/>
  <c r="E138" i="13"/>
  <c r="F138" i="13"/>
  <c r="G138" i="13"/>
  <c r="H138" i="13"/>
  <c r="I138" i="13"/>
  <c r="J138" i="13"/>
  <c r="J146" i="13"/>
  <c r="L146" i="13"/>
  <c r="M146" i="13"/>
  <c r="N146" i="13"/>
  <c r="O146" i="13"/>
  <c r="Q146" i="13"/>
  <c r="B147" i="13"/>
  <c r="C147" i="13"/>
  <c r="E147" i="13"/>
  <c r="N147" i="13"/>
  <c r="E148" i="13"/>
  <c r="F148" i="13"/>
  <c r="G148" i="13"/>
  <c r="H148" i="13"/>
  <c r="I148" i="13"/>
  <c r="J148" i="13"/>
  <c r="K148" i="13"/>
  <c r="M148" i="13"/>
  <c r="E149" i="13"/>
  <c r="I149" i="13"/>
  <c r="L149" i="13"/>
  <c r="Q149" i="13"/>
  <c r="B152" i="13"/>
  <c r="D152" i="13"/>
  <c r="N152" i="13"/>
  <c r="O152" i="13"/>
  <c r="P152" i="13"/>
  <c r="Q152" i="13"/>
  <c r="M102" i="12"/>
  <c r="O104" i="12"/>
  <c r="P104" i="12"/>
  <c r="G99" i="12"/>
  <c r="K99" i="12"/>
  <c r="I102" i="12"/>
  <c r="L102" i="12"/>
  <c r="E103" i="12"/>
  <c r="F103" i="12"/>
  <c r="G103" i="12"/>
  <c r="H103" i="12"/>
  <c r="I103" i="12"/>
  <c r="K103" i="12"/>
  <c r="B140" i="12"/>
  <c r="Q104" i="12"/>
  <c r="B141" i="12"/>
  <c r="C105" i="12"/>
  <c r="K105" i="12"/>
  <c r="B142" i="12"/>
  <c r="B107" i="12"/>
  <c r="C107" i="12"/>
  <c r="H107" i="12"/>
  <c r="I107" i="12"/>
  <c r="J107" i="12"/>
  <c r="K107" i="12"/>
  <c r="L107" i="12"/>
  <c r="M107" i="12"/>
  <c r="O107" i="12"/>
  <c r="P107" i="12"/>
  <c r="B108" i="12"/>
  <c r="C108" i="12"/>
  <c r="D108" i="12"/>
  <c r="E108" i="12"/>
  <c r="F108" i="12"/>
  <c r="G108" i="12"/>
  <c r="H109" i="12"/>
  <c r="J143" i="12"/>
  <c r="K109" i="12"/>
  <c r="M109" i="12"/>
  <c r="B110" i="12"/>
  <c r="C110" i="12"/>
  <c r="I110" i="12"/>
  <c r="K110" i="12"/>
  <c r="L110" i="12"/>
  <c r="N110" i="12"/>
  <c r="O110" i="12"/>
  <c r="P110" i="12"/>
  <c r="Q110" i="12"/>
  <c r="B111" i="12"/>
  <c r="G111" i="12"/>
  <c r="H111" i="12"/>
  <c r="N111" i="12"/>
  <c r="G112" i="12"/>
  <c r="H112" i="12"/>
  <c r="I112" i="12"/>
  <c r="J112" i="12"/>
  <c r="K112" i="12"/>
  <c r="L112" i="12"/>
  <c r="M112" i="12"/>
  <c r="N112" i="12"/>
  <c r="O112" i="12"/>
  <c r="P112" i="12"/>
  <c r="Q112" i="12"/>
  <c r="B117" i="12"/>
  <c r="C63" i="10"/>
  <c r="E129" i="12"/>
  <c r="F125" i="12"/>
  <c r="D116" i="12"/>
  <c r="F146" i="12"/>
  <c r="G116" i="12"/>
  <c r="H116" i="12"/>
  <c r="I116" i="12"/>
  <c r="J146" i="12"/>
  <c r="K116" i="12"/>
  <c r="K117" i="12"/>
  <c r="L117" i="12"/>
  <c r="M117" i="12"/>
  <c r="N147" i="12"/>
  <c r="O117" i="12"/>
  <c r="P117" i="12"/>
  <c r="Q117" i="12"/>
  <c r="B148" i="12"/>
  <c r="C118" i="12"/>
  <c r="D118" i="12"/>
  <c r="E118" i="12"/>
  <c r="G118" i="12"/>
  <c r="I118" i="12"/>
  <c r="M118" i="12"/>
  <c r="F149" i="12"/>
  <c r="G119" i="12"/>
  <c r="H119" i="12"/>
  <c r="I119" i="12"/>
  <c r="J149" i="12"/>
  <c r="K119" i="12"/>
  <c r="Q119" i="12"/>
  <c r="K120" i="12"/>
  <c r="L120" i="12"/>
  <c r="D121" i="12"/>
  <c r="F151" i="12"/>
  <c r="G121" i="12"/>
  <c r="H121" i="12"/>
  <c r="I121" i="12"/>
  <c r="J121" i="12"/>
  <c r="K121" i="12"/>
  <c r="L121" i="12"/>
  <c r="M121" i="12"/>
  <c r="N121" i="12"/>
  <c r="G122" i="12"/>
  <c r="I122" i="12"/>
  <c r="K122" i="12"/>
  <c r="M122" i="12"/>
  <c r="O122" i="12"/>
  <c r="P122" i="12"/>
  <c r="L123" i="12"/>
  <c r="N123" i="12"/>
  <c r="O123" i="12"/>
  <c r="B124" i="12"/>
  <c r="C124" i="12"/>
  <c r="E124" i="12"/>
  <c r="F124" i="12"/>
  <c r="G124" i="12"/>
  <c r="H124" i="12"/>
  <c r="I124" i="12"/>
  <c r="J124" i="12"/>
  <c r="K124" i="12"/>
  <c r="L124" i="12"/>
  <c r="M124" i="12"/>
  <c r="N124" i="12"/>
  <c r="P124" i="12"/>
  <c r="Q124" i="12"/>
  <c r="L125" i="12"/>
  <c r="M125" i="12"/>
  <c r="N125" i="12"/>
  <c r="O125" i="12"/>
  <c r="P125" i="12"/>
  <c r="Q125" i="12"/>
  <c r="C126" i="12"/>
  <c r="D126" i="12"/>
  <c r="E126" i="12"/>
  <c r="G126" i="12"/>
  <c r="H126" i="12"/>
  <c r="D127" i="12"/>
  <c r="E127" i="12"/>
  <c r="F127" i="12"/>
  <c r="G127" i="12"/>
  <c r="H127" i="12"/>
  <c r="I127" i="12"/>
  <c r="J127" i="12"/>
  <c r="K127" i="12"/>
  <c r="L127" i="12"/>
  <c r="M127" i="12"/>
  <c r="N127" i="12"/>
  <c r="O127" i="12"/>
  <c r="P127" i="12"/>
  <c r="Q127" i="12"/>
  <c r="D128" i="12"/>
  <c r="I128" i="12"/>
  <c r="J128" i="12"/>
  <c r="L128" i="12"/>
  <c r="N128" i="12"/>
  <c r="D129" i="12"/>
  <c r="I129" i="12"/>
  <c r="K129" i="12"/>
  <c r="N129" i="12"/>
  <c r="H99" i="12"/>
  <c r="I99" i="12"/>
  <c r="J99" i="12"/>
  <c r="L99" i="12"/>
  <c r="M99" i="12"/>
  <c r="N99" i="12"/>
  <c r="I100" i="12"/>
  <c r="L100" i="12"/>
  <c r="M100" i="12"/>
  <c r="N100" i="12"/>
  <c r="O100" i="12"/>
  <c r="P100" i="12"/>
  <c r="J101" i="12"/>
  <c r="K101" i="12"/>
  <c r="H102" i="12"/>
  <c r="J102" i="12"/>
  <c r="K102" i="12"/>
  <c r="N102" i="12"/>
  <c r="L103" i="12"/>
  <c r="M103" i="12"/>
  <c r="N103" i="12"/>
  <c r="O103" i="12"/>
  <c r="P103" i="12"/>
  <c r="G104" i="12"/>
  <c r="H104" i="12"/>
  <c r="I104" i="12"/>
  <c r="J104" i="12"/>
  <c r="K104" i="12"/>
  <c r="L104" i="12"/>
  <c r="M104" i="12"/>
  <c r="H105" i="12"/>
  <c r="I105" i="12"/>
  <c r="J105" i="12"/>
  <c r="L105" i="12"/>
  <c r="M105" i="12"/>
  <c r="N105" i="12"/>
  <c r="Q105" i="12"/>
  <c r="G106" i="12"/>
  <c r="H106" i="12"/>
  <c r="I106" i="12"/>
  <c r="J106" i="12"/>
  <c r="K106" i="12"/>
  <c r="L106" i="12"/>
  <c r="M106" i="12"/>
  <c r="N106" i="12"/>
  <c r="O106" i="12"/>
  <c r="N107" i="12"/>
  <c r="H108" i="12"/>
  <c r="I108" i="12"/>
  <c r="J108" i="12"/>
  <c r="K108" i="12"/>
  <c r="L108" i="12"/>
  <c r="N108" i="12"/>
  <c r="P108" i="12"/>
  <c r="Q108" i="12"/>
  <c r="F109" i="12"/>
  <c r="I109" i="12"/>
  <c r="J109" i="12"/>
  <c r="L109" i="12"/>
  <c r="N109" i="12"/>
  <c r="H110" i="12"/>
  <c r="J110" i="12"/>
  <c r="M110" i="12"/>
  <c r="I111" i="12"/>
  <c r="J111" i="12"/>
  <c r="K111" i="12"/>
  <c r="L111" i="12"/>
  <c r="M111" i="12"/>
  <c r="O111" i="12"/>
  <c r="L116" i="12"/>
  <c r="M116" i="12"/>
  <c r="N116" i="12"/>
  <c r="O116" i="12"/>
  <c r="D117" i="12"/>
  <c r="G117" i="12"/>
  <c r="H117" i="12"/>
  <c r="J117" i="12"/>
  <c r="H118" i="12"/>
  <c r="J118" i="12"/>
  <c r="K118" i="12"/>
  <c r="L118" i="12"/>
  <c r="J119" i="12"/>
  <c r="L119" i="12"/>
  <c r="M119" i="12"/>
  <c r="N119" i="12"/>
  <c r="O119" i="12"/>
  <c r="P119" i="12"/>
  <c r="C120" i="12"/>
  <c r="D120" i="12"/>
  <c r="E120" i="12"/>
  <c r="F120" i="12"/>
  <c r="G120" i="12"/>
  <c r="H120" i="12"/>
  <c r="O121" i="12"/>
  <c r="P121" i="12"/>
  <c r="Q121" i="12"/>
  <c r="B122" i="12"/>
  <c r="D122" i="12"/>
  <c r="H122" i="12"/>
  <c r="N122" i="12"/>
  <c r="Q122" i="12"/>
  <c r="D123" i="12"/>
  <c r="H123" i="12"/>
  <c r="I123" i="12"/>
  <c r="J123" i="12"/>
  <c r="K123" i="12"/>
  <c r="M123" i="12"/>
  <c r="D124" i="12"/>
  <c r="O124" i="12"/>
  <c r="D125" i="12"/>
  <c r="G125" i="12"/>
  <c r="H125" i="12"/>
  <c r="I125" i="12"/>
  <c r="J125" i="12"/>
  <c r="K125" i="12"/>
  <c r="I126" i="12"/>
  <c r="J126" i="12"/>
  <c r="K126" i="12"/>
  <c r="L126" i="12"/>
  <c r="M126" i="12"/>
  <c r="N126" i="12"/>
  <c r="O126" i="12"/>
  <c r="P126" i="12"/>
  <c r="G128" i="12"/>
  <c r="H128" i="12"/>
  <c r="K128" i="12"/>
  <c r="M128" i="12"/>
  <c r="O128" i="12"/>
  <c r="P128" i="12"/>
  <c r="Q128" i="12"/>
  <c r="F129" i="12"/>
  <c r="H129" i="12"/>
  <c r="L129" i="12"/>
  <c r="B143" i="12"/>
  <c r="B108" i="11"/>
  <c r="D106" i="11"/>
  <c r="G108" i="11"/>
  <c r="K134" i="12"/>
  <c r="M134" i="12"/>
  <c r="N134" i="12"/>
  <c r="N135" i="12"/>
  <c r="B100" i="11"/>
  <c r="J137" i="12"/>
  <c r="N137" i="12"/>
  <c r="D139" i="13"/>
  <c r="H139" i="13"/>
  <c r="M103" i="11"/>
  <c r="O139" i="12"/>
  <c r="F104" i="11"/>
  <c r="H140" i="13"/>
  <c r="I104" i="11"/>
  <c r="J104" i="11"/>
  <c r="K104" i="11"/>
  <c r="M104" i="11"/>
  <c r="O104" i="11"/>
  <c r="P140" i="13"/>
  <c r="Q140" i="12"/>
  <c r="D141" i="13"/>
  <c r="G141" i="12"/>
  <c r="H141" i="13"/>
  <c r="J141" i="12"/>
  <c r="K141" i="12"/>
  <c r="L141" i="13"/>
  <c r="O141" i="12"/>
  <c r="Q141" i="12"/>
  <c r="F106" i="11"/>
  <c r="G106" i="11"/>
  <c r="H142" i="13"/>
  <c r="I106" i="11"/>
  <c r="J106" i="11"/>
  <c r="K106" i="11"/>
  <c r="L142" i="13"/>
  <c r="M106" i="11"/>
  <c r="N106" i="11"/>
  <c r="O106" i="11"/>
  <c r="P142" i="13"/>
  <c r="F107" i="11"/>
  <c r="K107" i="11"/>
  <c r="N107" i="11"/>
  <c r="P107" i="11"/>
  <c r="F108" i="11"/>
  <c r="H108" i="11"/>
  <c r="I108" i="11"/>
  <c r="J108" i="11"/>
  <c r="K108" i="11"/>
  <c r="L108" i="11"/>
  <c r="M108" i="11"/>
  <c r="O108" i="11"/>
  <c r="C143" i="12"/>
  <c r="J109" i="11"/>
  <c r="L143" i="13"/>
  <c r="N109" i="11"/>
  <c r="P143" i="13"/>
  <c r="B110" i="11"/>
  <c r="D110" i="11"/>
  <c r="E110" i="11"/>
  <c r="G110" i="11"/>
  <c r="H110" i="11"/>
  <c r="K110" i="11"/>
  <c r="N110" i="11"/>
  <c r="Q110" i="11"/>
  <c r="F111" i="11"/>
  <c r="H111" i="11"/>
  <c r="I111" i="11"/>
  <c r="J111" i="11"/>
  <c r="K111" i="11"/>
  <c r="B112" i="11"/>
  <c r="C112" i="11"/>
  <c r="D112" i="11"/>
  <c r="E112" i="11"/>
  <c r="F112" i="11"/>
  <c r="G112" i="11"/>
  <c r="H112" i="11"/>
  <c r="L112" i="11"/>
  <c r="N112" i="11"/>
  <c r="O112" i="11"/>
  <c r="P112" i="11"/>
  <c r="Q112" i="11"/>
  <c r="D116" i="11"/>
  <c r="F127" i="11"/>
  <c r="G145" i="12"/>
  <c r="H129" i="11"/>
  <c r="M145" i="12"/>
  <c r="O123" i="11"/>
  <c r="B116" i="11"/>
  <c r="N116" i="11"/>
  <c r="O146" i="12"/>
  <c r="P116" i="11"/>
  <c r="Q146" i="12"/>
  <c r="B147" i="12"/>
  <c r="D117" i="11"/>
  <c r="E117" i="11"/>
  <c r="J117" i="11"/>
  <c r="Q117" i="11"/>
  <c r="C118" i="11"/>
  <c r="D118" i="11"/>
  <c r="E118" i="11"/>
  <c r="F118" i="11"/>
  <c r="H118" i="11"/>
  <c r="I118" i="11"/>
  <c r="J118" i="11"/>
  <c r="O148" i="12"/>
  <c r="Q148" i="12"/>
  <c r="B119" i="11"/>
  <c r="C149" i="12"/>
  <c r="N119" i="11"/>
  <c r="P119" i="11"/>
  <c r="Q119" i="11"/>
  <c r="B120" i="11"/>
  <c r="C120" i="11"/>
  <c r="E120" i="11"/>
  <c r="H150" i="13"/>
  <c r="K150" i="12"/>
  <c r="L150" i="13"/>
  <c r="H151" i="13"/>
  <c r="L151" i="13"/>
  <c r="N121" i="11"/>
  <c r="O151" i="12"/>
  <c r="Q151" i="12"/>
  <c r="C152" i="12"/>
  <c r="E122" i="11"/>
  <c r="N122" i="11"/>
  <c r="Q152" i="11"/>
  <c r="D153" i="13"/>
  <c r="E123" i="11"/>
  <c r="G123" i="11"/>
  <c r="H153" i="13"/>
  <c r="K153" i="12"/>
  <c r="L153" i="13"/>
  <c r="P153" i="13"/>
  <c r="F124" i="11"/>
  <c r="H124" i="11"/>
  <c r="I124" i="11"/>
  <c r="K124" i="11"/>
  <c r="L124" i="11"/>
  <c r="M124" i="11"/>
  <c r="N124" i="11"/>
  <c r="O124" i="11"/>
  <c r="P124" i="11"/>
  <c r="C125" i="11"/>
  <c r="D125" i="11"/>
  <c r="E125" i="11"/>
  <c r="G125" i="11"/>
  <c r="J125" i="11"/>
  <c r="F126" i="11"/>
  <c r="I126" i="11"/>
  <c r="J126" i="11"/>
  <c r="L154" i="13"/>
  <c r="M126" i="11"/>
  <c r="O154" i="12"/>
  <c r="P154" i="13"/>
  <c r="Q154" i="12"/>
  <c r="N127" i="11"/>
  <c r="B128" i="11"/>
  <c r="C128" i="11"/>
  <c r="D128" i="11"/>
  <c r="E128" i="11"/>
  <c r="G128" i="11"/>
  <c r="I128" i="11"/>
  <c r="Q129" i="11"/>
  <c r="D99" i="11"/>
  <c r="F99" i="11"/>
  <c r="G99" i="11"/>
  <c r="J99" i="11"/>
  <c r="M99" i="11"/>
  <c r="N99" i="11"/>
  <c r="P99" i="11"/>
  <c r="Q99" i="11"/>
  <c r="I100" i="11"/>
  <c r="L100" i="11"/>
  <c r="M100" i="11"/>
  <c r="O100" i="11"/>
  <c r="Q100" i="11"/>
  <c r="C101" i="11"/>
  <c r="D101" i="11"/>
  <c r="E101" i="11"/>
  <c r="F101" i="11"/>
  <c r="G101" i="11"/>
  <c r="H101" i="11"/>
  <c r="I101" i="11"/>
  <c r="J101" i="11"/>
  <c r="K101" i="11"/>
  <c r="L101" i="11"/>
  <c r="M101" i="11"/>
  <c r="N101" i="11"/>
  <c r="O101" i="11"/>
  <c r="N102" i="11"/>
  <c r="P102" i="11"/>
  <c r="Q102" i="11"/>
  <c r="B103" i="11"/>
  <c r="D103" i="11"/>
  <c r="E103" i="11"/>
  <c r="F103" i="11"/>
  <c r="G103" i="11"/>
  <c r="H103" i="11"/>
  <c r="I103" i="11"/>
  <c r="J103" i="11"/>
  <c r="K103" i="11"/>
  <c r="O103" i="11"/>
  <c r="N104" i="11"/>
  <c r="P104" i="11"/>
  <c r="Q104" i="11"/>
  <c r="F105" i="11"/>
  <c r="G105" i="11"/>
  <c r="K105" i="11"/>
  <c r="L105" i="11"/>
  <c r="M105" i="11"/>
  <c r="N105" i="11"/>
  <c r="O105" i="11"/>
  <c r="P105" i="11"/>
  <c r="Q105" i="11"/>
  <c r="P106" i="11"/>
  <c r="Q106" i="11"/>
  <c r="I107" i="11"/>
  <c r="J107" i="11"/>
  <c r="L107" i="11"/>
  <c r="M107" i="11"/>
  <c r="O107" i="11"/>
  <c r="Q107" i="11"/>
  <c r="D108" i="11"/>
  <c r="N108" i="11"/>
  <c r="P108" i="11"/>
  <c r="Q108" i="11"/>
  <c r="F109" i="11"/>
  <c r="I109" i="11"/>
  <c r="L109" i="11"/>
  <c r="M109" i="11"/>
  <c r="O109" i="11"/>
  <c r="P109" i="11"/>
  <c r="Q109" i="11"/>
  <c r="C110" i="11"/>
  <c r="F110" i="11"/>
  <c r="I110" i="11"/>
  <c r="J110" i="11"/>
  <c r="L110" i="11"/>
  <c r="M110" i="11"/>
  <c r="O110" i="11"/>
  <c r="P110" i="11"/>
  <c r="L111" i="11"/>
  <c r="M111" i="11"/>
  <c r="N111" i="11"/>
  <c r="O111" i="11"/>
  <c r="P111" i="11"/>
  <c r="Q111" i="11"/>
  <c r="K112" i="11"/>
  <c r="M112" i="11"/>
  <c r="E116" i="11"/>
  <c r="G116" i="11"/>
  <c r="J116" i="11"/>
  <c r="L116" i="11"/>
  <c r="O116" i="11"/>
  <c r="Q116" i="11"/>
  <c r="B117" i="11"/>
  <c r="B118" i="11"/>
  <c r="G118" i="11"/>
  <c r="L118" i="11"/>
  <c r="N118" i="11"/>
  <c r="C119" i="11"/>
  <c r="D119" i="11"/>
  <c r="L119" i="11"/>
  <c r="B121" i="11"/>
  <c r="E121" i="11"/>
  <c r="J121" i="11"/>
  <c r="L121" i="11"/>
  <c r="Q121" i="11"/>
  <c r="B122" i="11"/>
  <c r="C122" i="11"/>
  <c r="D122" i="11"/>
  <c r="N123" i="11"/>
  <c r="Q123" i="11"/>
  <c r="B124" i="11"/>
  <c r="C124" i="11"/>
  <c r="D124" i="11"/>
  <c r="E124" i="11"/>
  <c r="G124" i="11"/>
  <c r="J124" i="11"/>
  <c r="N125" i="11"/>
  <c r="Q125" i="11"/>
  <c r="C126" i="11"/>
  <c r="E126" i="11"/>
  <c r="L126" i="11"/>
  <c r="N126" i="11"/>
  <c r="O126" i="11"/>
  <c r="B127" i="11"/>
  <c r="C127" i="11"/>
  <c r="D127" i="11"/>
  <c r="G127" i="11"/>
  <c r="N128" i="11"/>
  <c r="Q128" i="11"/>
  <c r="B129" i="11"/>
  <c r="C129" i="11"/>
  <c r="D129" i="11"/>
  <c r="E129" i="11"/>
  <c r="G129" i="11"/>
  <c r="I129" i="11"/>
  <c r="Q148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E63" i="10"/>
  <c r="G63" i="10"/>
  <c r="M29" i="6"/>
  <c r="Q29" i="6"/>
  <c r="E31" i="6"/>
  <c r="K31" i="6"/>
  <c r="Q31" i="6"/>
  <c r="D32" i="6"/>
  <c r="G32" i="6"/>
  <c r="H32" i="6"/>
  <c r="I32" i="6"/>
  <c r="J32" i="6"/>
  <c r="K32" i="6"/>
  <c r="L32" i="6"/>
  <c r="M32" i="6"/>
  <c r="N32" i="6"/>
  <c r="O32" i="6"/>
  <c r="P32" i="6"/>
  <c r="K34" i="6"/>
  <c r="M35" i="6"/>
  <c r="Q35" i="6"/>
  <c r="C36" i="6"/>
  <c r="I36" i="6"/>
  <c r="I37" i="6"/>
  <c r="K37" i="6"/>
  <c r="E38" i="6"/>
  <c r="Q38" i="6"/>
  <c r="K40" i="6"/>
  <c r="M41" i="6"/>
  <c r="Q41" i="6"/>
  <c r="E43" i="6"/>
  <c r="I43" i="6"/>
  <c r="K43" i="6"/>
  <c r="M44" i="6"/>
  <c r="Q44" i="6"/>
  <c r="C45" i="6"/>
  <c r="E45" i="6"/>
  <c r="I45" i="6"/>
  <c r="K46" i="6"/>
  <c r="M47" i="6"/>
  <c r="Q47" i="6"/>
  <c r="C48" i="6"/>
  <c r="E49" i="6"/>
  <c r="I49" i="6"/>
  <c r="K49" i="6"/>
  <c r="J65" i="10"/>
  <c r="J154" i="6" s="1"/>
  <c r="K52" i="6"/>
  <c r="O46" i="10"/>
  <c r="P46" i="10"/>
  <c r="Q46" i="10"/>
  <c r="B66" i="10"/>
  <c r="B155" i="6" s="1"/>
  <c r="C53" i="6"/>
  <c r="E53" i="6"/>
  <c r="F53" i="6"/>
  <c r="J53" i="6"/>
  <c r="K53" i="6"/>
  <c r="B38" i="9"/>
  <c r="C38" i="9"/>
  <c r="D38" i="9"/>
  <c r="E38" i="9"/>
  <c r="F38" i="9"/>
  <c r="G38" i="9"/>
  <c r="H38" i="9"/>
  <c r="I38" i="9"/>
  <c r="J38" i="9"/>
  <c r="K38" i="9"/>
  <c r="K37" i="9" s="1"/>
  <c r="L38" i="9"/>
  <c r="M38" i="9"/>
  <c r="N38" i="9"/>
  <c r="N37" i="9" s="1"/>
  <c r="O38" i="9"/>
  <c r="P38" i="9"/>
  <c r="P37" i="9" s="1"/>
  <c r="Q38" i="9"/>
  <c r="Q37" i="9" s="1"/>
  <c r="B54" i="10"/>
  <c r="B99" i="6" s="1"/>
  <c r="D54" i="10"/>
  <c r="F54" i="10"/>
  <c r="H54" i="10"/>
  <c r="H99" i="6" s="1"/>
  <c r="J54" i="10"/>
  <c r="F55" i="10"/>
  <c r="H55" i="10"/>
  <c r="H100" i="6" s="1"/>
  <c r="J55" i="10"/>
  <c r="L55" i="10"/>
  <c r="L100" i="6" s="1"/>
  <c r="N55" i="10"/>
  <c r="P55" i="10"/>
  <c r="P100" i="6" s="1"/>
  <c r="K60" i="10"/>
  <c r="G62" i="10"/>
  <c r="K62" i="10"/>
  <c r="K63" i="10"/>
  <c r="M63" i="10"/>
  <c r="O63" i="10"/>
  <c r="A1" i="9"/>
  <c r="B40" i="9"/>
  <c r="B41" i="9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B12" i="6"/>
  <c r="C12" i="6"/>
  <c r="D12" i="6"/>
  <c r="E12" i="6"/>
  <c r="F12" i="6"/>
  <c r="G12" i="6"/>
  <c r="H12" i="6"/>
  <c r="I12" i="6"/>
  <c r="J12" i="6"/>
  <c r="J136" i="6" s="1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E29" i="6"/>
  <c r="I29" i="6"/>
  <c r="M31" i="6"/>
  <c r="C32" i="6"/>
  <c r="E32" i="6"/>
  <c r="F32" i="6"/>
  <c r="Q32" i="6"/>
  <c r="I34" i="6"/>
  <c r="E37" i="6"/>
  <c r="M38" i="6"/>
  <c r="E40" i="6"/>
  <c r="I40" i="6"/>
  <c r="K45" i="6"/>
  <c r="I46" i="6"/>
  <c r="M46" i="6"/>
  <c r="B52" i="6"/>
  <c r="C52" i="6"/>
  <c r="E52" i="6"/>
  <c r="F52" i="6"/>
  <c r="G52" i="6"/>
  <c r="I52" i="6"/>
  <c r="J52" i="6"/>
  <c r="M52" i="6"/>
  <c r="E55" i="6"/>
  <c r="M55" i="6"/>
  <c r="C57" i="6"/>
  <c r="E57" i="6"/>
  <c r="I57" i="6"/>
  <c r="K57" i="6"/>
  <c r="I58" i="6"/>
  <c r="K58" i="6"/>
  <c r="M58" i="6"/>
  <c r="Q58" i="6"/>
  <c r="P60" i="6"/>
  <c r="C61" i="6"/>
  <c r="C134" i="6" s="1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D63" i="6"/>
  <c r="E63" i="6"/>
  <c r="G63" i="6"/>
  <c r="H63" i="6"/>
  <c r="I63" i="6"/>
  <c r="I136" i="6" s="1"/>
  <c r="K63" i="6"/>
  <c r="L63" i="6"/>
  <c r="M63" i="6"/>
  <c r="O63" i="6"/>
  <c r="P63" i="6"/>
  <c r="Q63" i="6"/>
  <c r="B65" i="6"/>
  <c r="C65" i="6"/>
  <c r="D65" i="6"/>
  <c r="E65" i="6"/>
  <c r="F65" i="6"/>
  <c r="G65" i="6"/>
  <c r="G138" i="6" s="1"/>
  <c r="H65" i="6"/>
  <c r="I65" i="6"/>
  <c r="J65" i="6"/>
  <c r="K65" i="6"/>
  <c r="L65" i="6"/>
  <c r="M65" i="6"/>
  <c r="N65" i="6"/>
  <c r="O65" i="6"/>
  <c r="P65" i="6"/>
  <c r="Q65" i="6"/>
  <c r="B66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O139" i="6" s="1"/>
  <c r="P66" i="6"/>
  <c r="Q66" i="6"/>
  <c r="B67" i="6"/>
  <c r="B140" i="6" s="1"/>
  <c r="C67" i="6"/>
  <c r="C140" i="6" s="1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J68" i="6"/>
  <c r="B69" i="6"/>
  <c r="C69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B77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F99" i="6"/>
  <c r="J99" i="6"/>
  <c r="F100" i="6"/>
  <c r="J100" i="6"/>
  <c r="N100" i="6"/>
  <c r="E102" i="6"/>
  <c r="G102" i="6"/>
  <c r="M102" i="6"/>
  <c r="C108" i="6"/>
  <c r="C109" i="6"/>
  <c r="G109" i="6"/>
  <c r="B110" i="6"/>
  <c r="C110" i="6"/>
  <c r="D110" i="6"/>
  <c r="F110" i="6"/>
  <c r="G110" i="6"/>
  <c r="H110" i="6"/>
  <c r="I110" i="6"/>
  <c r="K110" i="6"/>
  <c r="M110" i="6"/>
  <c r="P110" i="6"/>
  <c r="Q110" i="6"/>
  <c r="B112" i="6"/>
  <c r="D112" i="6"/>
  <c r="F112" i="6"/>
  <c r="H112" i="6"/>
  <c r="L112" i="6"/>
  <c r="N112" i="6"/>
  <c r="P112" i="6"/>
  <c r="B113" i="6"/>
  <c r="D113" i="6"/>
  <c r="F113" i="6"/>
  <c r="H113" i="6"/>
  <c r="J113" i="6"/>
  <c r="L113" i="6"/>
  <c r="N113" i="6"/>
  <c r="P113" i="6"/>
  <c r="B114" i="6"/>
  <c r="D114" i="6"/>
  <c r="F114" i="6"/>
  <c r="H114" i="6"/>
  <c r="J114" i="6"/>
  <c r="L114" i="6"/>
  <c r="N114" i="6"/>
  <c r="P114" i="6"/>
  <c r="C116" i="6"/>
  <c r="E116" i="6"/>
  <c r="I116" i="6"/>
  <c r="K116" i="6"/>
  <c r="M116" i="6"/>
  <c r="O116" i="6"/>
  <c r="Q116" i="6"/>
  <c r="E117" i="6"/>
  <c r="G117" i="6"/>
  <c r="I117" i="6"/>
  <c r="K117" i="6"/>
  <c r="M117" i="6"/>
  <c r="Q117" i="6"/>
  <c r="C118" i="6"/>
  <c r="E118" i="6"/>
  <c r="G118" i="6"/>
  <c r="I118" i="6"/>
  <c r="K118" i="6"/>
  <c r="M118" i="6"/>
  <c r="O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B125" i="6"/>
  <c r="C125" i="6"/>
  <c r="D125" i="6"/>
  <c r="E125" i="6"/>
  <c r="F125" i="6"/>
  <c r="G125" i="6"/>
  <c r="N125" i="6"/>
  <c r="O125" i="6"/>
  <c r="P125" i="6"/>
  <c r="Q125" i="6"/>
  <c r="A127" i="6"/>
  <c r="J134" i="6"/>
  <c r="N135" i="6"/>
  <c r="L149" i="6"/>
  <c r="O165" i="6"/>
  <c r="F167" i="6"/>
  <c r="H167" i="6"/>
  <c r="L167" i="6"/>
  <c r="N168" i="6"/>
  <c r="P168" i="6"/>
  <c r="P169" i="6"/>
  <c r="E171" i="6"/>
  <c r="M171" i="6"/>
  <c r="Q171" i="6"/>
  <c r="E172" i="6"/>
  <c r="E173" i="6"/>
  <c r="M173" i="6"/>
  <c r="Q173" i="6"/>
  <c r="P174" i="6"/>
  <c r="L175" i="6"/>
  <c r="F176" i="6"/>
  <c r="H176" i="6"/>
  <c r="J176" i="6"/>
  <c r="K176" i="6"/>
  <c r="O176" i="6"/>
  <c r="C177" i="6"/>
  <c r="F177" i="6"/>
  <c r="B178" i="6"/>
  <c r="H178" i="6"/>
  <c r="J178" i="6"/>
  <c r="L178" i="6"/>
  <c r="B179" i="6"/>
  <c r="E179" i="6"/>
  <c r="M179" i="6"/>
  <c r="B11" i="4"/>
  <c r="B41" i="4"/>
  <c r="B26" i="4"/>
  <c r="B49" i="4"/>
  <c r="B6" i="4"/>
  <c r="B59" i="4"/>
  <c r="B56" i="4"/>
  <c r="B5" i="4"/>
  <c r="B23" i="4"/>
  <c r="B61" i="4"/>
  <c r="B4" i="4"/>
  <c r="B58" i="4"/>
  <c r="B16" i="4"/>
  <c r="B55" i="4"/>
  <c r="B53" i="4"/>
  <c r="B50" i="4"/>
  <c r="B29" i="4"/>
  <c r="B21" i="4"/>
  <c r="B60" i="4"/>
  <c r="B44" i="4"/>
  <c r="B34" i="4"/>
  <c r="B48" i="4"/>
  <c r="B14" i="4"/>
  <c r="B28" i="4"/>
  <c r="B36" i="4"/>
  <c r="B13" i="4"/>
  <c r="B54" i="4"/>
  <c r="B45" i="4"/>
  <c r="B10" i="4"/>
  <c r="B39" i="4"/>
  <c r="B33" i="4"/>
  <c r="B20" i="4"/>
  <c r="B46" i="4"/>
  <c r="B43" i="4"/>
  <c r="B51" i="4"/>
  <c r="B18" i="4"/>
  <c r="B40" i="4"/>
  <c r="B38" i="4"/>
  <c r="B19" i="4"/>
  <c r="B15" i="4"/>
  <c r="B8" i="4"/>
  <c r="B24" i="4"/>
  <c r="B9" i="4"/>
  <c r="B30" i="4"/>
  <c r="B31" i="4"/>
  <c r="B25" i="4"/>
  <c r="B35" i="4"/>
  <c r="H139" i="6" l="1"/>
  <c r="I56" i="26"/>
  <c r="P139" i="6"/>
  <c r="H138" i="6"/>
  <c r="D138" i="6"/>
  <c r="J149" i="6"/>
  <c r="N149" i="6"/>
  <c r="B148" i="6"/>
  <c r="J145" i="6"/>
  <c r="J142" i="6"/>
  <c r="N143" i="6"/>
  <c r="B142" i="6"/>
  <c r="L140" i="6"/>
  <c r="D139" i="6"/>
  <c r="K140" i="6"/>
  <c r="C139" i="6"/>
  <c r="J140" i="6"/>
  <c r="B139" i="6"/>
  <c r="O138" i="6"/>
  <c r="L139" i="6"/>
  <c r="M37" i="9"/>
  <c r="L138" i="6"/>
  <c r="O135" i="6"/>
  <c r="K136" i="6"/>
  <c r="I134" i="6"/>
  <c r="H136" i="6"/>
  <c r="G136" i="6"/>
  <c r="G134" i="6"/>
  <c r="E136" i="6"/>
  <c r="E134" i="6"/>
  <c r="D135" i="6"/>
  <c r="F119" i="11"/>
  <c r="D257" i="17"/>
  <c r="D212" i="15"/>
  <c r="D253" i="16"/>
  <c r="D204" i="15"/>
  <c r="L202" i="15"/>
  <c r="L251" i="16"/>
  <c r="D250" i="16"/>
  <c r="D201" i="15"/>
  <c r="L245" i="17"/>
  <c r="L189" i="15"/>
  <c r="L243" i="16"/>
  <c r="L187" i="15"/>
  <c r="D184" i="15"/>
  <c r="D189" i="15"/>
  <c r="D190" i="15"/>
  <c r="D197" i="15"/>
  <c r="D198" i="15"/>
  <c r="D231" i="16"/>
  <c r="D169" i="15"/>
  <c r="L229" i="16"/>
  <c r="L168" i="15"/>
  <c r="L169" i="15"/>
  <c r="L173" i="15"/>
  <c r="L176" i="15"/>
  <c r="L180" i="15"/>
  <c r="L223" i="16"/>
  <c r="L161" i="15"/>
  <c r="L162" i="15"/>
  <c r="L159" i="15"/>
  <c r="L160" i="15"/>
  <c r="L163" i="15"/>
  <c r="F129" i="11"/>
  <c r="G60" i="10"/>
  <c r="G53" i="6"/>
  <c r="O118" i="11"/>
  <c r="C136" i="6"/>
  <c r="K128" i="11"/>
  <c r="K125" i="11"/>
  <c r="K117" i="11"/>
  <c r="M123" i="11"/>
  <c r="H128" i="11"/>
  <c r="H125" i="11"/>
  <c r="H117" i="11"/>
  <c r="G150" i="12"/>
  <c r="G120" i="11"/>
  <c r="G147" i="12"/>
  <c r="G117" i="11"/>
  <c r="O125" i="11"/>
  <c r="O128" i="11"/>
  <c r="O120" i="11"/>
  <c r="F148" i="6"/>
  <c r="F123" i="11"/>
  <c r="B32" i="6"/>
  <c r="M102" i="11"/>
  <c r="E108" i="11"/>
  <c r="E102" i="11"/>
  <c r="E111" i="11"/>
  <c r="O121" i="11"/>
  <c r="D150" i="13"/>
  <c r="D120" i="11"/>
  <c r="L129" i="11"/>
  <c r="L128" i="11"/>
  <c r="L123" i="11"/>
  <c r="L140" i="13"/>
  <c r="L104" i="11"/>
  <c r="L102" i="11"/>
  <c r="K148" i="12"/>
  <c r="K118" i="11"/>
  <c r="C147" i="12"/>
  <c r="C117" i="11"/>
  <c r="K145" i="12"/>
  <c r="K127" i="11"/>
  <c r="K122" i="11"/>
  <c r="K120" i="11"/>
  <c r="K116" i="11"/>
  <c r="K138" i="12"/>
  <c r="K102" i="11"/>
  <c r="K99" i="11"/>
  <c r="C108" i="11"/>
  <c r="C100" i="11"/>
  <c r="C107" i="11"/>
  <c r="C109" i="11"/>
  <c r="C103" i="11"/>
  <c r="N136" i="12"/>
  <c r="J129" i="11"/>
  <c r="J128" i="11"/>
  <c r="J120" i="11"/>
  <c r="J123" i="11"/>
  <c r="J138" i="12"/>
  <c r="B137" i="12"/>
  <c r="B101" i="11"/>
  <c r="J135" i="12"/>
  <c r="B99" i="11"/>
  <c r="B104" i="11"/>
  <c r="B107" i="11"/>
  <c r="B111" i="11"/>
  <c r="B105" i="11"/>
  <c r="C152" i="13"/>
  <c r="C122" i="13"/>
  <c r="C146" i="13"/>
  <c r="C116" i="13"/>
  <c r="K101" i="13"/>
  <c r="C48" i="9"/>
  <c r="C100" i="13"/>
  <c r="C136" i="13"/>
  <c r="K121" i="11"/>
  <c r="I145" i="12"/>
  <c r="I117" i="11"/>
  <c r="I120" i="11"/>
  <c r="I123" i="11"/>
  <c r="I116" i="11"/>
  <c r="Q139" i="12"/>
  <c r="Q103" i="11"/>
  <c r="I102" i="11"/>
  <c r="I99" i="11"/>
  <c r="P139" i="13"/>
  <c r="P103" i="11"/>
  <c r="P100" i="11"/>
  <c r="C127" i="12"/>
  <c r="C125" i="12"/>
  <c r="C119" i="12"/>
  <c r="C122" i="12"/>
  <c r="K100" i="12"/>
  <c r="Q148" i="13"/>
  <c r="Q118" i="13"/>
  <c r="I10" i="9"/>
  <c r="Q102" i="13"/>
  <c r="I137" i="13"/>
  <c r="I101" i="13"/>
  <c r="Q99" i="13"/>
  <c r="Q135" i="13"/>
  <c r="Q64" i="14"/>
  <c r="Q56" i="6" s="1"/>
  <c r="I55" i="6"/>
  <c r="P151" i="13"/>
  <c r="P121" i="11"/>
  <c r="H122" i="11"/>
  <c r="H116" i="11"/>
  <c r="H121" i="11"/>
  <c r="I121" i="11"/>
  <c r="O127" i="11"/>
  <c r="F120" i="11"/>
  <c r="F116" i="11"/>
  <c r="F138" i="12"/>
  <c r="F102" i="11"/>
  <c r="N100" i="11"/>
  <c r="Q101" i="12"/>
  <c r="Q100" i="12"/>
  <c r="Q107" i="12"/>
  <c r="Q102" i="12"/>
  <c r="Q103" i="12"/>
  <c r="E105" i="11"/>
  <c r="L136" i="6"/>
  <c r="O129" i="11"/>
  <c r="O119" i="11"/>
  <c r="C105" i="11"/>
  <c r="K129" i="11"/>
  <c r="M119" i="11"/>
  <c r="L99" i="11"/>
  <c r="B119" i="13"/>
  <c r="B149" i="13"/>
  <c r="B146" i="13"/>
  <c r="B116" i="13"/>
  <c r="J137" i="13"/>
  <c r="B100" i="13"/>
  <c r="P102" i="13"/>
  <c r="H137" i="13"/>
  <c r="P135" i="13"/>
  <c r="P99" i="13"/>
  <c r="Q201" i="15"/>
  <c r="Q206" i="15"/>
  <c r="O101" i="12"/>
  <c r="O118" i="13"/>
  <c r="O148" i="13"/>
  <c r="O102" i="13"/>
  <c r="O50" i="9"/>
  <c r="G49" i="9"/>
  <c r="O135" i="13"/>
  <c r="O47" i="9"/>
  <c r="O99" i="13"/>
  <c r="G35" i="6"/>
  <c r="F15" i="8"/>
  <c r="N102" i="13"/>
  <c r="F101" i="13"/>
  <c r="F137" i="13"/>
  <c r="N135" i="13"/>
  <c r="N99" i="13"/>
  <c r="O201" i="15"/>
  <c r="O206" i="15"/>
  <c r="O204" i="15"/>
  <c r="D150" i="6"/>
  <c r="L148" i="6"/>
  <c r="L145" i="6"/>
  <c r="D105" i="11"/>
  <c r="G138" i="12"/>
  <c r="O136" i="12"/>
  <c r="P111" i="12"/>
  <c r="J100" i="12"/>
  <c r="E122" i="12"/>
  <c r="E121" i="12"/>
  <c r="E119" i="12"/>
  <c r="E116" i="12"/>
  <c r="M15" i="8"/>
  <c r="M101" i="12"/>
  <c r="L102" i="13"/>
  <c r="D101" i="13"/>
  <c r="D137" i="13"/>
  <c r="L99" i="13"/>
  <c r="G107" i="11"/>
  <c r="M129" i="11"/>
  <c r="M122" i="11"/>
  <c r="E145" i="12"/>
  <c r="E106" i="11"/>
  <c r="E104" i="11"/>
  <c r="E10" i="7"/>
  <c r="E99" i="11"/>
  <c r="P105" i="12"/>
  <c r="H100" i="12"/>
  <c r="C129" i="12"/>
  <c r="C121" i="12"/>
  <c r="C116" i="12"/>
  <c r="K15" i="8"/>
  <c r="I253" i="17"/>
  <c r="I204" i="17"/>
  <c r="Q202" i="17"/>
  <c r="Q251" i="17"/>
  <c r="Q186" i="17"/>
  <c r="Q242" i="17"/>
  <c r="I185" i="17"/>
  <c r="I241" i="17"/>
  <c r="Q188" i="17"/>
  <c r="Q76" i="14"/>
  <c r="Q105" i="6" s="1"/>
  <c r="Q189" i="17"/>
  <c r="Q196" i="17"/>
  <c r="Q192" i="17"/>
  <c r="Q232" i="17"/>
  <c r="Q170" i="17"/>
  <c r="J221" i="17"/>
  <c r="J159" i="17"/>
  <c r="B163" i="17"/>
  <c r="B73" i="14"/>
  <c r="B102" i="6" s="1"/>
  <c r="L127" i="11"/>
  <c r="L122" i="11"/>
  <c r="F119" i="12"/>
  <c r="O105" i="12"/>
  <c r="O99" i="12"/>
  <c r="B129" i="12"/>
  <c r="B151" i="12"/>
  <c r="J147" i="12"/>
  <c r="B146" i="12"/>
  <c r="J15" i="8"/>
  <c r="P149" i="6"/>
  <c r="H148" i="6"/>
  <c r="P146" i="6"/>
  <c r="H145" i="6"/>
  <c r="P143" i="6"/>
  <c r="H140" i="6"/>
  <c r="P138" i="6"/>
  <c r="P128" i="11"/>
  <c r="O102" i="11"/>
  <c r="K151" i="12"/>
  <c r="C145" i="12"/>
  <c r="C111" i="11"/>
  <c r="C142" i="12"/>
  <c r="C138" i="12"/>
  <c r="K136" i="12"/>
  <c r="C135" i="12"/>
  <c r="B138" i="12"/>
  <c r="E125" i="12"/>
  <c r="P102" i="12"/>
  <c r="I120" i="12"/>
  <c r="I117" i="12"/>
  <c r="I15" i="8"/>
  <c r="Q111" i="12"/>
  <c r="Q106" i="12"/>
  <c r="Q10" i="8"/>
  <c r="H123" i="11"/>
  <c r="J127" i="11"/>
  <c r="J122" i="11"/>
  <c r="J119" i="11"/>
  <c r="B125" i="11"/>
  <c r="B106" i="11"/>
  <c r="B102" i="11"/>
  <c r="O102" i="12"/>
  <c r="P106" i="12"/>
  <c r="P10" i="8"/>
  <c r="D175" i="17"/>
  <c r="F142" i="6"/>
  <c r="N150" i="6"/>
  <c r="N147" i="6"/>
  <c r="F140" i="6"/>
  <c r="I127" i="11"/>
  <c r="Q153" i="12"/>
  <c r="I122" i="11"/>
  <c r="Q150" i="12"/>
  <c r="I119" i="11"/>
  <c r="Q15" i="7"/>
  <c r="Q101" i="11"/>
  <c r="Q134" i="12"/>
  <c r="E128" i="12"/>
  <c r="G123" i="12"/>
  <c r="G15" i="8"/>
  <c r="O108" i="12"/>
  <c r="O10" i="8"/>
  <c r="M46" i="10"/>
  <c r="H120" i="11"/>
  <c r="K100" i="11"/>
  <c r="H127" i="11"/>
  <c r="H119" i="11"/>
  <c r="P15" i="7"/>
  <c r="H15" i="7"/>
  <c r="P101" i="11"/>
  <c r="B128" i="12"/>
  <c r="B125" i="12"/>
  <c r="F128" i="12"/>
  <c r="F153" i="12"/>
  <c r="N118" i="12"/>
  <c r="N142" i="12"/>
  <c r="N141" i="12"/>
  <c r="N140" i="12"/>
  <c r="N10" i="8"/>
  <c r="D148" i="6"/>
  <c r="L146" i="6"/>
  <c r="D145" i="6"/>
  <c r="L143" i="6"/>
  <c r="D142" i="6"/>
  <c r="L147" i="6"/>
  <c r="D140" i="6"/>
  <c r="L135" i="6"/>
  <c r="L46" i="10"/>
  <c r="J100" i="11"/>
  <c r="O153" i="12"/>
  <c r="G152" i="12"/>
  <c r="O150" i="12"/>
  <c r="G15" i="7"/>
  <c r="G10" i="7"/>
  <c r="G136" i="12"/>
  <c r="O134" i="12"/>
  <c r="E123" i="12"/>
  <c r="M120" i="12"/>
  <c r="M108" i="12"/>
  <c r="M10" i="8"/>
  <c r="P147" i="13"/>
  <c r="F249" i="16"/>
  <c r="F202" i="15"/>
  <c r="F207" i="15"/>
  <c r="F213" i="15"/>
  <c r="N197" i="15"/>
  <c r="N185" i="15"/>
  <c r="N190" i="15"/>
  <c r="N225" i="16"/>
  <c r="N163" i="15"/>
  <c r="F122" i="11"/>
  <c r="F121" i="11"/>
  <c r="N120" i="11"/>
  <c r="N117" i="11"/>
  <c r="N15" i="7"/>
  <c r="J136" i="12"/>
  <c r="D117" i="13"/>
  <c r="K139" i="6"/>
  <c r="C138" i="6"/>
  <c r="M130" i="6"/>
  <c r="I38" i="6"/>
  <c r="B146" i="6"/>
  <c r="J144" i="6"/>
  <c r="J46" i="10"/>
  <c r="E127" i="11"/>
  <c r="M125" i="11"/>
  <c r="E119" i="11"/>
  <c r="M117" i="11"/>
  <c r="E15" i="7"/>
  <c r="E109" i="11"/>
  <c r="E107" i="11"/>
  <c r="E100" i="11"/>
  <c r="N117" i="12"/>
  <c r="C128" i="12"/>
  <c r="C123" i="12"/>
  <c r="C117" i="12"/>
  <c r="K26" i="8"/>
  <c r="C26" i="8"/>
  <c r="K10" i="8"/>
  <c r="C10" i="8"/>
  <c r="F147" i="13"/>
  <c r="C148" i="13"/>
  <c r="C118" i="13"/>
  <c r="C50" i="9"/>
  <c r="C102" i="13"/>
  <c r="K100" i="13"/>
  <c r="K48" i="9"/>
  <c r="K136" i="13"/>
  <c r="C99" i="13"/>
  <c r="C47" i="9"/>
  <c r="D256" i="17"/>
  <c r="D209" i="15"/>
  <c r="D207" i="15"/>
  <c r="D249" i="16"/>
  <c r="L247" i="17"/>
  <c r="L195" i="15"/>
  <c r="D194" i="15"/>
  <c r="D246" i="17"/>
  <c r="D192" i="15"/>
  <c r="D246" i="16"/>
  <c r="D244" i="17"/>
  <c r="D188" i="15"/>
  <c r="L179" i="15"/>
  <c r="D235" i="16"/>
  <c r="D173" i="15"/>
  <c r="L172" i="15"/>
  <c r="J139" i="6"/>
  <c r="B138" i="6"/>
  <c r="G122" i="11"/>
  <c r="L125" i="11"/>
  <c r="L117" i="11"/>
  <c r="L15" i="7"/>
  <c r="D15" i="7"/>
  <c r="D107" i="11"/>
  <c r="L10" i="7"/>
  <c r="D100" i="11"/>
  <c r="B153" i="12"/>
  <c r="B150" i="12"/>
  <c r="J142" i="12"/>
  <c r="J140" i="12"/>
  <c r="B102" i="12"/>
  <c r="G137" i="13"/>
  <c r="O213" i="15"/>
  <c r="O205" i="15"/>
  <c r="G178" i="15"/>
  <c r="H46" i="10"/>
  <c r="K10" i="7"/>
  <c r="B135" i="12"/>
  <c r="Q109" i="12"/>
  <c r="Q147" i="13"/>
  <c r="Q117" i="13"/>
  <c r="Q101" i="13"/>
  <c r="Q208" i="15"/>
  <c r="G159" i="15"/>
  <c r="J257" i="17"/>
  <c r="J212" i="15"/>
  <c r="B256" i="17"/>
  <c r="B209" i="15"/>
  <c r="B249" i="16"/>
  <c r="B202" i="15"/>
  <c r="B207" i="15"/>
  <c r="B215" i="15"/>
  <c r="P140" i="6"/>
  <c r="B109" i="11"/>
  <c r="J10" i="7"/>
  <c r="B127" i="12"/>
  <c r="P15" i="8"/>
  <c r="P109" i="12"/>
  <c r="P101" i="13"/>
  <c r="Q246" i="15"/>
  <c r="G171" i="15"/>
  <c r="Q215" i="15"/>
  <c r="Q207" i="15"/>
  <c r="O140" i="6"/>
  <c r="G139" i="6"/>
  <c r="F147" i="6"/>
  <c r="F144" i="6"/>
  <c r="N142" i="6"/>
  <c r="O99" i="11"/>
  <c r="I125" i="11"/>
  <c r="Q124" i="11"/>
  <c r="P101" i="12"/>
  <c r="G129" i="12"/>
  <c r="O109" i="12"/>
  <c r="G26" i="8"/>
  <c r="O26" i="8"/>
  <c r="O10" i="9"/>
  <c r="O49" i="9"/>
  <c r="O101" i="13"/>
  <c r="G48" i="9"/>
  <c r="O208" i="15"/>
  <c r="E117" i="12"/>
  <c r="F154" i="12"/>
  <c r="N152" i="12"/>
  <c r="N149" i="12"/>
  <c r="F148" i="12"/>
  <c r="N15" i="8"/>
  <c r="N143" i="12"/>
  <c r="F119" i="13"/>
  <c r="F149" i="13"/>
  <c r="O215" i="15"/>
  <c r="O207" i="15"/>
  <c r="O202" i="15"/>
  <c r="G179" i="15"/>
  <c r="G160" i="15"/>
  <c r="O10" i="7"/>
  <c r="E146" i="13"/>
  <c r="E116" i="13"/>
  <c r="E100" i="13"/>
  <c r="E46" i="6"/>
  <c r="E34" i="6"/>
  <c r="F206" i="15"/>
  <c r="F253" i="16"/>
  <c r="F204" i="15"/>
  <c r="N189" i="15"/>
  <c r="N184" i="15"/>
  <c r="F128" i="11"/>
  <c r="F125" i="11"/>
  <c r="F117" i="11"/>
  <c r="L122" i="12"/>
  <c r="D119" i="12"/>
  <c r="L15" i="8"/>
  <c r="E152" i="13"/>
  <c r="D119" i="13"/>
  <c r="D149" i="13"/>
  <c r="L137" i="13"/>
  <c r="M96" i="14"/>
  <c r="M157" i="6" s="1"/>
  <c r="J100" i="13"/>
  <c r="M40" i="6"/>
  <c r="M34" i="6"/>
  <c r="B212" i="15"/>
  <c r="E197" i="15"/>
  <c r="F189" i="15"/>
  <c r="E184" i="15"/>
  <c r="Q174" i="15"/>
  <c r="K163" i="15"/>
  <c r="E192" i="15"/>
  <c r="E185" i="15"/>
  <c r="I213" i="16"/>
  <c r="E250" i="17"/>
  <c r="C185" i="15"/>
  <c r="K174" i="15"/>
  <c r="H197" i="17"/>
  <c r="H192" i="17"/>
  <c r="H188" i="17"/>
  <c r="P186" i="17"/>
  <c r="P242" i="17"/>
  <c r="D203" i="19"/>
  <c r="D201" i="19"/>
  <c r="D199" i="19"/>
  <c r="F168" i="16"/>
  <c r="G253" i="17"/>
  <c r="G204" i="17"/>
  <c r="O186" i="17"/>
  <c r="O242" i="17"/>
  <c r="O232" i="17"/>
  <c r="O170" i="17"/>
  <c r="H162" i="17"/>
  <c r="H224" i="17"/>
  <c r="H159" i="17"/>
  <c r="H221" i="17"/>
  <c r="N206" i="16"/>
  <c r="F204" i="17"/>
  <c r="F253" i="17"/>
  <c r="N242" i="17"/>
  <c r="N186" i="17"/>
  <c r="P207" i="17"/>
  <c r="E204" i="17"/>
  <c r="E253" i="17"/>
  <c r="M251" i="17"/>
  <c r="M202" i="17"/>
  <c r="M186" i="17"/>
  <c r="M242" i="17"/>
  <c r="O180" i="20"/>
  <c r="O187" i="20"/>
  <c r="O176" i="20"/>
  <c r="O164" i="15"/>
  <c r="P206" i="17"/>
  <c r="D204" i="17"/>
  <c r="D253" i="17"/>
  <c r="L251" i="17"/>
  <c r="L202" i="17"/>
  <c r="D192" i="17"/>
  <c r="D190" i="17"/>
  <c r="D188" i="17"/>
  <c r="P205" i="17"/>
  <c r="C253" i="17"/>
  <c r="C204" i="17"/>
  <c r="K186" i="17"/>
  <c r="K242" i="17"/>
  <c r="K190" i="17"/>
  <c r="K196" i="17"/>
  <c r="B204" i="17"/>
  <c r="B253" i="17"/>
  <c r="I190" i="17"/>
  <c r="I196" i="17"/>
  <c r="I170" i="17"/>
  <c r="I232" i="17"/>
  <c r="B164" i="17"/>
  <c r="J222" i="17"/>
  <c r="J160" i="17"/>
  <c r="M211" i="16"/>
  <c r="P203" i="17"/>
  <c r="P252" i="17"/>
  <c r="H202" i="17"/>
  <c r="H251" i="17"/>
  <c r="P184" i="17"/>
  <c r="P240" i="17"/>
  <c r="H190" i="17"/>
  <c r="H196" i="17"/>
  <c r="L241" i="20"/>
  <c r="L198" i="19"/>
  <c r="D198" i="19"/>
  <c r="D206" i="19"/>
  <c r="D234" i="20"/>
  <c r="D187" i="19"/>
  <c r="L233" i="20"/>
  <c r="L184" i="19"/>
  <c r="D227" i="20"/>
  <c r="D176" i="19"/>
  <c r="D159" i="19"/>
  <c r="D163" i="19"/>
  <c r="H241" i="21"/>
  <c r="H198" i="21"/>
  <c r="P239" i="21"/>
  <c r="P196" i="21"/>
  <c r="H238" i="21"/>
  <c r="H195" i="21"/>
  <c r="H235" i="21"/>
  <c r="H191" i="21"/>
  <c r="P179" i="21"/>
  <c r="P230" i="21"/>
  <c r="H178" i="21"/>
  <c r="H229" i="21"/>
  <c r="P176" i="21"/>
  <c r="P227" i="21"/>
  <c r="P160" i="21"/>
  <c r="P217" i="21"/>
  <c r="H159" i="21"/>
  <c r="H216" i="21"/>
  <c r="C196" i="15"/>
  <c r="B210" i="15"/>
  <c r="N208" i="16"/>
  <c r="D163" i="16"/>
  <c r="D164" i="16"/>
  <c r="D159" i="16"/>
  <c r="F251" i="17"/>
  <c r="O203" i="17"/>
  <c r="O252" i="17"/>
  <c r="O196" i="17"/>
  <c r="O189" i="17"/>
  <c r="G190" i="17"/>
  <c r="G196" i="17"/>
  <c r="Q200" i="20"/>
  <c r="Q98" i="18"/>
  <c r="Q207" i="20"/>
  <c r="I187" i="20"/>
  <c r="I179" i="20"/>
  <c r="I176" i="20"/>
  <c r="I183" i="20"/>
  <c r="I205" i="16"/>
  <c r="N203" i="17"/>
  <c r="N252" i="17"/>
  <c r="N189" i="17"/>
  <c r="N243" i="17"/>
  <c r="N187" i="17"/>
  <c r="F242" i="17"/>
  <c r="F186" i="17"/>
  <c r="N101" i="12"/>
  <c r="E15" i="9"/>
  <c r="M10" i="9"/>
  <c r="M102" i="13"/>
  <c r="E101" i="13"/>
  <c r="M135" i="13"/>
  <c r="P64" i="14"/>
  <c r="G185" i="15"/>
  <c r="K173" i="15"/>
  <c r="B169" i="15"/>
  <c r="P249" i="17"/>
  <c r="P241" i="16"/>
  <c r="H240" i="16"/>
  <c r="P178" i="15"/>
  <c r="P235" i="16"/>
  <c r="P233" i="16"/>
  <c r="H232" i="16"/>
  <c r="H229" i="16"/>
  <c r="H227" i="16"/>
  <c r="P224" i="16"/>
  <c r="P221" i="16"/>
  <c r="L208" i="16"/>
  <c r="N201" i="16"/>
  <c r="C160" i="16"/>
  <c r="O183" i="20"/>
  <c r="D202" i="17"/>
  <c r="D251" i="17"/>
  <c r="D242" i="17"/>
  <c r="D186" i="17"/>
  <c r="L184" i="17"/>
  <c r="L240" i="17"/>
  <c r="D239" i="17"/>
  <c r="D209" i="19"/>
  <c r="L10" i="8"/>
  <c r="D103" i="12"/>
  <c r="L101" i="12"/>
  <c r="K15" i="9"/>
  <c r="C15" i="9"/>
  <c r="K10" i="9"/>
  <c r="C10" i="9"/>
  <c r="K102" i="13"/>
  <c r="K50" i="9"/>
  <c r="C101" i="13"/>
  <c r="C49" i="9"/>
  <c r="F96" i="14"/>
  <c r="F157" i="6" s="1"/>
  <c r="P187" i="15"/>
  <c r="F208" i="15"/>
  <c r="N252" i="16"/>
  <c r="F251" i="16"/>
  <c r="N249" i="16"/>
  <c r="N192" i="15"/>
  <c r="F191" i="15"/>
  <c r="N188" i="15"/>
  <c r="F243" i="16"/>
  <c r="N241" i="16"/>
  <c r="F240" i="16"/>
  <c r="N178" i="15"/>
  <c r="N235" i="16"/>
  <c r="N233" i="16"/>
  <c r="F232" i="16"/>
  <c r="F229" i="16"/>
  <c r="F227" i="16"/>
  <c r="N226" i="16"/>
  <c r="N224" i="16"/>
  <c r="F223" i="16"/>
  <c r="N221" i="16"/>
  <c r="N210" i="16"/>
  <c r="L201" i="16"/>
  <c r="G174" i="16"/>
  <c r="P210" i="16"/>
  <c r="P204" i="16"/>
  <c r="H173" i="16"/>
  <c r="H168" i="16"/>
  <c r="H164" i="16"/>
  <c r="J189" i="17"/>
  <c r="C103" i="12"/>
  <c r="C100" i="12"/>
  <c r="J10" i="9"/>
  <c r="B101" i="13"/>
  <c r="J99" i="13"/>
  <c r="F91" i="14"/>
  <c r="M64" i="14"/>
  <c r="M62" i="14" s="1"/>
  <c r="M54" i="6" s="1"/>
  <c r="M129" i="6" s="1"/>
  <c r="E96" i="14"/>
  <c r="E157" i="6" s="1"/>
  <c r="M48" i="6"/>
  <c r="E47" i="6"/>
  <c r="M45" i="6"/>
  <c r="E41" i="6"/>
  <c r="E207" i="15"/>
  <c r="N170" i="15"/>
  <c r="P164" i="15"/>
  <c r="F160" i="15"/>
  <c r="E215" i="15"/>
  <c r="E213" i="15"/>
  <c r="E208" i="15"/>
  <c r="E205" i="15"/>
  <c r="M211" i="15"/>
  <c r="E196" i="15"/>
  <c r="E191" i="15"/>
  <c r="M188" i="15"/>
  <c r="E187" i="15"/>
  <c r="M178" i="15"/>
  <c r="E159" i="15"/>
  <c r="M210" i="16"/>
  <c r="I208" i="16"/>
  <c r="K201" i="16"/>
  <c r="L192" i="16"/>
  <c r="F174" i="16"/>
  <c r="O212" i="16"/>
  <c r="O210" i="16"/>
  <c r="O204" i="16"/>
  <c r="G178" i="16"/>
  <c r="G173" i="16"/>
  <c r="G168" i="16"/>
  <c r="G164" i="16"/>
  <c r="G159" i="16"/>
  <c r="H204" i="17"/>
  <c r="I189" i="17"/>
  <c r="J10" i="8"/>
  <c r="B139" i="12"/>
  <c r="B100" i="12"/>
  <c r="I15" i="9"/>
  <c r="Q100" i="13"/>
  <c r="I99" i="13"/>
  <c r="J202" i="15"/>
  <c r="I192" i="15"/>
  <c r="N187" i="15"/>
  <c r="N168" i="15"/>
  <c r="N164" i="15"/>
  <c r="B162" i="15"/>
  <c r="D215" i="15"/>
  <c r="D213" i="15"/>
  <c r="D208" i="15"/>
  <c r="D254" i="16"/>
  <c r="D202" i="15"/>
  <c r="D196" i="15"/>
  <c r="D191" i="15"/>
  <c r="L190" i="15"/>
  <c r="D240" i="16"/>
  <c r="L178" i="15"/>
  <c r="D232" i="16"/>
  <c r="L230" i="16"/>
  <c r="D227" i="16"/>
  <c r="L164" i="15"/>
  <c r="L224" i="16"/>
  <c r="D223" i="16"/>
  <c r="K210" i="16"/>
  <c r="H179" i="16"/>
  <c r="E174" i="16"/>
  <c r="H169" i="16"/>
  <c r="N212" i="16"/>
  <c r="N204" i="16"/>
  <c r="F178" i="16"/>
  <c r="F164" i="16"/>
  <c r="F162" i="16"/>
  <c r="H189" i="17"/>
  <c r="I101" i="12"/>
  <c r="Q99" i="12"/>
  <c r="H15" i="9"/>
  <c r="H10" i="9"/>
  <c r="P100" i="13"/>
  <c r="H99" i="13"/>
  <c r="C47" i="6"/>
  <c r="C41" i="6"/>
  <c r="C35" i="6"/>
  <c r="G192" i="15"/>
  <c r="J177" i="15"/>
  <c r="B173" i="15"/>
  <c r="M164" i="15"/>
  <c r="B160" i="15"/>
  <c r="C215" i="15"/>
  <c r="C213" i="15"/>
  <c r="C208" i="15"/>
  <c r="C205" i="15"/>
  <c r="C202" i="15"/>
  <c r="K211" i="15"/>
  <c r="K192" i="15"/>
  <c r="K190" i="15"/>
  <c r="K188" i="15"/>
  <c r="K178" i="15"/>
  <c r="K171" i="15"/>
  <c r="C174" i="15"/>
  <c r="I201" i="16"/>
  <c r="G179" i="16"/>
  <c r="G169" i="16"/>
  <c r="C163" i="16"/>
  <c r="M212" i="16"/>
  <c r="M204" i="16"/>
  <c r="E178" i="16"/>
  <c r="E173" i="16"/>
  <c r="E164" i="16"/>
  <c r="E162" i="16"/>
  <c r="G189" i="17"/>
  <c r="D196" i="19"/>
  <c r="H10" i="8"/>
  <c r="H101" i="12"/>
  <c r="P99" i="12"/>
  <c r="G15" i="9"/>
  <c r="G10" i="9"/>
  <c r="G102" i="13"/>
  <c r="G50" i="9"/>
  <c r="O100" i="13"/>
  <c r="O48" i="9"/>
  <c r="G99" i="13"/>
  <c r="G47" i="9"/>
  <c r="Q163" i="15"/>
  <c r="P161" i="15"/>
  <c r="B213" i="15"/>
  <c r="B208" i="15"/>
  <c r="B191" i="15"/>
  <c r="P191" i="16"/>
  <c r="F179" i="16"/>
  <c r="E176" i="16"/>
  <c r="F169" i="16"/>
  <c r="J188" i="17"/>
  <c r="G101" i="12"/>
  <c r="F15" i="9"/>
  <c r="F10" i="9"/>
  <c r="F102" i="13"/>
  <c r="F99" i="13"/>
  <c r="Q49" i="6"/>
  <c r="Q34" i="6"/>
  <c r="P163" i="15"/>
  <c r="N161" i="15"/>
  <c r="Q212" i="15"/>
  <c r="Q204" i="15"/>
  <c r="I213" i="15"/>
  <c r="I197" i="15"/>
  <c r="I194" i="15"/>
  <c r="I185" i="15"/>
  <c r="I180" i="15"/>
  <c r="Q176" i="15"/>
  <c r="I173" i="15"/>
  <c r="Q169" i="15"/>
  <c r="E179" i="16"/>
  <c r="F171" i="16"/>
  <c r="E169" i="16"/>
  <c r="F159" i="16"/>
  <c r="K212" i="16"/>
  <c r="K204" i="16"/>
  <c r="C164" i="16"/>
  <c r="P212" i="17"/>
  <c r="N138" i="12"/>
  <c r="F101" i="12"/>
  <c r="E99" i="13"/>
  <c r="K172" i="15"/>
  <c r="M159" i="15"/>
  <c r="P179" i="15"/>
  <c r="P176" i="15"/>
  <c r="P172" i="15"/>
  <c r="M213" i="16"/>
  <c r="H250" i="17"/>
  <c r="E10" i="8"/>
  <c r="E101" i="12"/>
  <c r="D15" i="9"/>
  <c r="D10" i="9"/>
  <c r="D99" i="13"/>
  <c r="M163" i="15"/>
  <c r="O212" i="15"/>
  <c r="G197" i="15"/>
  <c r="G194" i="15"/>
  <c r="G180" i="15"/>
  <c r="O179" i="15"/>
  <c r="O176" i="15"/>
  <c r="G173" i="15"/>
  <c r="O169" i="15"/>
  <c r="K213" i="16"/>
  <c r="O198" i="16"/>
  <c r="K191" i="16"/>
  <c r="H241" i="17"/>
  <c r="D207" i="19"/>
  <c r="D179" i="19"/>
  <c r="Q203" i="20"/>
  <c r="Q201" i="20"/>
  <c r="Q199" i="20"/>
  <c r="Q196" i="20"/>
  <c r="I190" i="20"/>
  <c r="I188" i="20"/>
  <c r="I184" i="20"/>
  <c r="I182" i="20"/>
  <c r="I177" i="20"/>
  <c r="B246" i="21"/>
  <c r="B210" i="21"/>
  <c r="B240" i="21"/>
  <c r="B197" i="21"/>
  <c r="D206" i="25"/>
  <c r="D166" i="25"/>
  <c r="D203" i="25"/>
  <c r="D163" i="25"/>
  <c r="L193" i="25"/>
  <c r="L145" i="25"/>
  <c r="L165" i="19"/>
  <c r="J217" i="21"/>
  <c r="B216" i="21"/>
  <c r="O150" i="23"/>
  <c r="L159" i="28"/>
  <c r="B203" i="21"/>
  <c r="N239" i="21"/>
  <c r="N196" i="21"/>
  <c r="O204" i="23"/>
  <c r="K210" i="23"/>
  <c r="K172" i="23"/>
  <c r="C128" i="28"/>
  <c r="C125" i="28"/>
  <c r="K104" i="28"/>
  <c r="K100" i="28"/>
  <c r="K97" i="28"/>
  <c r="L199" i="19"/>
  <c r="O134" i="23"/>
  <c r="L239" i="21"/>
  <c r="L196" i="21"/>
  <c r="D235" i="21"/>
  <c r="D191" i="21"/>
  <c r="I149" i="23"/>
  <c r="I197" i="23"/>
  <c r="M211" i="25"/>
  <c r="M175" i="25"/>
  <c r="M171" i="25"/>
  <c r="M209" i="25"/>
  <c r="M205" i="25"/>
  <c r="M165" i="25"/>
  <c r="M146" i="25"/>
  <c r="M194" i="25"/>
  <c r="E145" i="25"/>
  <c r="E193" i="25"/>
  <c r="E140" i="25"/>
  <c r="E189" i="25"/>
  <c r="M135" i="25"/>
  <c r="M186" i="25"/>
  <c r="E183" i="25"/>
  <c r="E132" i="25"/>
  <c r="M181" i="25"/>
  <c r="M130" i="25"/>
  <c r="J239" i="21"/>
  <c r="J196" i="21"/>
  <c r="G162" i="23"/>
  <c r="O148" i="23"/>
  <c r="O196" i="23"/>
  <c r="G187" i="23"/>
  <c r="G136" i="23"/>
  <c r="C207" i="19"/>
  <c r="P160" i="20"/>
  <c r="J229" i="21"/>
  <c r="O131" i="23"/>
  <c r="P207" i="24"/>
  <c r="G129" i="29"/>
  <c r="G159" i="29"/>
  <c r="G157" i="29"/>
  <c r="G127" i="29"/>
  <c r="O125" i="29"/>
  <c r="O155" i="29"/>
  <c r="O110" i="29"/>
  <c r="O146" i="29"/>
  <c r="G145" i="29"/>
  <c r="G109" i="29"/>
  <c r="O113" i="29"/>
  <c r="O112" i="29"/>
  <c r="O120" i="29"/>
  <c r="O58" i="26"/>
  <c r="O117" i="6" s="1"/>
  <c r="G141" i="29"/>
  <c r="G105" i="29"/>
  <c r="O99" i="29"/>
  <c r="O137" i="29"/>
  <c r="G136" i="29"/>
  <c r="G98" i="29"/>
  <c r="O96" i="29"/>
  <c r="O134" i="29"/>
  <c r="G57" i="26"/>
  <c r="G102" i="29"/>
  <c r="Q96" i="18"/>
  <c r="J202" i="19"/>
  <c r="J198" i="19"/>
  <c r="J195" i="19"/>
  <c r="J170" i="19"/>
  <c r="J167" i="19"/>
  <c r="O160" i="20"/>
  <c r="E210" i="23"/>
  <c r="E172" i="23"/>
  <c r="D51" i="18"/>
  <c r="D60" i="6" s="1"/>
  <c r="I231" i="20"/>
  <c r="Q229" i="20"/>
  <c r="Q223" i="20"/>
  <c r="I221" i="20"/>
  <c r="I218" i="20"/>
  <c r="G169" i="21"/>
  <c r="L257" i="16"/>
  <c r="L255" i="16"/>
  <c r="L247" i="16"/>
  <c r="D244" i="16"/>
  <c r="L242" i="16"/>
  <c r="L187" i="16"/>
  <c r="D178" i="16"/>
  <c r="E207" i="17"/>
  <c r="E205" i="17"/>
  <c r="N164" i="17"/>
  <c r="I96" i="18"/>
  <c r="Q215" i="19"/>
  <c r="K203" i="19"/>
  <c r="O176" i="19"/>
  <c r="P158" i="19"/>
  <c r="H202" i="19"/>
  <c r="H200" i="19"/>
  <c r="H241" i="20"/>
  <c r="P239" i="20"/>
  <c r="H170" i="19"/>
  <c r="H167" i="19"/>
  <c r="H218" i="20"/>
  <c r="L172" i="20"/>
  <c r="M181" i="20"/>
  <c r="C235" i="21"/>
  <c r="G229" i="21"/>
  <c r="K227" i="21"/>
  <c r="B172" i="21"/>
  <c r="C186" i="23"/>
  <c r="K168" i="23"/>
  <c r="C172" i="23"/>
  <c r="C168" i="23"/>
  <c r="C166" i="23"/>
  <c r="C163" i="23"/>
  <c r="C200" i="23"/>
  <c r="C157" i="23"/>
  <c r="C195" i="23"/>
  <c r="C147" i="23"/>
  <c r="C187" i="23"/>
  <c r="C136" i="23"/>
  <c r="K101" i="28"/>
  <c r="K96" i="28"/>
  <c r="D177" i="17"/>
  <c r="L176" i="19"/>
  <c r="O244" i="20"/>
  <c r="G241" i="20"/>
  <c r="O239" i="20"/>
  <c r="O223" i="20"/>
  <c r="G221" i="20"/>
  <c r="G218" i="20"/>
  <c r="L234" i="20"/>
  <c r="L246" i="20"/>
  <c r="D244" i="20"/>
  <c r="D242" i="20"/>
  <c r="D239" i="20"/>
  <c r="L230" i="20"/>
  <c r="D180" i="20"/>
  <c r="D219" i="20"/>
  <c r="B235" i="21"/>
  <c r="J227" i="21"/>
  <c r="O167" i="23"/>
  <c r="B195" i="24"/>
  <c r="B147" i="23"/>
  <c r="J204" i="16"/>
  <c r="J187" i="16"/>
  <c r="B164" i="16"/>
  <c r="C207" i="17"/>
  <c r="C205" i="17"/>
  <c r="C242" i="17"/>
  <c r="C186" i="17"/>
  <c r="H203" i="19"/>
  <c r="P198" i="19"/>
  <c r="K176" i="19"/>
  <c r="F202" i="19"/>
  <c r="F198" i="19"/>
  <c r="F195" i="19"/>
  <c r="K179" i="20"/>
  <c r="C178" i="20"/>
  <c r="K172" i="20"/>
  <c r="Q230" i="21"/>
  <c r="E229" i="21"/>
  <c r="I227" i="21"/>
  <c r="F195" i="21"/>
  <c r="J144" i="23"/>
  <c r="Q167" i="23"/>
  <c r="Q139" i="23"/>
  <c r="Q135" i="23"/>
  <c r="Q133" i="23"/>
  <c r="Q130" i="23"/>
  <c r="I212" i="16"/>
  <c r="I206" i="16"/>
  <c r="I204" i="16"/>
  <c r="Q198" i="16"/>
  <c r="Q196" i="16"/>
  <c r="Q191" i="16"/>
  <c r="Q189" i="16"/>
  <c r="Q187" i="16"/>
  <c r="P170" i="17"/>
  <c r="N168" i="17"/>
  <c r="B207" i="17"/>
  <c r="B205" i="17"/>
  <c r="B242" i="17"/>
  <c r="B186" i="17"/>
  <c r="K164" i="17"/>
  <c r="G203" i="19"/>
  <c r="M198" i="19"/>
  <c r="D184" i="19"/>
  <c r="E245" i="20"/>
  <c r="M244" i="20"/>
  <c r="E202" i="19"/>
  <c r="M239" i="20"/>
  <c r="M235" i="20"/>
  <c r="E231" i="20"/>
  <c r="M223" i="20"/>
  <c r="E167" i="19"/>
  <c r="E218" i="20"/>
  <c r="M216" i="20"/>
  <c r="I241" i="21"/>
  <c r="D229" i="21"/>
  <c r="H227" i="21"/>
  <c r="P135" i="23"/>
  <c r="P133" i="23"/>
  <c r="P130" i="23"/>
  <c r="P213" i="16"/>
  <c r="H257" i="16"/>
  <c r="P207" i="16"/>
  <c r="H206" i="16"/>
  <c r="H204" i="16"/>
  <c r="P196" i="16"/>
  <c r="P187" i="16"/>
  <c r="P184" i="16"/>
  <c r="H176" i="16"/>
  <c r="H172" i="16"/>
  <c r="P169" i="16"/>
  <c r="Q197" i="17"/>
  <c r="Q190" i="17"/>
  <c r="J164" i="17"/>
  <c r="I95" i="18"/>
  <c r="E203" i="19"/>
  <c r="L209" i="19"/>
  <c r="L203" i="19"/>
  <c r="D202" i="19"/>
  <c r="L239" i="20"/>
  <c r="D190" i="19"/>
  <c r="D231" i="20"/>
  <c r="D218" i="20"/>
  <c r="L216" i="20"/>
  <c r="L226" i="20"/>
  <c r="D164" i="20"/>
  <c r="Q206" i="20"/>
  <c r="Q202" i="20"/>
  <c r="Q198" i="20"/>
  <c r="Q195" i="20"/>
  <c r="Q190" i="20"/>
  <c r="Q184" i="20"/>
  <c r="Q167" i="20"/>
  <c r="Q161" i="20"/>
  <c r="G241" i="21"/>
  <c r="O230" i="21"/>
  <c r="C229" i="21"/>
  <c r="G227" i="21"/>
  <c r="Q220" i="21"/>
  <c r="B195" i="21"/>
  <c r="O135" i="23"/>
  <c r="O133" i="23"/>
  <c r="O130" i="23"/>
  <c r="O213" i="16"/>
  <c r="O207" i="16"/>
  <c r="G206" i="16"/>
  <c r="G204" i="16"/>
  <c r="O202" i="16"/>
  <c r="O196" i="16"/>
  <c r="O187" i="16"/>
  <c r="O184" i="16"/>
  <c r="G176" i="16"/>
  <c r="G172" i="16"/>
  <c r="O169" i="16"/>
  <c r="G224" i="17"/>
  <c r="N170" i="17"/>
  <c r="P210" i="17"/>
  <c r="P197" i="17"/>
  <c r="P190" i="17"/>
  <c r="P188" i="17"/>
  <c r="Q164" i="17"/>
  <c r="I164" i="17"/>
  <c r="O75" i="18"/>
  <c r="O40" i="9"/>
  <c r="O37" i="9" s="1"/>
  <c r="Q220" i="19"/>
  <c r="H166" i="19"/>
  <c r="K209" i="19"/>
  <c r="C202" i="19"/>
  <c r="K196" i="19"/>
  <c r="C195" i="19"/>
  <c r="K235" i="20"/>
  <c r="C233" i="20"/>
  <c r="C231" i="20"/>
  <c r="C228" i="20"/>
  <c r="K182" i="19"/>
  <c r="K162" i="19"/>
  <c r="C161" i="19"/>
  <c r="D224" i="20"/>
  <c r="H203" i="20"/>
  <c r="H246" i="20"/>
  <c r="P245" i="20"/>
  <c r="P202" i="20"/>
  <c r="P243" i="20"/>
  <c r="P195" i="20"/>
  <c r="P190" i="20"/>
  <c r="P184" i="20"/>
  <c r="P177" i="20"/>
  <c r="P167" i="20"/>
  <c r="P161" i="20"/>
  <c r="N230" i="21"/>
  <c r="B229" i="21"/>
  <c r="F227" i="21"/>
  <c r="P220" i="21"/>
  <c r="K192" i="21"/>
  <c r="P170" i="24"/>
  <c r="P167" i="24"/>
  <c r="P74" i="22"/>
  <c r="N207" i="16"/>
  <c r="F206" i="16"/>
  <c r="F204" i="16"/>
  <c r="N202" i="16"/>
  <c r="F201" i="16"/>
  <c r="N196" i="16"/>
  <c r="N184" i="16"/>
  <c r="F176" i="16"/>
  <c r="F172" i="16"/>
  <c r="N169" i="16"/>
  <c r="N164" i="16"/>
  <c r="E224" i="17"/>
  <c r="G221" i="17"/>
  <c r="M170" i="17"/>
  <c r="H160" i="17"/>
  <c r="O197" i="17"/>
  <c r="O192" i="17"/>
  <c r="O190" i="17"/>
  <c r="O188" i="17"/>
  <c r="E198" i="19"/>
  <c r="E158" i="19"/>
  <c r="J209" i="19"/>
  <c r="J207" i="19"/>
  <c r="B202" i="19"/>
  <c r="J201" i="19"/>
  <c r="J196" i="19"/>
  <c r="B195" i="19"/>
  <c r="B190" i="19"/>
  <c r="B177" i="19"/>
  <c r="B172" i="19"/>
  <c r="B167" i="19"/>
  <c r="B166" i="19"/>
  <c r="B163" i="19"/>
  <c r="B161" i="19"/>
  <c r="B158" i="19"/>
  <c r="P163" i="20"/>
  <c r="O206" i="20"/>
  <c r="O202" i="20"/>
  <c r="O200" i="20"/>
  <c r="O195" i="20"/>
  <c r="O190" i="20"/>
  <c r="O167" i="20"/>
  <c r="O161" i="20"/>
  <c r="M230" i="21"/>
  <c r="Q228" i="21"/>
  <c r="N220" i="21"/>
  <c r="L179" i="21"/>
  <c r="O139" i="24"/>
  <c r="O135" i="24"/>
  <c r="O133" i="24"/>
  <c r="O130" i="24"/>
  <c r="D195" i="25"/>
  <c r="M164" i="25"/>
  <c r="M215" i="16"/>
  <c r="M207" i="16"/>
  <c r="E206" i="16"/>
  <c r="E204" i="16"/>
  <c r="M202" i="16"/>
  <c r="E201" i="16"/>
  <c r="M198" i="16"/>
  <c r="M189" i="16"/>
  <c r="M184" i="16"/>
  <c r="E172" i="16"/>
  <c r="E163" i="16"/>
  <c r="E160" i="16"/>
  <c r="E221" i="17"/>
  <c r="L170" i="17"/>
  <c r="N197" i="17"/>
  <c r="F196" i="17"/>
  <c r="N192" i="17"/>
  <c r="F189" i="17"/>
  <c r="N188" i="17"/>
  <c r="F243" i="17"/>
  <c r="F187" i="17"/>
  <c r="F240" i="17"/>
  <c r="F184" i="17"/>
  <c r="D188" i="19"/>
  <c r="G181" i="19"/>
  <c r="E166" i="19"/>
  <c r="I207" i="19"/>
  <c r="I201" i="19"/>
  <c r="I235" i="20"/>
  <c r="Q183" i="19"/>
  <c r="Q230" i="20"/>
  <c r="Q227" i="20"/>
  <c r="I226" i="20"/>
  <c r="I219" i="20"/>
  <c r="Q159" i="19"/>
  <c r="O163" i="20"/>
  <c r="N206" i="20"/>
  <c r="N202" i="20"/>
  <c r="N200" i="20"/>
  <c r="N190" i="20"/>
  <c r="F183" i="20"/>
  <c r="N177" i="20"/>
  <c r="N170" i="20"/>
  <c r="N167" i="20"/>
  <c r="N164" i="20"/>
  <c r="N158" i="20"/>
  <c r="P228" i="21"/>
  <c r="B218" i="21"/>
  <c r="J216" i="21"/>
  <c r="K179" i="21"/>
  <c r="N133" i="24"/>
  <c r="L215" i="16"/>
  <c r="L207" i="16"/>
  <c r="L202" i="16"/>
  <c r="L245" i="16"/>
  <c r="D176" i="16"/>
  <c r="L171" i="16"/>
  <c r="D160" i="16"/>
  <c r="C224" i="17"/>
  <c r="D221" i="17"/>
  <c r="K170" i="17"/>
  <c r="M197" i="17"/>
  <c r="M192" i="17"/>
  <c r="M188" i="17"/>
  <c r="L207" i="19"/>
  <c r="C188" i="19"/>
  <c r="I161" i="19"/>
  <c r="H209" i="19"/>
  <c r="H207" i="19"/>
  <c r="H201" i="19"/>
  <c r="P210" i="19"/>
  <c r="H235" i="20"/>
  <c r="P181" i="19"/>
  <c r="P230" i="20"/>
  <c r="P227" i="20"/>
  <c r="H177" i="19"/>
  <c r="H223" i="21"/>
  <c r="P222" i="21"/>
  <c r="P217" i="20"/>
  <c r="H216" i="20"/>
  <c r="P170" i="20"/>
  <c r="L163" i="20"/>
  <c r="M206" i="20"/>
  <c r="M202" i="20"/>
  <c r="M200" i="20"/>
  <c r="M195" i="20"/>
  <c r="E210" i="20"/>
  <c r="M188" i="20"/>
  <c r="M184" i="20"/>
  <c r="M182" i="20"/>
  <c r="M180" i="20"/>
  <c r="M177" i="20"/>
  <c r="M167" i="20"/>
  <c r="M158" i="20"/>
  <c r="Q239" i="21"/>
  <c r="O228" i="21"/>
  <c r="Q217" i="21"/>
  <c r="I216" i="21"/>
  <c r="J191" i="21"/>
  <c r="J179" i="21"/>
  <c r="K215" i="16"/>
  <c r="K207" i="16"/>
  <c r="C206" i="16"/>
  <c r="C204" i="16"/>
  <c r="K202" i="16"/>
  <c r="C201" i="16"/>
  <c r="K198" i="16"/>
  <c r="K189" i="16"/>
  <c r="K184" i="16"/>
  <c r="K171" i="16"/>
  <c r="K161" i="16"/>
  <c r="K158" i="16" s="1"/>
  <c r="C221" i="17"/>
  <c r="J170" i="17"/>
  <c r="L197" i="17"/>
  <c r="D196" i="17"/>
  <c r="L192" i="17"/>
  <c r="D189" i="17"/>
  <c r="L188" i="17"/>
  <c r="C75" i="18"/>
  <c r="K207" i="19"/>
  <c r="G207" i="19"/>
  <c r="G201" i="19"/>
  <c r="O207" i="19"/>
  <c r="O183" i="19"/>
  <c r="O181" i="19"/>
  <c r="O179" i="19"/>
  <c r="O217" i="20"/>
  <c r="G216" i="20"/>
  <c r="O170" i="20"/>
  <c r="L202" i="20"/>
  <c r="L243" i="20"/>
  <c r="L188" i="20"/>
  <c r="L184" i="20"/>
  <c r="L182" i="20"/>
  <c r="L180" i="20"/>
  <c r="D230" i="20"/>
  <c r="D176" i="20"/>
  <c r="L167" i="20"/>
  <c r="L161" i="20"/>
  <c r="D217" i="20"/>
  <c r="O239" i="21"/>
  <c r="N228" i="21"/>
  <c r="P210" i="21"/>
  <c r="I191" i="21"/>
  <c r="I179" i="21"/>
  <c r="D125" i="27"/>
  <c r="L149" i="28"/>
  <c r="L113" i="27"/>
  <c r="D143" i="28"/>
  <c r="D109" i="27"/>
  <c r="D118" i="27"/>
  <c r="D114" i="27"/>
  <c r="D116" i="27"/>
  <c r="O139" i="29"/>
  <c r="J207" i="16"/>
  <c r="J202" i="16"/>
  <c r="J171" i="16"/>
  <c r="K197" i="17"/>
  <c r="K192" i="17"/>
  <c r="K188" i="17"/>
  <c r="E201" i="19"/>
  <c r="G161" i="19"/>
  <c r="F207" i="19"/>
  <c r="F201" i="19"/>
  <c r="K190" i="20"/>
  <c r="K188" i="20"/>
  <c r="K184" i="20"/>
  <c r="K182" i="20"/>
  <c r="C179" i="20"/>
  <c r="K177" i="20"/>
  <c r="C176" i="20"/>
  <c r="K158" i="20"/>
  <c r="M239" i="21"/>
  <c r="Q224" i="21"/>
  <c r="O217" i="21"/>
  <c r="G216" i="21"/>
  <c r="N210" i="21"/>
  <c r="J198" i="21"/>
  <c r="H179" i="21"/>
  <c r="K164" i="23"/>
  <c r="I215" i="16"/>
  <c r="I207" i="16"/>
  <c r="I202" i="16"/>
  <c r="Q197" i="16"/>
  <c r="Q194" i="16"/>
  <c r="Q192" i="16"/>
  <c r="Q190" i="16"/>
  <c r="Q188" i="16"/>
  <c r="Q185" i="16"/>
  <c r="H170" i="17"/>
  <c r="J197" i="17"/>
  <c r="J192" i="17"/>
  <c r="B240" i="17"/>
  <c r="B184" i="17"/>
  <c r="E196" i="19"/>
  <c r="K180" i="19"/>
  <c r="K183" i="20"/>
  <c r="P166" i="20"/>
  <c r="J190" i="20"/>
  <c r="J188" i="20"/>
  <c r="J184" i="20"/>
  <c r="B183" i="20"/>
  <c r="J182" i="20"/>
  <c r="J172" i="20"/>
  <c r="J167" i="20"/>
  <c r="J166" i="20"/>
  <c r="J163" i="20"/>
  <c r="J161" i="20"/>
  <c r="K239" i="21"/>
  <c r="P224" i="21"/>
  <c r="N217" i="21"/>
  <c r="F216" i="21"/>
  <c r="G191" i="21"/>
  <c r="M207" i="23"/>
  <c r="E206" i="25"/>
  <c r="E166" i="25"/>
  <c r="E147" i="25"/>
  <c r="E195" i="25"/>
  <c r="M145" i="25"/>
  <c r="M193" i="25"/>
  <c r="M140" i="25"/>
  <c r="M189" i="25"/>
  <c r="M183" i="25"/>
  <c r="M132" i="25"/>
  <c r="E182" i="25"/>
  <c r="E131" i="25"/>
  <c r="J104" i="28"/>
  <c r="J100" i="28"/>
  <c r="L150" i="28"/>
  <c r="Q146" i="28"/>
  <c r="Q110" i="28"/>
  <c r="I104" i="28"/>
  <c r="I100" i="28"/>
  <c r="E56" i="26"/>
  <c r="H104" i="28"/>
  <c r="H100" i="28"/>
  <c r="H96" i="28"/>
  <c r="K189" i="25"/>
  <c r="J97" i="28"/>
  <c r="O121" i="28"/>
  <c r="O113" i="28"/>
  <c r="C141" i="29"/>
  <c r="C105" i="29"/>
  <c r="K96" i="29"/>
  <c r="K134" i="29"/>
  <c r="B116" i="31"/>
  <c r="J132" i="24"/>
  <c r="Q129" i="28"/>
  <c r="I97" i="28"/>
  <c r="N121" i="28"/>
  <c r="N113" i="28"/>
  <c r="N108" i="28"/>
  <c r="J125" i="29"/>
  <c r="J155" i="29"/>
  <c r="M123" i="32"/>
  <c r="C131" i="25"/>
  <c r="Q75" i="26"/>
  <c r="Q172" i="6" s="1"/>
  <c r="I74" i="26"/>
  <c r="I171" i="6" s="1"/>
  <c r="C115" i="27"/>
  <c r="Q111" i="28"/>
  <c r="E150" i="28"/>
  <c r="E116" i="28"/>
  <c r="M121" i="28"/>
  <c r="M113" i="28"/>
  <c r="M108" i="28"/>
  <c r="P67" i="37"/>
  <c r="P82" i="37"/>
  <c r="H81" i="37"/>
  <c r="H66" i="37"/>
  <c r="H54" i="37"/>
  <c r="H75" i="37"/>
  <c r="P152" i="24"/>
  <c r="K145" i="25"/>
  <c r="Q56" i="26"/>
  <c r="B115" i="27"/>
  <c r="J111" i="27"/>
  <c r="L121" i="28"/>
  <c r="L108" i="28"/>
  <c r="M134" i="29"/>
  <c r="I34" i="42"/>
  <c r="I37" i="42"/>
  <c r="I177" i="6" s="1"/>
  <c r="C157" i="28"/>
  <c r="C127" i="28"/>
  <c r="B84" i="31"/>
  <c r="B113" i="31"/>
  <c r="M105" i="32"/>
  <c r="M93" i="32"/>
  <c r="N146" i="24"/>
  <c r="N139" i="24"/>
  <c r="N135" i="24"/>
  <c r="N130" i="24"/>
  <c r="F138" i="24"/>
  <c r="L58" i="22"/>
  <c r="L111" i="6" s="1"/>
  <c r="M56" i="26"/>
  <c r="K129" i="27"/>
  <c r="K127" i="27"/>
  <c r="K124" i="27"/>
  <c r="C113" i="27"/>
  <c r="B129" i="28"/>
  <c r="B124" i="28"/>
  <c r="B97" i="28"/>
  <c r="B96" i="28"/>
  <c r="E136" i="29"/>
  <c r="E102" i="29"/>
  <c r="Q122" i="32"/>
  <c r="Q104" i="31"/>
  <c r="Q115" i="32"/>
  <c r="Q86" i="31"/>
  <c r="Q106" i="31"/>
  <c r="Q88" i="31"/>
  <c r="Q97" i="31"/>
  <c r="Q84" i="31"/>
  <c r="Q93" i="31"/>
  <c r="M107" i="32"/>
  <c r="M139" i="24"/>
  <c r="K74" i="26"/>
  <c r="K171" i="6" s="1"/>
  <c r="K56" i="26"/>
  <c r="M75" i="26"/>
  <c r="M172" i="6" s="1"/>
  <c r="B153" i="28"/>
  <c r="J148" i="28"/>
  <c r="J133" i="28"/>
  <c r="Q113" i="28"/>
  <c r="I105" i="28"/>
  <c r="Q120" i="28"/>
  <c r="Q115" i="28"/>
  <c r="Q108" i="28"/>
  <c r="I113" i="28"/>
  <c r="I108" i="28"/>
  <c r="Q135" i="28"/>
  <c r="Q97" i="28"/>
  <c r="I96" i="28"/>
  <c r="L34" i="30"/>
  <c r="L37" i="30"/>
  <c r="L174" i="6" s="1"/>
  <c r="P99" i="31"/>
  <c r="P97" i="31"/>
  <c r="P93" i="31"/>
  <c r="L146" i="24"/>
  <c r="K128" i="27"/>
  <c r="K99" i="28"/>
  <c r="M146" i="29"/>
  <c r="M137" i="29"/>
  <c r="O112" i="33"/>
  <c r="O99" i="31"/>
  <c r="O97" i="31"/>
  <c r="O102" i="31"/>
  <c r="O93" i="31"/>
  <c r="K123" i="33"/>
  <c r="K108" i="33"/>
  <c r="C116" i="33"/>
  <c r="C87" i="33"/>
  <c r="K114" i="33"/>
  <c r="K85" i="33"/>
  <c r="C84" i="33"/>
  <c r="C113" i="33"/>
  <c r="M128" i="28"/>
  <c r="J99" i="28"/>
  <c r="B93" i="31"/>
  <c r="N97" i="31"/>
  <c r="N102" i="31"/>
  <c r="N84" i="31"/>
  <c r="N100" i="31"/>
  <c r="N211" i="24"/>
  <c r="N209" i="24"/>
  <c r="F207" i="25"/>
  <c r="N205" i="24"/>
  <c r="N202" i="24"/>
  <c r="F189" i="24"/>
  <c r="N186" i="24"/>
  <c r="N184" i="24"/>
  <c r="F183" i="24"/>
  <c r="N181" i="24"/>
  <c r="F180" i="24"/>
  <c r="J139" i="24"/>
  <c r="C149" i="25"/>
  <c r="B145" i="25"/>
  <c r="Q100" i="27"/>
  <c r="G129" i="27"/>
  <c r="O125" i="27"/>
  <c r="G124" i="27"/>
  <c r="G112" i="27"/>
  <c r="O143" i="29"/>
  <c r="O101" i="27"/>
  <c r="O96" i="27"/>
  <c r="I99" i="28"/>
  <c r="M96" i="28"/>
  <c r="N89" i="31"/>
  <c r="Q85" i="31"/>
  <c r="M115" i="32"/>
  <c r="M86" i="31"/>
  <c r="M97" i="31"/>
  <c r="M102" i="31"/>
  <c r="M84" i="31"/>
  <c r="M100" i="31"/>
  <c r="L199" i="21"/>
  <c r="E174" i="23"/>
  <c r="E173" i="23"/>
  <c r="E170" i="23"/>
  <c r="E169" i="23"/>
  <c r="E150" i="23"/>
  <c r="E145" i="23"/>
  <c r="J136" i="24"/>
  <c r="Q172" i="24"/>
  <c r="Q166" i="24"/>
  <c r="Q163" i="24"/>
  <c r="Q157" i="24"/>
  <c r="Q138" i="24"/>
  <c r="Q136" i="24"/>
  <c r="Q134" i="24"/>
  <c r="Q131" i="24"/>
  <c r="G147" i="25"/>
  <c r="I75" i="26"/>
  <c r="I172" i="6" s="1"/>
  <c r="E128" i="27"/>
  <c r="O100" i="27"/>
  <c r="N151" i="28"/>
  <c r="F118" i="27"/>
  <c r="F114" i="27"/>
  <c r="F148" i="28"/>
  <c r="N146" i="28"/>
  <c r="F133" i="28"/>
  <c r="G125" i="28"/>
  <c r="H99" i="28"/>
  <c r="E157" i="29"/>
  <c r="H34" i="30"/>
  <c r="H37" i="30"/>
  <c r="H174" i="6" s="1"/>
  <c r="Q107" i="31"/>
  <c r="L97" i="31"/>
  <c r="L84" i="31"/>
  <c r="L93" i="31"/>
  <c r="K237" i="21"/>
  <c r="K180" i="21"/>
  <c r="D174" i="23"/>
  <c r="D173" i="23"/>
  <c r="D170" i="23"/>
  <c r="D169" i="23"/>
  <c r="L202" i="24"/>
  <c r="D159" i="23"/>
  <c r="D145" i="23"/>
  <c r="L135" i="23"/>
  <c r="L133" i="23"/>
  <c r="L130" i="23"/>
  <c r="P166" i="24"/>
  <c r="P163" i="24"/>
  <c r="H158" i="24"/>
  <c r="H139" i="24"/>
  <c r="P138" i="24"/>
  <c r="P134" i="24"/>
  <c r="I193" i="25"/>
  <c r="O171" i="25"/>
  <c r="N109" i="27"/>
  <c r="M100" i="27"/>
  <c r="E129" i="27"/>
  <c r="M158" i="29"/>
  <c r="M151" i="29"/>
  <c r="E150" i="29"/>
  <c r="E114" i="27"/>
  <c r="E148" i="29"/>
  <c r="E109" i="27"/>
  <c r="M143" i="29"/>
  <c r="M101" i="27"/>
  <c r="M96" i="27"/>
  <c r="E101" i="27"/>
  <c r="G116" i="28"/>
  <c r="G99" i="28"/>
  <c r="N107" i="31"/>
  <c r="K112" i="33"/>
  <c r="K97" i="31"/>
  <c r="K102" i="31"/>
  <c r="K84" i="31"/>
  <c r="K100" i="31"/>
  <c r="K89" i="31"/>
  <c r="N105" i="32"/>
  <c r="B207" i="21"/>
  <c r="B201" i="21"/>
  <c r="J199" i="21"/>
  <c r="C174" i="23"/>
  <c r="C173" i="23"/>
  <c r="C170" i="23"/>
  <c r="C162" i="23" s="1"/>
  <c r="C150" i="23"/>
  <c r="K139" i="23"/>
  <c r="K130" i="23"/>
  <c r="O168" i="24"/>
  <c r="O166" i="24"/>
  <c r="O163" i="24"/>
  <c r="O157" i="24"/>
  <c r="O138" i="24"/>
  <c r="O136" i="24"/>
  <c r="O134" i="24"/>
  <c r="F206" i="25"/>
  <c r="H193" i="25"/>
  <c r="N171" i="25"/>
  <c r="G75" i="26"/>
  <c r="G172" i="6" s="1"/>
  <c r="D129" i="27"/>
  <c r="L128" i="27"/>
  <c r="L125" i="27"/>
  <c r="D124" i="27"/>
  <c r="L151" i="28"/>
  <c r="D148" i="28"/>
  <c r="L146" i="28"/>
  <c r="D133" i="28"/>
  <c r="E125" i="28"/>
  <c r="F99" i="28"/>
  <c r="O124" i="29"/>
  <c r="O154" i="29"/>
  <c r="O116" i="29"/>
  <c r="O114" i="29"/>
  <c r="G147" i="29"/>
  <c r="G111" i="29"/>
  <c r="G100" i="29"/>
  <c r="M107" i="31"/>
  <c r="M91" i="32"/>
  <c r="M108" i="33"/>
  <c r="Q206" i="21"/>
  <c r="Q200" i="21"/>
  <c r="I206" i="21"/>
  <c r="B174" i="23"/>
  <c r="B170" i="23"/>
  <c r="B158" i="23"/>
  <c r="N166" i="24"/>
  <c r="N163" i="24"/>
  <c r="N162" i="24" s="1"/>
  <c r="N138" i="24"/>
  <c r="N134" i="24"/>
  <c r="F140" i="25"/>
  <c r="J70" i="26"/>
  <c r="G127" i="27"/>
  <c r="I100" i="27"/>
  <c r="C129" i="27"/>
  <c r="C118" i="27"/>
  <c r="K143" i="29"/>
  <c r="K101" i="27"/>
  <c r="C101" i="27"/>
  <c r="D125" i="28"/>
  <c r="O112" i="28"/>
  <c r="E99" i="28"/>
  <c r="G96" i="28"/>
  <c r="M120" i="29"/>
  <c r="E109" i="29"/>
  <c r="N127" i="29"/>
  <c r="N157" i="29"/>
  <c r="N114" i="29"/>
  <c r="Q102" i="31"/>
  <c r="Q99" i="31"/>
  <c r="P206" i="21"/>
  <c r="P200" i="21"/>
  <c r="Q166" i="23"/>
  <c r="Q157" i="23"/>
  <c r="Q149" i="23"/>
  <c r="Q147" i="23"/>
  <c r="Q144" i="23"/>
  <c r="I139" i="23"/>
  <c r="Q138" i="23"/>
  <c r="Q136" i="23"/>
  <c r="M168" i="24"/>
  <c r="M166" i="24"/>
  <c r="M163" i="24"/>
  <c r="M157" i="24"/>
  <c r="E133" i="24"/>
  <c r="N211" i="25"/>
  <c r="I205" i="25"/>
  <c r="K181" i="25"/>
  <c r="B140" i="25"/>
  <c r="G118" i="27"/>
  <c r="N113" i="27"/>
  <c r="J151" i="28"/>
  <c r="B118" i="27"/>
  <c r="B150" i="28"/>
  <c r="B148" i="28"/>
  <c r="B145" i="28"/>
  <c r="B133" i="28"/>
  <c r="P115" i="28"/>
  <c r="D99" i="28"/>
  <c r="K120" i="29"/>
  <c r="C109" i="29"/>
  <c r="M127" i="29"/>
  <c r="M157" i="29"/>
  <c r="M116" i="29"/>
  <c r="M114" i="29"/>
  <c r="E147" i="29"/>
  <c r="E111" i="29"/>
  <c r="M141" i="29"/>
  <c r="M105" i="29"/>
  <c r="E100" i="29"/>
  <c r="D37" i="30"/>
  <c r="D174" i="6" s="1"/>
  <c r="D34" i="30"/>
  <c r="D35" i="30"/>
  <c r="O88" i="31"/>
  <c r="O206" i="21"/>
  <c r="O200" i="21"/>
  <c r="P155" i="23"/>
  <c r="P149" i="23"/>
  <c r="P147" i="23"/>
  <c r="P144" i="23"/>
  <c r="P138" i="23"/>
  <c r="P131" i="23"/>
  <c r="L168" i="24"/>
  <c r="L166" i="24"/>
  <c r="L163" i="24"/>
  <c r="L149" i="24"/>
  <c r="D133" i="24"/>
  <c r="J181" i="25"/>
  <c r="K171" i="25"/>
  <c r="J78" i="22"/>
  <c r="J169" i="6" s="1"/>
  <c r="K76" i="26"/>
  <c r="K173" i="6" s="1"/>
  <c r="F70" i="26"/>
  <c r="O99" i="27"/>
  <c r="Q120" i="27"/>
  <c r="Q111" i="27"/>
  <c r="B125" i="28"/>
  <c r="O115" i="28"/>
  <c r="G109" i="28"/>
  <c r="H129" i="28"/>
  <c r="P118" i="28"/>
  <c r="C129" i="29"/>
  <c r="L114" i="29"/>
  <c r="C37" i="30"/>
  <c r="C174" i="6" s="1"/>
  <c r="C34" i="30"/>
  <c r="B87" i="32"/>
  <c r="B85" i="32"/>
  <c r="N206" i="21"/>
  <c r="N200" i="21"/>
  <c r="F206" i="21"/>
  <c r="O155" i="23"/>
  <c r="O149" i="23"/>
  <c r="O136" i="23"/>
  <c r="F209" i="24"/>
  <c r="K168" i="24"/>
  <c r="K166" i="24"/>
  <c r="K163" i="24"/>
  <c r="K134" i="24"/>
  <c r="C133" i="24"/>
  <c r="I181" i="25"/>
  <c r="J171" i="25"/>
  <c r="K125" i="27"/>
  <c r="M99" i="27"/>
  <c r="H128" i="27"/>
  <c r="P120" i="27"/>
  <c r="P104" i="27"/>
  <c r="Q124" i="28"/>
  <c r="N115" i="28"/>
  <c r="L112" i="28"/>
  <c r="K99" i="29"/>
  <c r="K129" i="29"/>
  <c r="K159" i="29"/>
  <c r="K114" i="29"/>
  <c r="K141" i="29"/>
  <c r="K105" i="29"/>
  <c r="C100" i="29"/>
  <c r="K102" i="29"/>
  <c r="K100" i="29"/>
  <c r="B37" i="30"/>
  <c r="B174" i="6" s="1"/>
  <c r="B35" i="30"/>
  <c r="E206" i="21"/>
  <c r="N138" i="23"/>
  <c r="J163" i="24"/>
  <c r="B170" i="24"/>
  <c r="B144" i="24"/>
  <c r="J134" i="24"/>
  <c r="B132" i="25"/>
  <c r="H78" i="22"/>
  <c r="H169" i="6" s="1"/>
  <c r="B70" i="26"/>
  <c r="M115" i="28"/>
  <c r="E109" i="28"/>
  <c r="G104" i="28"/>
  <c r="N118" i="28"/>
  <c r="N116" i="28"/>
  <c r="N114" i="28"/>
  <c r="N109" i="28"/>
  <c r="F102" i="28"/>
  <c r="F100" i="28"/>
  <c r="N97" i="28"/>
  <c r="N104" i="28"/>
  <c r="C156" i="29"/>
  <c r="M112" i="29"/>
  <c r="J114" i="29"/>
  <c r="B102" i="29"/>
  <c r="B100" i="29"/>
  <c r="M138" i="23"/>
  <c r="M134" i="23"/>
  <c r="N157" i="24"/>
  <c r="Q174" i="24"/>
  <c r="Q173" i="24"/>
  <c r="Q169" i="24"/>
  <c r="Q167" i="24"/>
  <c r="Q164" i="24"/>
  <c r="Q159" i="24"/>
  <c r="I134" i="24"/>
  <c r="I131" i="24"/>
  <c r="J211" i="25"/>
  <c r="N104" i="27"/>
  <c r="L115" i="28"/>
  <c r="F104" i="28"/>
  <c r="I101" i="28"/>
  <c r="M118" i="28"/>
  <c r="M114" i="28"/>
  <c r="M148" i="28"/>
  <c r="E102" i="28"/>
  <c r="E138" i="28"/>
  <c r="I129" i="29"/>
  <c r="I159" i="29"/>
  <c r="I154" i="29"/>
  <c r="I124" i="29"/>
  <c r="I141" i="29"/>
  <c r="I105" i="29"/>
  <c r="I102" i="29"/>
  <c r="I100" i="29"/>
  <c r="Q91" i="31"/>
  <c r="G123" i="33"/>
  <c r="C233" i="21"/>
  <c r="L138" i="23"/>
  <c r="L131" i="23"/>
  <c r="L157" i="24"/>
  <c r="P173" i="24"/>
  <c r="H131" i="24"/>
  <c r="Q192" i="25"/>
  <c r="K146" i="25"/>
  <c r="F78" i="22"/>
  <c r="F169" i="6" s="1"/>
  <c r="E124" i="27"/>
  <c r="K115" i="28"/>
  <c r="E104" i="28"/>
  <c r="H101" i="28"/>
  <c r="L118" i="28"/>
  <c r="L116" i="28"/>
  <c r="L114" i="28"/>
  <c r="L109" i="28"/>
  <c r="D102" i="28"/>
  <c r="D100" i="28"/>
  <c r="L104" i="28"/>
  <c r="L100" i="28"/>
  <c r="P146" i="29"/>
  <c r="P110" i="29"/>
  <c r="P113" i="29"/>
  <c r="P114" i="29"/>
  <c r="N88" i="32"/>
  <c r="K35" i="50"/>
  <c r="K34" i="50"/>
  <c r="Q56" i="35"/>
  <c r="Q57" i="35"/>
  <c r="G54" i="37"/>
  <c r="G75" i="37"/>
  <c r="H37" i="42"/>
  <c r="H177" i="6" s="1"/>
  <c r="N85" i="32"/>
  <c r="J106" i="33"/>
  <c r="J94" i="33"/>
  <c r="J90" i="33"/>
  <c r="J88" i="33"/>
  <c r="D35" i="46"/>
  <c r="D34" i="46"/>
  <c r="M85" i="32"/>
  <c r="K55" i="35"/>
  <c r="Q82" i="37"/>
  <c r="E54" i="37"/>
  <c r="E75" i="37"/>
  <c r="G67" i="40"/>
  <c r="G57" i="40"/>
  <c r="Q63" i="35"/>
  <c r="D54" i="37"/>
  <c r="D75" i="37"/>
  <c r="G37" i="38"/>
  <c r="G176" i="6" s="1"/>
  <c r="O74" i="41"/>
  <c r="O53" i="41"/>
  <c r="O59" i="41"/>
  <c r="O57" i="41"/>
  <c r="E37" i="42"/>
  <c r="E177" i="6" s="1"/>
  <c r="E35" i="42"/>
  <c r="O63" i="35"/>
  <c r="C54" i="37"/>
  <c r="C75" i="37"/>
  <c r="E67" i="40"/>
  <c r="E82" i="40"/>
  <c r="M57" i="40"/>
  <c r="M36" i="38"/>
  <c r="D37" i="42"/>
  <c r="D177" i="6" s="1"/>
  <c r="D35" i="42"/>
  <c r="O36" i="42"/>
  <c r="O68" i="44"/>
  <c r="O76" i="44"/>
  <c r="O67" i="44"/>
  <c r="O72" i="44"/>
  <c r="B69" i="49"/>
  <c r="B84" i="32"/>
  <c r="E66" i="36"/>
  <c r="E64" i="36"/>
  <c r="E54" i="36"/>
  <c r="I66" i="37"/>
  <c r="B63" i="37"/>
  <c r="B60" i="37"/>
  <c r="B56" i="37"/>
  <c r="Q66" i="35"/>
  <c r="Q64" i="35"/>
  <c r="Q54" i="35"/>
  <c r="K57" i="40"/>
  <c r="K67" i="40"/>
  <c r="K61" i="40"/>
  <c r="L53" i="41"/>
  <c r="L74" i="41"/>
  <c r="B37" i="42"/>
  <c r="B177" i="6" s="1"/>
  <c r="B35" i="42"/>
  <c r="K53" i="41"/>
  <c r="K74" i="41"/>
  <c r="B67" i="45"/>
  <c r="B72" i="45"/>
  <c r="B73" i="45"/>
  <c r="O64" i="35"/>
  <c r="I57" i="40"/>
  <c r="I67" i="40"/>
  <c r="I36" i="38"/>
  <c r="I61" i="40"/>
  <c r="M64" i="43"/>
  <c r="M82" i="44"/>
  <c r="E63" i="43"/>
  <c r="E81" i="44"/>
  <c r="E84" i="44"/>
  <c r="H57" i="40"/>
  <c r="H67" i="40"/>
  <c r="I53" i="41"/>
  <c r="I74" i="41"/>
  <c r="H74" i="41"/>
  <c r="H53" i="41"/>
  <c r="H55" i="41"/>
  <c r="H56" i="41"/>
  <c r="P120" i="28"/>
  <c r="H113" i="28"/>
  <c r="Q128" i="29"/>
  <c r="Q102" i="29"/>
  <c r="D90" i="32"/>
  <c r="O89" i="33"/>
  <c r="P100" i="33"/>
  <c r="P97" i="33"/>
  <c r="H37" i="34"/>
  <c r="H175" i="6" s="1"/>
  <c r="M73" i="37"/>
  <c r="M64" i="39"/>
  <c r="H52" i="40"/>
  <c r="O63" i="41"/>
  <c r="O60" i="41"/>
  <c r="O56" i="41"/>
  <c r="G74" i="41"/>
  <c r="G53" i="41"/>
  <c r="G155" i="28"/>
  <c r="O120" i="28"/>
  <c r="O135" i="28"/>
  <c r="G134" i="28"/>
  <c r="N37" i="30"/>
  <c r="N174" i="6" s="1"/>
  <c r="F37" i="30"/>
  <c r="F174" i="6" s="1"/>
  <c r="Q118" i="33"/>
  <c r="C85" i="32"/>
  <c r="O100" i="33"/>
  <c r="L73" i="37"/>
  <c r="C37" i="38"/>
  <c r="C176" i="6" s="1"/>
  <c r="C35" i="38"/>
  <c r="L64" i="39"/>
  <c r="L63" i="39"/>
  <c r="L60" i="39"/>
  <c r="G52" i="40"/>
  <c r="M63" i="40"/>
  <c r="M60" i="40"/>
  <c r="M54" i="40"/>
  <c r="M51" i="40"/>
  <c r="E54" i="40"/>
  <c r="E64" i="40"/>
  <c r="E36" i="38"/>
  <c r="N66" i="41"/>
  <c r="N81" i="41"/>
  <c r="N63" i="41"/>
  <c r="N60" i="41"/>
  <c r="N56" i="41"/>
  <c r="F74" i="41"/>
  <c r="F53" i="41"/>
  <c r="F65" i="41"/>
  <c r="N111" i="28"/>
  <c r="N102" i="28"/>
  <c r="P107" i="31"/>
  <c r="P102" i="31"/>
  <c r="P84" i="31"/>
  <c r="H90" i="31"/>
  <c r="B106" i="32"/>
  <c r="O88" i="33"/>
  <c r="K84" i="33"/>
  <c r="N105" i="33"/>
  <c r="N100" i="33"/>
  <c r="N99" i="33"/>
  <c r="N97" i="33"/>
  <c r="N93" i="33"/>
  <c r="N89" i="33"/>
  <c r="M60" i="35"/>
  <c r="K73" i="37"/>
  <c r="B37" i="38"/>
  <c r="B176" i="6" s="1"/>
  <c r="B34" i="38"/>
  <c r="K64" i="39"/>
  <c r="K63" i="39"/>
  <c r="K60" i="39"/>
  <c r="L63" i="40"/>
  <c r="L60" i="40"/>
  <c r="L56" i="40"/>
  <c r="L54" i="40"/>
  <c r="L51" i="40"/>
  <c r="O55" i="41"/>
  <c r="M60" i="41"/>
  <c r="M56" i="41"/>
  <c r="E53" i="41"/>
  <c r="E74" i="41"/>
  <c r="M51" i="41"/>
  <c r="M72" i="41"/>
  <c r="E155" i="28"/>
  <c r="M124" i="28"/>
  <c r="E151" i="28"/>
  <c r="M135" i="28"/>
  <c r="E134" i="28"/>
  <c r="N120" i="29"/>
  <c r="O107" i="31"/>
  <c r="O83" i="31" s="1"/>
  <c r="O100" i="31"/>
  <c r="O84" i="31"/>
  <c r="Q105" i="32"/>
  <c r="Q99" i="32"/>
  <c r="Q97" i="32"/>
  <c r="M115" i="33"/>
  <c r="M99" i="33"/>
  <c r="M100" i="33"/>
  <c r="M89" i="33"/>
  <c r="K60" i="35"/>
  <c r="J64" i="39"/>
  <c r="J63" i="39"/>
  <c r="K64" i="40"/>
  <c r="K63" i="40"/>
  <c r="K60" i="40"/>
  <c r="K56" i="40"/>
  <c r="K54" i="40"/>
  <c r="K51" i="40"/>
  <c r="C55" i="40"/>
  <c r="C64" i="40"/>
  <c r="C36" i="38"/>
  <c r="N55" i="41"/>
  <c r="L60" i="41"/>
  <c r="L56" i="41"/>
  <c r="D155" i="28"/>
  <c r="L128" i="28"/>
  <c r="L111" i="28"/>
  <c r="L102" i="28"/>
  <c r="E128" i="29"/>
  <c r="N105" i="31"/>
  <c r="N99" i="31"/>
  <c r="N93" i="31"/>
  <c r="P102" i="32"/>
  <c r="P99" i="32"/>
  <c r="P97" i="32"/>
  <c r="K115" i="33"/>
  <c r="L105" i="33"/>
  <c r="L100" i="33"/>
  <c r="L99" i="33"/>
  <c r="L97" i="33"/>
  <c r="L93" i="33"/>
  <c r="L89" i="33"/>
  <c r="I60" i="35"/>
  <c r="P57" i="35"/>
  <c r="F81" i="37"/>
  <c r="I66" i="39"/>
  <c r="I64" i="39"/>
  <c r="I63" i="39"/>
  <c r="J66" i="40"/>
  <c r="J64" i="40"/>
  <c r="J63" i="40"/>
  <c r="J60" i="40"/>
  <c r="J56" i="40"/>
  <c r="J54" i="40"/>
  <c r="J51" i="40"/>
  <c r="K56" i="41"/>
  <c r="K129" i="28"/>
  <c r="K120" i="28"/>
  <c r="C134" i="28"/>
  <c r="L120" i="29"/>
  <c r="M105" i="31"/>
  <c r="M93" i="31"/>
  <c r="O105" i="32"/>
  <c r="O102" i="32"/>
  <c r="O99" i="32"/>
  <c r="O97" i="32"/>
  <c r="O93" i="32"/>
  <c r="I115" i="33"/>
  <c r="K100" i="33"/>
  <c r="K89" i="33"/>
  <c r="O67" i="35"/>
  <c r="O65" i="35"/>
  <c r="O61" i="35"/>
  <c r="O58" i="35"/>
  <c r="O57" i="35"/>
  <c r="O52" i="35"/>
  <c r="B67" i="36"/>
  <c r="B65" i="36"/>
  <c r="B61" i="36"/>
  <c r="B58" i="36"/>
  <c r="B57" i="36"/>
  <c r="B55" i="36"/>
  <c r="O51" i="37"/>
  <c r="O72" i="37"/>
  <c r="G36" i="38"/>
  <c r="H64" i="39"/>
  <c r="H63" i="39"/>
  <c r="I64" i="40"/>
  <c r="I63" i="40"/>
  <c r="I60" i="40"/>
  <c r="I56" i="40"/>
  <c r="I54" i="40"/>
  <c r="I51" i="40"/>
  <c r="J60" i="41"/>
  <c r="J56" i="41"/>
  <c r="C64" i="44"/>
  <c r="C70" i="44"/>
  <c r="C36" i="42"/>
  <c r="C66" i="44"/>
  <c r="C68" i="44"/>
  <c r="C63" i="44"/>
  <c r="J120" i="28"/>
  <c r="J102" i="28"/>
  <c r="B101" i="28"/>
  <c r="K113" i="29"/>
  <c r="C114" i="29"/>
  <c r="L105" i="31"/>
  <c r="L100" i="31"/>
  <c r="N102" i="32"/>
  <c r="N97" i="32"/>
  <c r="N84" i="32"/>
  <c r="J105" i="33"/>
  <c r="J100" i="33"/>
  <c r="J99" i="33"/>
  <c r="J97" i="33"/>
  <c r="J93" i="33"/>
  <c r="J89" i="33"/>
  <c r="N61" i="35"/>
  <c r="N58" i="35"/>
  <c r="N57" i="35"/>
  <c r="N52" i="35"/>
  <c r="N66" i="37"/>
  <c r="N81" i="37"/>
  <c r="M55" i="40"/>
  <c r="H64" i="40"/>
  <c r="H63" i="40"/>
  <c r="H60" i="40"/>
  <c r="H56" i="40"/>
  <c r="H54" i="40"/>
  <c r="H51" i="40"/>
  <c r="P65" i="45"/>
  <c r="P83" i="45"/>
  <c r="H64" i="45"/>
  <c r="H82" i="45"/>
  <c r="Q159" i="28"/>
  <c r="I129" i="28"/>
  <c r="I120" i="28"/>
  <c r="B128" i="29"/>
  <c r="J120" i="29"/>
  <c r="K107" i="31"/>
  <c r="K105" i="31"/>
  <c r="K99" i="31"/>
  <c r="M102" i="32"/>
  <c r="M97" i="32"/>
  <c r="Q106" i="33"/>
  <c r="I105" i="33"/>
  <c r="I99" i="33"/>
  <c r="Q94" i="33"/>
  <c r="I93" i="33"/>
  <c r="Q90" i="33"/>
  <c r="I89" i="33"/>
  <c r="J74" i="35"/>
  <c r="M67" i="35"/>
  <c r="M61" i="35"/>
  <c r="M57" i="35"/>
  <c r="E77" i="37"/>
  <c r="M52" i="35"/>
  <c r="B81" i="37"/>
  <c r="L55" i="40"/>
  <c r="G64" i="40"/>
  <c r="C85" i="44"/>
  <c r="C67" i="43"/>
  <c r="P116" i="28"/>
  <c r="P112" i="28"/>
  <c r="P109" i="28"/>
  <c r="H102" i="28"/>
  <c r="Q116" i="29"/>
  <c r="P106" i="33"/>
  <c r="P94" i="33"/>
  <c r="P90" i="33"/>
  <c r="L61" i="35"/>
  <c r="L58" i="35"/>
  <c r="L57" i="35"/>
  <c r="I76" i="37"/>
  <c r="K55" i="40"/>
  <c r="G77" i="51"/>
  <c r="G100" i="51"/>
  <c r="O90" i="51"/>
  <c r="O81" i="51"/>
  <c r="O118" i="28"/>
  <c r="O114" i="28"/>
  <c r="O148" i="28"/>
  <c r="P116" i="29"/>
  <c r="Q123" i="32"/>
  <c r="I113" i="32"/>
  <c r="O106" i="33"/>
  <c r="O94" i="33"/>
  <c r="O90" i="33"/>
  <c r="K56" i="35"/>
  <c r="K67" i="35"/>
  <c r="K65" i="35"/>
  <c r="K61" i="35"/>
  <c r="K58" i="35"/>
  <c r="K57" i="35"/>
  <c r="K52" i="35"/>
  <c r="K51" i="37"/>
  <c r="K72" i="37"/>
  <c r="L61" i="40"/>
  <c r="I55" i="40"/>
  <c r="E34" i="42"/>
  <c r="L37" i="42"/>
  <c r="L177" i="6" s="1"/>
  <c r="Q87" i="51"/>
  <c r="E78" i="52"/>
  <c r="C73" i="45"/>
  <c r="J37" i="50"/>
  <c r="J179" i="6" s="1"/>
  <c r="P67" i="45"/>
  <c r="P37" i="46"/>
  <c r="P178" i="6" s="1"/>
  <c r="L55" i="48"/>
  <c r="H60" i="49"/>
  <c r="P59" i="49"/>
  <c r="E82" i="51"/>
  <c r="M78" i="51"/>
  <c r="E76" i="52"/>
  <c r="C68" i="45"/>
  <c r="L70" i="49"/>
  <c r="H64" i="49"/>
  <c r="E88" i="52"/>
  <c r="I53" i="47"/>
  <c r="D57" i="48"/>
  <c r="I75" i="48"/>
  <c r="Q74" i="48"/>
  <c r="I68" i="48"/>
  <c r="K70" i="49"/>
  <c r="O83" i="44"/>
  <c r="G82" i="44"/>
  <c r="C72" i="44"/>
  <c r="D73" i="45"/>
  <c r="D72" i="45"/>
  <c r="D68" i="45"/>
  <c r="D37" i="46"/>
  <c r="D178" i="6" s="1"/>
  <c r="J62" i="47"/>
  <c r="H59" i="49"/>
  <c r="L56" i="49"/>
  <c r="Q80" i="51"/>
  <c r="Q89" i="51"/>
  <c r="Q81" i="51"/>
  <c r="Q76" i="51"/>
  <c r="E89" i="52"/>
  <c r="E81" i="52"/>
  <c r="B72" i="44"/>
  <c r="C72" i="45"/>
  <c r="I59" i="47"/>
  <c r="I57" i="47"/>
  <c r="I55" i="47"/>
  <c r="D62" i="48"/>
  <c r="O62" i="48"/>
  <c r="O59" i="48"/>
  <c r="O52" i="48"/>
  <c r="D55" i="49"/>
  <c r="P89" i="51"/>
  <c r="P87" i="51"/>
  <c r="P81" i="51"/>
  <c r="D89" i="52"/>
  <c r="D87" i="52"/>
  <c r="D81" i="52"/>
  <c r="B68" i="45"/>
  <c r="I62" i="47"/>
  <c r="H62" i="47"/>
  <c r="N62" i="48"/>
  <c r="C55" i="49"/>
  <c r="O89" i="51"/>
  <c r="O87" i="51"/>
  <c r="C89" i="52"/>
  <c r="C87" i="52"/>
  <c r="C81" i="52"/>
  <c r="C80" i="52"/>
  <c r="I61" i="47"/>
  <c r="I77" i="48"/>
  <c r="B87" i="52"/>
  <c r="B81" i="52"/>
  <c r="O89" i="45"/>
  <c r="P69" i="49"/>
  <c r="M35" i="50"/>
  <c r="P64" i="35"/>
  <c r="D64" i="36"/>
  <c r="L58" i="36"/>
  <c r="G64" i="39"/>
  <c r="G63" i="39"/>
  <c r="G60" i="39"/>
  <c r="G66" i="40"/>
  <c r="G63" i="40"/>
  <c r="G56" i="40"/>
  <c r="G51" i="40"/>
  <c r="I60" i="41"/>
  <c r="C68" i="43"/>
  <c r="F52" i="47"/>
  <c r="D62" i="47"/>
  <c r="E76" i="48"/>
  <c r="O69" i="49"/>
  <c r="L58" i="49"/>
  <c r="K54" i="49"/>
  <c r="K87" i="51"/>
  <c r="K81" i="51"/>
  <c r="E85" i="52"/>
  <c r="Q87" i="53"/>
  <c r="Q78" i="53"/>
  <c r="O54" i="35"/>
  <c r="O51" i="35"/>
  <c r="C66" i="36"/>
  <c r="C64" i="36"/>
  <c r="C63" i="36"/>
  <c r="C60" i="36"/>
  <c r="K57" i="36"/>
  <c r="C56" i="36"/>
  <c r="K55" i="36"/>
  <c r="C54" i="36"/>
  <c r="K52" i="36"/>
  <c r="C51" i="36"/>
  <c r="P65" i="37"/>
  <c r="P37" i="38"/>
  <c r="P176" i="6" s="1"/>
  <c r="F64" i="39"/>
  <c r="F63" i="39"/>
  <c r="F60" i="39"/>
  <c r="N57" i="39"/>
  <c r="F66" i="40"/>
  <c r="F64" i="40"/>
  <c r="F63" i="40"/>
  <c r="F60" i="40"/>
  <c r="N57" i="40"/>
  <c r="F56" i="40"/>
  <c r="F54" i="40"/>
  <c r="F51" i="40"/>
  <c r="K67" i="43"/>
  <c r="P63" i="43"/>
  <c r="L76" i="44"/>
  <c r="M71" i="45"/>
  <c r="E75" i="48"/>
  <c r="Q73" i="48"/>
  <c r="K58" i="49"/>
  <c r="H54" i="49"/>
  <c r="N106" i="52"/>
  <c r="P87" i="53"/>
  <c r="N66" i="35"/>
  <c r="N64" i="35"/>
  <c r="N63" i="35"/>
  <c r="N60" i="35"/>
  <c r="N54" i="35"/>
  <c r="B64" i="36"/>
  <c r="B63" i="36"/>
  <c r="B60" i="36"/>
  <c r="B51" i="36"/>
  <c r="G65" i="37"/>
  <c r="G57" i="37"/>
  <c r="O65" i="37"/>
  <c r="E66" i="39"/>
  <c r="E64" i="39"/>
  <c r="E63" i="39"/>
  <c r="E60" i="39"/>
  <c r="M67" i="40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O60" i="48"/>
  <c r="H55" i="48"/>
  <c r="L77" i="49"/>
  <c r="H58" i="49"/>
  <c r="I89" i="51"/>
  <c r="I87" i="51"/>
  <c r="Q85" i="51"/>
  <c r="I81" i="51"/>
  <c r="I80" i="51"/>
  <c r="I78" i="51"/>
  <c r="Q77" i="51"/>
  <c r="I76" i="51"/>
  <c r="Q74" i="51"/>
  <c r="E74" i="52"/>
  <c r="O87" i="53"/>
  <c r="M64" i="35"/>
  <c r="M54" i="35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N73" i="43"/>
  <c r="B70" i="44"/>
  <c r="B67" i="44"/>
  <c r="B64" i="44"/>
  <c r="J76" i="44"/>
  <c r="H84" i="45"/>
  <c r="K68" i="45"/>
  <c r="N72" i="47"/>
  <c r="G62" i="48"/>
  <c r="O61" i="48"/>
  <c r="O56" i="48"/>
  <c r="J71" i="49"/>
  <c r="F89" i="51"/>
  <c r="H87" i="51"/>
  <c r="P85" i="51"/>
  <c r="H81" i="51"/>
  <c r="D85" i="52"/>
  <c r="D74" i="52"/>
  <c r="N87" i="53"/>
  <c r="L64" i="35"/>
  <c r="L63" i="35"/>
  <c r="L60" i="35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C66" i="43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J73" i="51"/>
  <c r="G89" i="51"/>
  <c r="G87" i="51"/>
  <c r="O85" i="51"/>
  <c r="G81" i="51"/>
  <c r="G80" i="51"/>
  <c r="G78" i="51"/>
  <c r="O74" i="51"/>
  <c r="B106" i="52"/>
  <c r="C88" i="52"/>
  <c r="M87" i="53"/>
  <c r="K63" i="35"/>
  <c r="K54" i="35"/>
  <c r="K51" i="35"/>
  <c r="G67" i="36"/>
  <c r="G61" i="36"/>
  <c r="G57" i="36"/>
  <c r="G52" i="36"/>
  <c r="D65" i="37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H82" i="41"/>
  <c r="L57" i="41"/>
  <c r="L55" i="41"/>
  <c r="L89" i="43"/>
  <c r="L73" i="43"/>
  <c r="P73" i="44"/>
  <c r="H63" i="44"/>
  <c r="Q83" i="45"/>
  <c r="Q73" i="45"/>
  <c r="G61" i="47"/>
  <c r="G56" i="47"/>
  <c r="E62" i="48"/>
  <c r="Q60" i="49"/>
  <c r="I59" i="49"/>
  <c r="I57" i="49"/>
  <c r="Q56" i="49"/>
  <c r="B34" i="50"/>
  <c r="N90" i="51"/>
  <c r="F78" i="51"/>
  <c r="N74" i="51"/>
  <c r="F104" i="52"/>
  <c r="B85" i="52"/>
  <c r="J98" i="52"/>
  <c r="L87" i="53"/>
  <c r="J64" i="35"/>
  <c r="J63" i="35"/>
  <c r="J60" i="35"/>
  <c r="J51" i="35"/>
  <c r="F61" i="36"/>
  <c r="F57" i="36"/>
  <c r="C57" i="37"/>
  <c r="K65" i="37"/>
  <c r="I67" i="39"/>
  <c r="I61" i="39"/>
  <c r="I58" i="39"/>
  <c r="I57" i="39"/>
  <c r="I65" i="40"/>
  <c r="I58" i="40"/>
  <c r="C63" i="41"/>
  <c r="K57" i="41"/>
  <c r="K55" i="41"/>
  <c r="K73" i="43"/>
  <c r="C89" i="44"/>
  <c r="K84" i="44"/>
  <c r="C83" i="44"/>
  <c r="K81" i="44"/>
  <c r="P68" i="44"/>
  <c r="O73" i="44"/>
  <c r="O7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Q88" i="51"/>
  <c r="J78" i="51"/>
  <c r="M90" i="51"/>
  <c r="E89" i="51"/>
  <c r="E87" i="51"/>
  <c r="E81" i="51"/>
  <c r="E80" i="51"/>
  <c r="E78" i="51"/>
  <c r="E76" i="51"/>
  <c r="M74" i="51"/>
  <c r="B103" i="52"/>
  <c r="Q89" i="52"/>
  <c r="Q87" i="52"/>
  <c r="Q81" i="52"/>
  <c r="Q80" i="52"/>
  <c r="K87" i="53"/>
  <c r="K80" i="53"/>
  <c r="Q67" i="35"/>
  <c r="I66" i="35"/>
  <c r="Q55" i="35"/>
  <c r="Q52" i="35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N68" i="44"/>
  <c r="F72" i="44"/>
  <c r="D66" i="45"/>
  <c r="E61" i="47"/>
  <c r="E56" i="47"/>
  <c r="G70" i="48"/>
  <c r="I58" i="48"/>
  <c r="O53" i="48"/>
  <c r="K60" i="48"/>
  <c r="K56" i="48"/>
  <c r="C55" i="48"/>
  <c r="P61" i="49"/>
  <c r="O60" i="49"/>
  <c r="P37" i="50"/>
  <c r="P179" i="6" s="1"/>
  <c r="C106" i="51"/>
  <c r="N88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G61" i="39"/>
  <c r="G58" i="39"/>
  <c r="G57" i="39"/>
  <c r="G65" i="40"/>
  <c r="G61" i="40"/>
  <c r="G58" i="40"/>
  <c r="I55" i="41"/>
  <c r="Q85" i="44"/>
  <c r="Q69" i="48"/>
  <c r="M61" i="49"/>
  <c r="N60" i="49"/>
  <c r="G104" i="51"/>
  <c r="C78" i="51"/>
  <c r="O81" i="52"/>
  <c r="O80" i="52"/>
  <c r="I87" i="53"/>
  <c r="Q77" i="53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L87" i="43"/>
  <c r="P90" i="44"/>
  <c r="P85" i="44"/>
  <c r="D67" i="44"/>
  <c r="D62" i="44" s="1"/>
  <c r="C60" i="47"/>
  <c r="I60" i="48"/>
  <c r="I73" i="48"/>
  <c r="I70" i="48"/>
  <c r="M60" i="49"/>
  <c r="J90" i="51"/>
  <c r="J82" i="51"/>
  <c r="B78" i="51"/>
  <c r="J74" i="51"/>
  <c r="F106" i="52"/>
  <c r="N87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B55" i="6"/>
  <c r="B130" i="6" s="1"/>
  <c r="C55" i="6"/>
  <c r="C130" i="6" s="1"/>
  <c r="N74" i="14"/>
  <c r="I31" i="6"/>
  <c r="Q36" i="6"/>
  <c r="B57" i="6"/>
  <c r="B64" i="14"/>
  <c r="J104" i="6"/>
  <c r="I35" i="6"/>
  <c r="L37" i="9"/>
  <c r="Q62" i="14"/>
  <c r="Q54" i="6" s="1"/>
  <c r="Q129" i="6" s="1"/>
  <c r="I44" i="6"/>
  <c r="P55" i="6"/>
  <c r="P62" i="14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F130" i="6" s="1"/>
  <c r="Q55" i="6"/>
  <c r="Q130" i="6" s="1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Q59" i="10"/>
  <c r="I46" i="10"/>
  <c r="O59" i="10"/>
  <c r="M59" i="10"/>
  <c r="G59" i="10"/>
  <c r="G46" i="10"/>
  <c r="I59" i="10"/>
  <c r="F46" i="10"/>
  <c r="C60" i="10"/>
  <c r="E59" i="10"/>
  <c r="E46" i="10"/>
  <c r="L51" i="6"/>
  <c r="D46" i="10"/>
  <c r="O47" i="6"/>
  <c r="O38" i="6"/>
  <c r="K29" i="6"/>
  <c r="C59" i="10"/>
  <c r="C46" i="10"/>
  <c r="B53" i="6"/>
  <c r="B65" i="10"/>
  <c r="B154" i="6" s="1"/>
  <c r="B46" i="10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E132" i="6"/>
  <c r="E130" i="6"/>
  <c r="M127" i="6"/>
  <c r="C127" i="6"/>
  <c r="P133" i="6"/>
  <c r="M94" i="18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G105" i="12"/>
  <c r="G100" i="12"/>
  <c r="G107" i="12"/>
  <c r="G102" i="12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M120" i="11"/>
  <c r="P127" i="11"/>
  <c r="D154" i="13"/>
  <c r="D126" i="11"/>
  <c r="D151" i="13"/>
  <c r="D121" i="1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P200" i="15" s="1"/>
  <c r="J188" i="15"/>
  <c r="C172" i="15"/>
  <c r="O163" i="15"/>
  <c r="M171" i="15"/>
  <c r="D254" i="17"/>
  <c r="D247" i="17"/>
  <c r="D245" i="17"/>
  <c r="P243" i="17"/>
  <c r="P187" i="17"/>
  <c r="P183" i="17" s="1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G158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H158" i="17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M195" i="15"/>
  <c r="D247" i="16"/>
  <c r="O211" i="16"/>
  <c r="L205" i="16"/>
  <c r="B185" i="16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Q85" i="14"/>
  <c r="O220" i="17"/>
  <c r="O160" i="15"/>
  <c r="Q213" i="16"/>
  <c r="B195" i="16"/>
  <c r="C188" i="16"/>
  <c r="G183" i="16"/>
  <c r="C170" i="16"/>
  <c r="D257" i="16"/>
  <c r="D256" i="16"/>
  <c r="P205" i="16"/>
  <c r="D192" i="16"/>
  <c r="D189" i="16"/>
  <c r="D242" i="16"/>
  <c r="H163" i="16"/>
  <c r="H159" i="16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158" i="17" s="1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P85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O158" i="16"/>
  <c r="B257" i="16"/>
  <c r="P179" i="17"/>
  <c r="L171" i="17"/>
  <c r="L233" i="17"/>
  <c r="P169" i="17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N115" i="12" s="1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C175" i="15"/>
  <c r="K220" i="17"/>
  <c r="K162" i="15"/>
  <c r="B191" i="16"/>
  <c r="B184" i="16"/>
  <c r="D174" i="16"/>
  <c r="C233" i="17"/>
  <c r="N240" i="17"/>
  <c r="N184" i="17"/>
  <c r="B76" i="14"/>
  <c r="B74" i="14" s="1"/>
  <c r="B72" i="14" s="1"/>
  <c r="Q94" i="18"/>
  <c r="H87" i="14"/>
  <c r="C187" i="15"/>
  <c r="D164" i="15"/>
  <c r="C162" i="15"/>
  <c r="C160" i="15"/>
  <c r="J220" i="16"/>
  <c r="J164" i="15"/>
  <c r="L213" i="16"/>
  <c r="C174" i="16"/>
  <c r="M169" i="17"/>
  <c r="M231" i="17"/>
  <c r="K160" i="17"/>
  <c r="K222" i="17"/>
  <c r="F87" i="14"/>
  <c r="I88" i="14"/>
  <c r="C81" i="14"/>
  <c r="C180" i="15"/>
  <c r="G172" i="15"/>
  <c r="C164" i="15"/>
  <c r="D179" i="16"/>
  <c r="B174" i="16"/>
  <c r="I163" i="17"/>
  <c r="D210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C192" i="15"/>
  <c r="G220" i="17"/>
  <c r="G164" i="15"/>
  <c r="Q215" i="16"/>
  <c r="P201" i="16"/>
  <c r="B179" i="16"/>
  <c r="C176" i="16"/>
  <c r="L211" i="16"/>
  <c r="H183" i="17"/>
  <c r="F233" i="17"/>
  <c r="F171" i="17"/>
  <c r="L163" i="17"/>
  <c r="L164" i="17"/>
  <c r="L120" i="11"/>
  <c r="I62" i="10"/>
  <c r="B81" i="14"/>
  <c r="D172" i="15"/>
  <c r="D167" i="15" s="1"/>
  <c r="O161" i="15"/>
  <c r="F230" i="16"/>
  <c r="F168" i="15"/>
  <c r="F220" i="16"/>
  <c r="F164" i="15"/>
  <c r="F159" i="15"/>
  <c r="L186" i="16"/>
  <c r="B176" i="16"/>
  <c r="K211" i="16"/>
  <c r="K200" i="16" s="1"/>
  <c r="G240" i="17"/>
  <c r="Q243" i="17"/>
  <c r="Q187" i="17"/>
  <c r="I169" i="17"/>
  <c r="I231" i="17"/>
  <c r="O163" i="17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194" i="21" s="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J135" i="6"/>
  <c r="E89" i="18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D173" i="17"/>
  <c r="Q70" i="18"/>
  <c r="Q89" i="18"/>
  <c r="C184" i="19"/>
  <c r="D161" i="19"/>
  <c r="C182" i="19"/>
  <c r="C179" i="19"/>
  <c r="K169" i="19"/>
  <c r="E207" i="20"/>
  <c r="P88" i="14"/>
  <c r="D87" i="14"/>
  <c r="L178" i="16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K167" i="16" s="1"/>
  <c r="O176" i="16"/>
  <c r="O167" i="16" s="1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C158" i="16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G175" i="19" s="1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O175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9" i="20"/>
  <c r="Q188" i="20"/>
  <c r="D241" i="17"/>
  <c r="P174" i="17"/>
  <c r="N224" i="17"/>
  <c r="N162" i="17"/>
  <c r="B223" i="17"/>
  <c r="B161" i="17"/>
  <c r="F221" i="17"/>
  <c r="F159" i="17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D168" i="20"/>
  <c r="D223" i="20"/>
  <c r="D163" i="20"/>
  <c r="D214" i="20"/>
  <c r="D220" i="20"/>
  <c r="H157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157" i="20" s="1"/>
  <c r="L215" i="20"/>
  <c r="F77" i="22"/>
  <c r="F168" i="6" s="1"/>
  <c r="F69" i="22"/>
  <c r="K211" i="23"/>
  <c r="K175" i="23"/>
  <c r="O166" i="23"/>
  <c r="O206" i="23"/>
  <c r="O194" i="23"/>
  <c r="O146" i="23"/>
  <c r="C193" i="23"/>
  <c r="C145" i="23"/>
  <c r="G150" i="23"/>
  <c r="G156" i="23"/>
  <c r="G152" i="23"/>
  <c r="O129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Q175" i="20" s="1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E158" i="16" s="1"/>
  <c r="N190" i="17"/>
  <c r="J185" i="17"/>
  <c r="J183" i="17" s="1"/>
  <c r="H227" i="17"/>
  <c r="H220" i="17"/>
  <c r="J81" i="18"/>
  <c r="J110" i="6" s="1"/>
  <c r="N136" i="6"/>
  <c r="B135" i="6"/>
  <c r="Q218" i="19"/>
  <c r="C198" i="19"/>
  <c r="Q169" i="19"/>
  <c r="P172" i="20"/>
  <c r="B208" i="20"/>
  <c r="F204" i="20"/>
  <c r="J202" i="20"/>
  <c r="Q197" i="21"/>
  <c r="Q194" i="21" s="1"/>
  <c r="O178" i="21"/>
  <c r="M73" i="22"/>
  <c r="I151" i="23"/>
  <c r="C174" i="24"/>
  <c r="C172" i="24"/>
  <c r="C167" i="24"/>
  <c r="K162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I189" i="20"/>
  <c r="M187" i="20"/>
  <c r="I180" i="20"/>
  <c r="E180" i="20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E194" i="19" s="1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D157" i="20" s="1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M162" i="23" s="1"/>
  <c r="I199" i="23"/>
  <c r="I193" i="23"/>
  <c r="I145" i="23"/>
  <c r="M145" i="23"/>
  <c r="M150" i="23"/>
  <c r="M156" i="23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F162" i="24" s="1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G157" i="23"/>
  <c r="K155" i="23"/>
  <c r="G148" i="23"/>
  <c r="O192" i="23"/>
  <c r="C155" i="23"/>
  <c r="C146" i="23"/>
  <c r="C144" i="23"/>
  <c r="C158" i="23"/>
  <c r="C137" i="23"/>
  <c r="C134" i="23"/>
  <c r="G183" i="23"/>
  <c r="K129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J143" i="23" s="1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I194" i="21" s="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N132" i="24"/>
  <c r="N129" i="24" s="1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E169" i="25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C156" i="28"/>
  <c r="C126" i="28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C154" i="28"/>
  <c r="C124" i="28"/>
  <c r="C123" i="28" s="1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E129" i="24" s="1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I155" i="28"/>
  <c r="I125" i="28"/>
  <c r="I150" i="28"/>
  <c r="I116" i="28"/>
  <c r="Q148" i="28"/>
  <c r="Q112" i="28"/>
  <c r="E147" i="28"/>
  <c r="E111" i="28"/>
  <c r="I145" i="28"/>
  <c r="I109" i="28"/>
  <c r="M140" i="28"/>
  <c r="M102" i="28"/>
  <c r="K207" i="21"/>
  <c r="K201" i="2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I95" i="27" s="1"/>
  <c r="D154" i="28"/>
  <c r="D127" i="28"/>
  <c r="D157" i="28"/>
  <c r="H125" i="28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M162" i="24" s="1"/>
  <c r="Q165" i="24"/>
  <c r="Q162" i="24" s="1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26" i="27"/>
  <c r="N119" i="27"/>
  <c r="Q101" i="27"/>
  <c r="E97" i="27"/>
  <c r="E157" i="27"/>
  <c r="J72" i="26"/>
  <c r="I147" i="29"/>
  <c r="I111" i="29"/>
  <c r="Q113" i="29"/>
  <c r="Q119" i="29"/>
  <c r="Q120" i="29"/>
  <c r="Q117" i="29"/>
  <c r="Q112" i="29"/>
  <c r="E105" i="29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8" i="28"/>
  <c r="P105" i="28"/>
  <c r="P100" i="28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94" i="31"/>
  <c r="F101" i="31"/>
  <c r="P98" i="32"/>
  <c r="N95" i="32"/>
  <c r="N99" i="32"/>
  <c r="B98" i="32"/>
  <c r="J36" i="30"/>
  <c r="J106" i="32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G123" i="29" s="1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K107" i="29" s="1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M108" i="29"/>
  <c r="D114" i="29"/>
  <c r="J98" i="31"/>
  <c r="M88" i="31"/>
  <c r="H86" i="31"/>
  <c r="B120" i="31"/>
  <c r="B89" i="31"/>
  <c r="B96" i="31"/>
  <c r="B103" i="31"/>
  <c r="N87" i="32"/>
  <c r="P84" i="32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M128" i="29"/>
  <c r="M123" i="29" s="1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Q123" i="27" s="1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M53" i="41"/>
  <c r="M74" i="41"/>
  <c r="Q51" i="41"/>
  <c r="Q72" i="41"/>
  <c r="O34" i="42"/>
  <c r="O37" i="42"/>
  <c r="O177" i="6" s="1"/>
  <c r="M84" i="45"/>
  <c r="M66" i="45"/>
  <c r="Q82" i="45"/>
  <c r="Q64" i="45"/>
  <c r="E81" i="45"/>
  <c r="E63" i="45"/>
  <c r="E62" i="45" s="1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D50" i="41" s="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G50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O71" i="45"/>
  <c r="M68" i="45"/>
  <c r="B66" i="45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50" i="41" s="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J62" i="44" s="1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50" i="41" s="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D62" i="45" s="1"/>
  <c r="H81" i="45"/>
  <c r="H63" i="45"/>
  <c r="H62" i="45" s="1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M51" i="49" s="1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K52" i="48"/>
  <c r="I70" i="49"/>
  <c r="L57" i="49"/>
  <c r="L51" i="49" s="1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G51" i="48" s="1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Q62" i="44" s="1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B55" i="47"/>
  <c r="G59" i="48"/>
  <c r="O55" i="48"/>
  <c r="C61" i="48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M98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F115" i="12"/>
  <c r="F98" i="12"/>
  <c r="B158" i="17"/>
  <c r="H213" i="17"/>
  <c r="H207" i="17"/>
  <c r="B93" i="6"/>
  <c r="G157" i="19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J141" i="6"/>
  <c r="M136" i="6"/>
  <c r="M135" i="6"/>
  <c r="M134" i="6"/>
  <c r="I132" i="6"/>
  <c r="C131" i="6"/>
  <c r="I130" i="6"/>
  <c r="I33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O157" i="20"/>
  <c r="P93" i="6"/>
  <c r="C33" i="6"/>
  <c r="B10" i="7"/>
  <c r="Q115" i="11"/>
  <c r="I115" i="11"/>
  <c r="Q98" i="11"/>
  <c r="I98" i="11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J115" i="12"/>
  <c r="N98" i="12"/>
  <c r="B98" i="12"/>
  <c r="N63" i="10"/>
  <c r="N145" i="12"/>
  <c r="F63" i="10"/>
  <c r="F145" i="12"/>
  <c r="N183" i="17"/>
  <c r="B183" i="17"/>
  <c r="N158" i="17"/>
  <c r="F158" i="17"/>
  <c r="H249" i="17"/>
  <c r="H77" i="14"/>
  <c r="H106" i="6" s="1"/>
  <c r="H214" i="17"/>
  <c r="H209" i="17"/>
  <c r="H206" i="17"/>
  <c r="D77" i="14"/>
  <c r="D106" i="6" s="1"/>
  <c r="D249" i="17"/>
  <c r="D209" i="17"/>
  <c r="D212" i="17"/>
  <c r="D214" i="17"/>
  <c r="N104" i="6"/>
  <c r="N98" i="14"/>
  <c r="N159" i="6" s="1"/>
  <c r="N93" i="6"/>
  <c r="J93" i="6"/>
  <c r="M194" i="19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33" i="6"/>
  <c r="Q127" i="6"/>
  <c r="Q153" i="11"/>
  <c r="Q149" i="11"/>
  <c r="Q143" i="11"/>
  <c r="Q139" i="11"/>
  <c r="Q135" i="11"/>
  <c r="F100" i="14"/>
  <c r="F161" i="6" s="1"/>
  <c r="M87" i="14"/>
  <c r="G85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B15" i="7"/>
  <c r="M115" i="11"/>
  <c r="E98" i="11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98" i="12"/>
  <c r="J63" i="10"/>
  <c r="J145" i="12"/>
  <c r="F183" i="17"/>
  <c r="J158" i="17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B175" i="19" s="1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157" i="19" s="1"/>
  <c r="J218" i="20"/>
  <c r="B157" i="19"/>
  <c r="P55" i="22"/>
  <c r="D55" i="22"/>
  <c r="O110" i="6"/>
  <c r="O93" i="6"/>
  <c r="I93" i="6"/>
  <c r="D93" i="6"/>
  <c r="K132" i="6"/>
  <c r="K130" i="6"/>
  <c r="K33" i="6"/>
  <c r="K127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M200" i="16"/>
  <c r="I200" i="16"/>
  <c r="E200" i="16"/>
  <c r="Q167" i="16"/>
  <c r="M167" i="16"/>
  <c r="I167" i="16"/>
  <c r="E167" i="16"/>
  <c r="I183" i="16"/>
  <c r="E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O115" i="11"/>
  <c r="K115" i="11"/>
  <c r="C115" i="11"/>
  <c r="O98" i="11"/>
  <c r="K98" i="11"/>
  <c r="G98" i="11"/>
  <c r="C98" i="11"/>
  <c r="L115" i="12"/>
  <c r="H115" i="12"/>
  <c r="D115" i="12"/>
  <c r="P98" i="12"/>
  <c r="L98" i="12"/>
  <c r="H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Q200" i="15"/>
  <c r="M200" i="15"/>
  <c r="I200" i="15"/>
  <c r="E200" i="15"/>
  <c r="Q183" i="15"/>
  <c r="M183" i="15"/>
  <c r="E183" i="15"/>
  <c r="Q167" i="15"/>
  <c r="M167" i="15"/>
  <c r="I167" i="15"/>
  <c r="E167" i="15"/>
  <c r="Q158" i="15"/>
  <c r="M158" i="15"/>
  <c r="I158" i="15"/>
  <c r="E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7" i="6" s="1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P175" i="20"/>
  <c r="G157" i="20"/>
  <c r="Q50" i="10"/>
  <c r="M50" i="10"/>
  <c r="I50" i="10"/>
  <c r="E50" i="10"/>
  <c r="Q51" i="6"/>
  <c r="Q128" i="6" s="1"/>
  <c r="M51" i="6"/>
  <c r="M128" i="6" s="1"/>
  <c r="I51" i="6"/>
  <c r="I128" i="6" s="1"/>
  <c r="E51" i="6"/>
  <c r="E128" i="6" s="1"/>
  <c r="M57" i="10"/>
  <c r="I61" i="10"/>
  <c r="N115" i="11"/>
  <c r="J115" i="11"/>
  <c r="F115" i="11"/>
  <c r="B115" i="11"/>
  <c r="N98" i="11"/>
  <c r="F98" i="11"/>
  <c r="B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O115" i="12"/>
  <c r="K115" i="12"/>
  <c r="G115" i="12"/>
  <c r="C115" i="12"/>
  <c r="O98" i="12"/>
  <c r="K98" i="12"/>
  <c r="G98" i="12"/>
  <c r="C98" i="12"/>
  <c r="N100" i="14"/>
  <c r="N161" i="6" s="1"/>
  <c r="J99" i="14"/>
  <c r="J160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L200" i="15"/>
  <c r="H200" i="15"/>
  <c r="H183" i="15"/>
  <c r="H167" i="15"/>
  <c r="L158" i="15"/>
  <c r="H158" i="15"/>
  <c r="D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P183" i="16"/>
  <c r="L183" i="16"/>
  <c r="H183" i="16"/>
  <c r="P158" i="16"/>
  <c r="L158" i="16"/>
  <c r="H158" i="16"/>
  <c r="D158" i="16"/>
  <c r="D227" i="17"/>
  <c r="K96" i="18"/>
  <c r="O90" i="18"/>
  <c r="O242" i="19"/>
  <c r="C231" i="19"/>
  <c r="M226" i="19"/>
  <c r="G223" i="19"/>
  <c r="G215" i="19"/>
  <c r="I194" i="19"/>
  <c r="D175" i="20"/>
  <c r="K157" i="20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194" i="20" s="1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157" i="20" s="1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D53" i="10"/>
  <c r="O50" i="10"/>
  <c r="K50" i="10"/>
  <c r="G50" i="10"/>
  <c r="C50" i="10"/>
  <c r="O51" i="6"/>
  <c r="O128" i="6" s="1"/>
  <c r="K51" i="6"/>
  <c r="K128" i="6" s="1"/>
  <c r="G51" i="6"/>
  <c r="G128" i="6" s="1"/>
  <c r="C51" i="6"/>
  <c r="C57" i="10"/>
  <c r="P115" i="11"/>
  <c r="L115" i="11"/>
  <c r="H115" i="11"/>
  <c r="D115" i="11"/>
  <c r="P98" i="11"/>
  <c r="L98" i="11"/>
  <c r="D98" i="11"/>
  <c r="Q115" i="12"/>
  <c r="M115" i="12"/>
  <c r="I115" i="12"/>
  <c r="E115" i="12"/>
  <c r="Q98" i="12"/>
  <c r="M98" i="12"/>
  <c r="I98" i="12"/>
  <c r="E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130" i="6" s="1"/>
  <c r="L80" i="14"/>
  <c r="H6" i="6"/>
  <c r="H130" i="6" s="1"/>
  <c r="H80" i="14"/>
  <c r="D6" i="6"/>
  <c r="D130" i="6" s="1"/>
  <c r="D80" i="14"/>
  <c r="N200" i="15"/>
  <c r="J200" i="15"/>
  <c r="F200" i="15"/>
  <c r="N183" i="15"/>
  <c r="J183" i="15"/>
  <c r="F183" i="15"/>
  <c r="B183" i="15"/>
  <c r="N167" i="15"/>
  <c r="J167" i="15"/>
  <c r="F167" i="15"/>
  <c r="B167" i="15"/>
  <c r="F158" i="15"/>
  <c r="B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H200" i="16"/>
  <c r="D200" i="16"/>
  <c r="P167" i="16"/>
  <c r="L167" i="16"/>
  <c r="H167" i="16"/>
  <c r="D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K157" i="19"/>
  <c r="N243" i="20"/>
  <c r="C157" i="20"/>
  <c r="B194" i="21"/>
  <c r="G180" i="21"/>
  <c r="G185" i="21"/>
  <c r="G192" i="21"/>
  <c r="G181" i="21"/>
  <c r="G187" i="21"/>
  <c r="G184" i="21"/>
  <c r="P249" i="16"/>
  <c r="H249" i="16"/>
  <c r="Q102" i="18"/>
  <c r="Q165" i="6" s="1"/>
  <c r="E88" i="18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K194" i="19"/>
  <c r="Q172" i="19"/>
  <c r="M172" i="19"/>
  <c r="M157" i="19" s="1"/>
  <c r="I172" i="19"/>
  <c r="I157" i="19" s="1"/>
  <c r="E172" i="19"/>
  <c r="E157" i="19" s="1"/>
  <c r="Q157" i="19"/>
  <c r="O194" i="20"/>
  <c r="K194" i="20"/>
  <c r="G194" i="20"/>
  <c r="C194" i="20"/>
  <c r="P194" i="21"/>
  <c r="J194" i="21"/>
  <c r="O194" i="21"/>
  <c r="C194" i="21"/>
  <c r="K181" i="21"/>
  <c r="K187" i="21"/>
  <c r="K226" i="21"/>
  <c r="K80" i="18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C162" i="24"/>
  <c r="I162" i="24"/>
  <c r="Q143" i="24"/>
  <c r="Q129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130" i="6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K200" i="15"/>
  <c r="G200" i="15"/>
  <c r="C200" i="15"/>
  <c r="O183" i="15"/>
  <c r="K183" i="15"/>
  <c r="G183" i="15"/>
  <c r="C183" i="15"/>
  <c r="O167" i="15"/>
  <c r="K167" i="15"/>
  <c r="G167" i="15"/>
  <c r="C167" i="15"/>
  <c r="O158" i="15"/>
  <c r="K158" i="15"/>
  <c r="G158" i="15"/>
  <c r="C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N200" i="16"/>
  <c r="J200" i="16"/>
  <c r="F200" i="16"/>
  <c r="B200" i="16"/>
  <c r="N183" i="16"/>
  <c r="J183" i="16"/>
  <c r="F183" i="16"/>
  <c r="B183" i="16"/>
  <c r="N167" i="16"/>
  <c r="J167" i="16"/>
  <c r="F167" i="16"/>
  <c r="B167" i="16"/>
  <c r="N158" i="16"/>
  <c r="J158" i="16"/>
  <c r="F158" i="16"/>
  <c r="B158" i="16"/>
  <c r="H257" i="17"/>
  <c r="H256" i="17"/>
  <c r="H255" i="17"/>
  <c r="H254" i="17"/>
  <c r="H237" i="17"/>
  <c r="H236" i="17"/>
  <c r="H234" i="17"/>
  <c r="H216" i="17"/>
  <c r="O183" i="17"/>
  <c r="K183" i="17"/>
  <c r="G183" i="17"/>
  <c r="C183" i="17"/>
  <c r="H181" i="17"/>
  <c r="O158" i="17"/>
  <c r="K158" i="17"/>
  <c r="G158" i="17"/>
  <c r="C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P157" i="20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N194" i="21"/>
  <c r="D195" i="21"/>
  <c r="C192" i="21"/>
  <c r="K182" i="21"/>
  <c r="C180" i="21"/>
  <c r="K165" i="21"/>
  <c r="O170" i="21"/>
  <c r="K173" i="21"/>
  <c r="G214" i="21"/>
  <c r="C173" i="21"/>
  <c r="G170" i="21"/>
  <c r="K169" i="21"/>
  <c r="C169" i="21"/>
  <c r="O223" i="21"/>
  <c r="G168" i="21"/>
  <c r="G223" i="21"/>
  <c r="K166" i="21"/>
  <c r="C166" i="21"/>
  <c r="O222" i="21"/>
  <c r="K222" i="21"/>
  <c r="G165" i="21"/>
  <c r="C222" i="21"/>
  <c r="O221" i="21"/>
  <c r="K164" i="21"/>
  <c r="G221" i="21"/>
  <c r="C164" i="21"/>
  <c r="O219" i="21"/>
  <c r="K219" i="21"/>
  <c r="G162" i="21"/>
  <c r="C219" i="21"/>
  <c r="C68" i="22"/>
  <c r="C191" i="23"/>
  <c r="M129" i="23"/>
  <c r="P203" i="24"/>
  <c r="G162" i="24"/>
  <c r="P200" i="17"/>
  <c r="Q183" i="17"/>
  <c r="M183" i="17"/>
  <c r="I183" i="17"/>
  <c r="E183" i="17"/>
  <c r="P167" i="17"/>
  <c r="Q158" i="17"/>
  <c r="M158" i="17"/>
  <c r="I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K175" i="19"/>
  <c r="P194" i="20"/>
  <c r="O175" i="20"/>
  <c r="K175" i="20"/>
  <c r="G175" i="20"/>
  <c r="C175" i="20"/>
  <c r="L194" i="21"/>
  <c r="F194" i="21"/>
  <c r="K78" i="18"/>
  <c r="K100" i="18"/>
  <c r="K163" i="6" s="1"/>
  <c r="P58" i="22"/>
  <c r="P111" i="6" s="1"/>
  <c r="D58" i="22"/>
  <c r="D111" i="6" s="1"/>
  <c r="D76" i="22"/>
  <c r="D167" i="6" s="1"/>
  <c r="O202" i="23"/>
  <c r="O191" i="23"/>
  <c r="Q129" i="23"/>
  <c r="I129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D143" i="23" s="1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O162" i="24"/>
  <c r="N58" i="22"/>
  <c r="N111" i="6" s="1"/>
  <c r="N76" i="22"/>
  <c r="N167" i="6" s="1"/>
  <c r="L107" i="27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I162" i="23"/>
  <c r="E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O143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M95" i="27"/>
  <c r="E95" i="27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P194" i="19"/>
  <c r="L194" i="19"/>
  <c r="H194" i="19"/>
  <c r="D194" i="19"/>
  <c r="L175" i="19"/>
  <c r="H175" i="19"/>
  <c r="D175" i="19"/>
  <c r="P157" i="19"/>
  <c r="L157" i="19"/>
  <c r="H157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Q194" i="20"/>
  <c r="M194" i="20"/>
  <c r="I194" i="20"/>
  <c r="E194" i="20"/>
  <c r="M175" i="20"/>
  <c r="I175" i="20"/>
  <c r="E175" i="20"/>
  <c r="I157" i="20"/>
  <c r="E157" i="20"/>
  <c r="K244" i="21"/>
  <c r="G243" i="21"/>
  <c r="C242" i="21"/>
  <c r="C232" i="21"/>
  <c r="J70" i="22"/>
  <c r="J69" i="22"/>
  <c r="J68" i="22"/>
  <c r="E68" i="22"/>
  <c r="H58" i="22"/>
  <c r="H75" i="22" s="1"/>
  <c r="Q55" i="22"/>
  <c r="M55" i="22"/>
  <c r="I55" i="22"/>
  <c r="E55" i="22"/>
  <c r="D50" i="22"/>
  <c r="D64" i="6" s="1"/>
  <c r="D137" i="6" s="1"/>
  <c r="D68" i="22"/>
  <c r="L50" i="22"/>
  <c r="L64" i="6" s="1"/>
  <c r="L137" i="6" s="1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J129" i="24"/>
  <c r="B129" i="24"/>
  <c r="B107" i="27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M143" i="23"/>
  <c r="E143" i="23"/>
  <c r="F210" i="24"/>
  <c r="B200" i="24"/>
  <c r="F188" i="24"/>
  <c r="N185" i="24"/>
  <c r="F129" i="24"/>
  <c r="Q123" i="28"/>
  <c r="Q107" i="28"/>
  <c r="Q71" i="26"/>
  <c r="Q143" i="28"/>
  <c r="Q70" i="26"/>
  <c r="Q133" i="28"/>
  <c r="E194" i="21"/>
  <c r="N55" i="22"/>
  <c r="J55" i="22"/>
  <c r="F55" i="22"/>
  <c r="B55" i="22"/>
  <c r="N50" i="22"/>
  <c r="N64" i="6" s="1"/>
  <c r="N137" i="6" s="1"/>
  <c r="J50" i="22"/>
  <c r="J64" i="6" s="1"/>
  <c r="J137" i="6" s="1"/>
  <c r="F50" i="22"/>
  <c r="F75" i="22" s="1"/>
  <c r="F166" i="6" s="1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F68" i="6" s="1"/>
  <c r="F141" i="6" s="1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P107" i="27"/>
  <c r="F108" i="27"/>
  <c r="P123" i="27"/>
  <c r="L123" i="27"/>
  <c r="H123" i="27"/>
  <c r="D123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K123" i="29"/>
  <c r="E123" i="29"/>
  <c r="K83" i="31"/>
  <c r="M121" i="32"/>
  <c r="K143" i="24"/>
  <c r="G143" i="24"/>
  <c r="C143" i="24"/>
  <c r="O129" i="24"/>
  <c r="K129" i="24"/>
  <c r="G129" i="24"/>
  <c r="C129" i="24"/>
  <c r="M60" i="22"/>
  <c r="M148" i="25"/>
  <c r="M160" i="25"/>
  <c r="M191" i="25"/>
  <c r="M200" i="25"/>
  <c r="M154" i="25"/>
  <c r="E60" i="22"/>
  <c r="E152" i="25"/>
  <c r="E143" i="25" s="1"/>
  <c r="E157" i="25"/>
  <c r="E133" i="27"/>
  <c r="J107" i="27"/>
  <c r="D107" i="27"/>
  <c r="Q95" i="27"/>
  <c r="D83" i="32"/>
  <c r="K83" i="33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J162" i="24"/>
  <c r="N143" i="24"/>
  <c r="E187" i="25"/>
  <c r="M59" i="22"/>
  <c r="M112" i="6" s="1"/>
  <c r="M134" i="25"/>
  <c r="M137" i="25"/>
  <c r="M139" i="25"/>
  <c r="M136" i="25"/>
  <c r="M138" i="25"/>
  <c r="M141" i="25"/>
  <c r="M180" i="25"/>
  <c r="N107" i="27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E107" i="29"/>
  <c r="M83" i="31"/>
  <c r="E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O50" i="35"/>
  <c r="G50" i="35"/>
  <c r="N67" i="35"/>
  <c r="N82" i="36"/>
  <c r="N82" i="35"/>
  <c r="J67" i="35"/>
  <c r="J82" i="35"/>
  <c r="J66" i="35"/>
  <c r="J81" i="35"/>
  <c r="J81" i="36"/>
  <c r="B66" i="35"/>
  <c r="B81" i="35"/>
  <c r="J83" i="32"/>
  <c r="F83" i="32"/>
  <c r="B83" i="32"/>
  <c r="O83" i="33"/>
  <c r="G83" i="33"/>
  <c r="K50" i="35"/>
  <c r="C50" i="35"/>
  <c r="O50" i="36"/>
  <c r="K50" i="36"/>
  <c r="G50" i="36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Q107" i="27" s="1"/>
  <c r="M112" i="27"/>
  <c r="M107" i="27" s="1"/>
  <c r="I112" i="27"/>
  <c r="I107" i="27" s="1"/>
  <c r="E112" i="27"/>
  <c r="E107" i="27" s="1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J123" i="28"/>
  <c r="F123" i="28"/>
  <c r="B123" i="28"/>
  <c r="N107" i="28"/>
  <c r="J107" i="28"/>
  <c r="F107" i="28"/>
  <c r="B107" i="28"/>
  <c r="N95" i="28"/>
  <c r="J95" i="28"/>
  <c r="F95" i="28"/>
  <c r="B95" i="28"/>
  <c r="B158" i="29"/>
  <c r="B157" i="29"/>
  <c r="B156" i="29"/>
  <c r="B155" i="29"/>
  <c r="M107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E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B162" i="24"/>
  <c r="J203" i="24"/>
  <c r="B203" i="24"/>
  <c r="J202" i="24"/>
  <c r="O51" i="26"/>
  <c r="K51" i="26"/>
  <c r="G51" i="26"/>
  <c r="C51" i="26"/>
  <c r="P123" i="28"/>
  <c r="L123" i="28"/>
  <c r="H123" i="28"/>
  <c r="D123" i="28"/>
  <c r="P107" i="28"/>
  <c r="L107" i="28"/>
  <c r="H107" i="28"/>
  <c r="D107" i="28"/>
  <c r="P95" i="28"/>
  <c r="L95" i="28"/>
  <c r="H95" i="28"/>
  <c r="D95" i="28"/>
  <c r="O123" i="29"/>
  <c r="C123" i="29"/>
  <c r="C107" i="29"/>
  <c r="K95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Q83" i="33"/>
  <c r="I83" i="33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C50" i="36"/>
  <c r="D50" i="37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L50" i="37"/>
  <c r="B67" i="39"/>
  <c r="M159" i="29"/>
  <c r="E159" i="29"/>
  <c r="O107" i="29"/>
  <c r="I107" i="29"/>
  <c r="M95" i="29"/>
  <c r="E95" i="29"/>
  <c r="J35" i="30"/>
  <c r="B121" i="31"/>
  <c r="B117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J50" i="40"/>
  <c r="F50" i="40"/>
  <c r="Q123" i="29"/>
  <c r="I123" i="29"/>
  <c r="Q107" i="29"/>
  <c r="G107" i="29"/>
  <c r="Q95" i="29"/>
  <c r="I95" i="29"/>
  <c r="P112" i="32"/>
  <c r="L112" i="32"/>
  <c r="H112" i="32"/>
  <c r="D112" i="32"/>
  <c r="Q83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H50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50" i="41"/>
  <c r="C62" i="43"/>
  <c r="M62" i="44"/>
  <c r="I62" i="44"/>
  <c r="Q81" i="39"/>
  <c r="I80" i="39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L62" i="45"/>
  <c r="M51" i="47"/>
  <c r="L51" i="48"/>
  <c r="D51" i="48"/>
  <c r="O51" i="48"/>
  <c r="P50" i="40"/>
  <c r="L50" i="40"/>
  <c r="H50" i="40"/>
  <c r="C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85" i="45"/>
  <c r="I62" i="43"/>
  <c r="I86" i="44"/>
  <c r="I85" i="44"/>
  <c r="I84" i="44"/>
  <c r="I83" i="44"/>
  <c r="I82" i="44"/>
  <c r="I81" i="44"/>
  <c r="I80" i="44"/>
  <c r="O62" i="44"/>
  <c r="G62" i="44"/>
  <c r="C62" i="44"/>
  <c r="C89" i="45"/>
  <c r="C87" i="45"/>
  <c r="C86" i="45"/>
  <c r="C85" i="45"/>
  <c r="C80" i="45"/>
  <c r="N62" i="45"/>
  <c r="J62" i="45"/>
  <c r="F62" i="45"/>
  <c r="I51" i="47"/>
  <c r="P51" i="49"/>
  <c r="H51" i="49"/>
  <c r="M80" i="39"/>
  <c r="M79" i="39"/>
  <c r="M78" i="39"/>
  <c r="Q81" i="40"/>
  <c r="Q50" i="40"/>
  <c r="M50" i="40"/>
  <c r="I50" i="40"/>
  <c r="E50" i="40"/>
  <c r="J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E55" i="48"/>
  <c r="E72" i="48"/>
  <c r="E53" i="48"/>
  <c r="E70" i="48"/>
  <c r="M69" i="48"/>
  <c r="M52" i="48"/>
  <c r="M51" i="48" s="1"/>
  <c r="E52" i="48"/>
  <c r="E69" i="48"/>
  <c r="E51" i="49"/>
  <c r="Q64" i="49"/>
  <c r="Q77" i="49"/>
  <c r="I64" i="49"/>
  <c r="I77" i="49"/>
  <c r="Q58" i="49"/>
  <c r="Q75" i="49"/>
  <c r="I58" i="49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Q62" i="45"/>
  <c r="I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70" i="48"/>
  <c r="C51" i="48"/>
  <c r="O64" i="49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N72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H51" i="48"/>
  <c r="D51" i="49"/>
  <c r="G37" i="50"/>
  <c r="G179" i="6" s="1"/>
  <c r="Q35" i="50"/>
  <c r="E35" i="50"/>
  <c r="Q34" i="50"/>
  <c r="M34" i="50"/>
  <c r="I34" i="50"/>
  <c r="E34" i="50"/>
  <c r="O86" i="51"/>
  <c r="I74" i="5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G51" i="47"/>
  <c r="K76" i="49"/>
  <c r="C76" i="49"/>
  <c r="G73" i="49"/>
  <c r="C68" i="48"/>
  <c r="P51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K72" i="51" s="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L72" i="52"/>
  <c r="H72" i="52"/>
  <c r="D72" i="52"/>
  <c r="J72" i="51"/>
  <c r="F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L64" i="10"/>
  <c r="L153" i="6" s="1"/>
  <c r="L98" i="6"/>
  <c r="D103" i="6"/>
  <c r="D104" i="6"/>
  <c r="N51" i="6"/>
  <c r="N58" i="10"/>
  <c r="J51" i="6"/>
  <c r="F58" i="10"/>
  <c r="B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L103" i="6"/>
  <c r="L104" i="6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72" i="14"/>
  <c r="D101" i="6" s="1"/>
  <c r="D100" i="14"/>
  <c r="D161" i="6" s="1"/>
  <c r="D98" i="14"/>
  <c r="D159" i="6" s="1"/>
  <c r="D97" i="14"/>
  <c r="D158" i="6" s="1"/>
  <c r="B107" i="29"/>
  <c r="Q42" i="6"/>
  <c r="M42" i="6"/>
  <c r="I42" i="6"/>
  <c r="E42" i="6"/>
  <c r="Q39" i="6"/>
  <c r="M39" i="6"/>
  <c r="I39" i="6"/>
  <c r="E39" i="6"/>
  <c r="Q30" i="6"/>
  <c r="M30" i="6"/>
  <c r="I30" i="6"/>
  <c r="E30" i="6"/>
  <c r="P53" i="10"/>
  <c r="H53" i="10"/>
  <c r="Q58" i="10"/>
  <c r="M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72" i="14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M123" i="28"/>
  <c r="I123" i="28"/>
  <c r="E123" i="28"/>
  <c r="O95" i="28"/>
  <c r="K95" i="28"/>
  <c r="G95" i="28"/>
  <c r="C95" i="28"/>
  <c r="P107" i="29"/>
  <c r="H107" i="29"/>
  <c r="D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J133" i="29"/>
  <c r="J57" i="26"/>
  <c r="F133" i="29"/>
  <c r="F57" i="26"/>
  <c r="F56" i="26" s="1"/>
  <c r="F115" i="6" s="1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N83" i="31"/>
  <c r="J83" i="31"/>
  <c r="F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L60" i="6"/>
  <c r="L133" i="6" s="1"/>
  <c r="P59" i="6"/>
  <c r="L59" i="6"/>
  <c r="H59" i="6"/>
  <c r="D59" i="6"/>
  <c r="P57" i="6"/>
  <c r="L57" i="6"/>
  <c r="H57" i="6"/>
  <c r="D57" i="6"/>
  <c r="P56" i="6"/>
  <c r="L56" i="6"/>
  <c r="H56" i="6"/>
  <c r="D56" i="6"/>
  <c r="P54" i="6"/>
  <c r="P4" i="6"/>
  <c r="P128" i="6" s="1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H100" i="18" s="1"/>
  <c r="H163" i="6" s="1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M107" i="28"/>
  <c r="I107" i="28"/>
  <c r="E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N128" i="29"/>
  <c r="J128" i="29"/>
  <c r="J123" i="29" s="1"/>
  <c r="F128" i="29"/>
  <c r="F123" i="29" s="1"/>
  <c r="P102" i="29"/>
  <c r="L102" i="29"/>
  <c r="H102" i="29"/>
  <c r="D102" i="29"/>
  <c r="P100" i="29"/>
  <c r="L100" i="29"/>
  <c r="L95" i="29" s="1"/>
  <c r="H100" i="29"/>
  <c r="D100" i="29"/>
  <c r="D95" i="29" s="1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O83" i="32"/>
  <c r="K83" i="32"/>
  <c r="G83" i="32"/>
  <c r="C83" i="32"/>
  <c r="B122" i="33"/>
  <c r="N112" i="33"/>
  <c r="K42" i="6"/>
  <c r="G42" i="6"/>
  <c r="C42" i="6"/>
  <c r="O39" i="6"/>
  <c r="K39" i="6"/>
  <c r="G39" i="6"/>
  <c r="C39" i="6"/>
  <c r="O30" i="6"/>
  <c r="K30" i="6"/>
  <c r="G30" i="6"/>
  <c r="C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O123" i="28"/>
  <c r="K123" i="28"/>
  <c r="G123" i="28"/>
  <c r="M95" i="28"/>
  <c r="I95" i="28"/>
  <c r="E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D133" i="29"/>
  <c r="D57" i="26"/>
  <c r="D56" i="26" s="1"/>
  <c r="D115" i="6" s="1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P83" i="31"/>
  <c r="L83" i="31"/>
  <c r="D83" i="31"/>
  <c r="B118" i="6"/>
  <c r="B116" i="6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O107" i="28"/>
  <c r="K107" i="28"/>
  <c r="G107" i="28"/>
  <c r="C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M83" i="32"/>
  <c r="E83" i="32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L162" i="24"/>
  <c r="H162" i="24"/>
  <c r="D162" i="24"/>
  <c r="P143" i="24"/>
  <c r="L143" i="24"/>
  <c r="H143" i="24"/>
  <c r="D143" i="24"/>
  <c r="P129" i="24"/>
  <c r="L129" i="24"/>
  <c r="H129" i="24"/>
  <c r="D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I50" i="35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O50" i="37"/>
  <c r="K50" i="37"/>
  <c r="G50" i="37"/>
  <c r="C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L102" i="18"/>
  <c r="L165" i="6" s="1"/>
  <c r="H92" i="18"/>
  <c r="H102" i="18"/>
  <c r="H165" i="6" s="1"/>
  <c r="D92" i="18"/>
  <c r="D102" i="18"/>
  <c r="D165" i="6" s="1"/>
  <c r="P91" i="18"/>
  <c r="P101" i="18"/>
  <c r="P164" i="6" s="1"/>
  <c r="L91" i="18"/>
  <c r="H91" i="18"/>
  <c r="D91" i="18"/>
  <c r="D101" i="18"/>
  <c r="D164" i="6" s="1"/>
  <c r="P90" i="18"/>
  <c r="L90" i="18"/>
  <c r="H90" i="18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J88" i="18" s="1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C173" i="25"/>
  <c r="O210" i="25"/>
  <c r="K210" i="25"/>
  <c r="G210" i="25"/>
  <c r="C210" i="25"/>
  <c r="O208" i="25"/>
  <c r="K208" i="25"/>
  <c r="G208" i="25"/>
  <c r="C208" i="25"/>
  <c r="O167" i="25"/>
  <c r="O207" i="25"/>
  <c r="K207" i="25"/>
  <c r="G207" i="25"/>
  <c r="C207" i="25"/>
  <c r="O157" i="25"/>
  <c r="K160" i="25"/>
  <c r="G158" i="25"/>
  <c r="C160" i="25"/>
  <c r="C158" i="25"/>
  <c r="O200" i="25"/>
  <c r="K200" i="25"/>
  <c r="G200" i="25"/>
  <c r="C200" i="25"/>
  <c r="O199" i="25"/>
  <c r="K199" i="25"/>
  <c r="G199" i="25"/>
  <c r="C154" i="25"/>
  <c r="C199" i="25"/>
  <c r="C152" i="25"/>
  <c r="O198" i="25"/>
  <c r="K150" i="25"/>
  <c r="K198" i="25"/>
  <c r="G150" i="25"/>
  <c r="G198" i="25"/>
  <c r="C150" i="25"/>
  <c r="C198" i="25"/>
  <c r="O196" i="25"/>
  <c r="K196" i="25"/>
  <c r="G196" i="25"/>
  <c r="C148" i="25"/>
  <c r="C196" i="25"/>
  <c r="O137" i="25"/>
  <c r="K141" i="25"/>
  <c r="G138" i="25"/>
  <c r="C141" i="25"/>
  <c r="O139" i="25"/>
  <c r="O188" i="25"/>
  <c r="K139" i="25"/>
  <c r="K188" i="25"/>
  <c r="G188" i="25"/>
  <c r="C188" i="25"/>
  <c r="K138" i="25"/>
  <c r="C138" i="25"/>
  <c r="K137" i="25"/>
  <c r="O187" i="25"/>
  <c r="K136" i="25"/>
  <c r="K187" i="25"/>
  <c r="G187" i="25"/>
  <c r="C187" i="25"/>
  <c r="O185" i="25"/>
  <c r="K134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O123" i="27"/>
  <c r="K123" i="27"/>
  <c r="G123" i="27"/>
  <c r="C123" i="27"/>
  <c r="O107" i="27"/>
  <c r="K107" i="27"/>
  <c r="G107" i="27"/>
  <c r="C107" i="27"/>
  <c r="O95" i="27"/>
  <c r="K95" i="27"/>
  <c r="G95" i="27"/>
  <c r="C95" i="27"/>
  <c r="O158" i="29"/>
  <c r="O158" i="27"/>
  <c r="K158" i="29"/>
  <c r="K158" i="27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M50" i="35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M50" i="37"/>
  <c r="I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B50" i="35" s="1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F51" i="47"/>
  <c r="I51" i="48"/>
  <c r="I72" i="51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C51" i="47"/>
  <c r="Q72" i="51"/>
  <c r="E72" i="51"/>
  <c r="E72" i="52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Q51" i="47"/>
  <c r="C51" i="49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K51" i="49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E51" i="47"/>
  <c r="B69" i="48"/>
  <c r="E51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72" i="51" s="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L83" i="33" l="1"/>
  <c r="B194" i="19"/>
  <c r="I115" i="6"/>
  <c r="G51" i="49"/>
  <c r="N51" i="47"/>
  <c r="G94" i="18"/>
  <c r="P62" i="45"/>
  <c r="O62" i="43"/>
  <c r="B50" i="40"/>
  <c r="M50" i="36"/>
  <c r="B83" i="31"/>
  <c r="Q143" i="27"/>
  <c r="I143" i="24"/>
  <c r="I123" i="27"/>
  <c r="M129" i="24"/>
  <c r="B143" i="23"/>
  <c r="L175" i="20"/>
  <c r="J158" i="15"/>
  <c r="B115" i="12"/>
  <c r="P167" i="15"/>
  <c r="L183" i="17"/>
  <c r="Q129" i="25"/>
  <c r="Q143" i="25"/>
  <c r="B72" i="52"/>
  <c r="K51" i="48"/>
  <c r="Q51" i="49"/>
  <c r="P83" i="33"/>
  <c r="J175" i="20"/>
  <c r="M72" i="51"/>
  <c r="N62" i="44"/>
  <c r="I50" i="36"/>
  <c r="Q95" i="28"/>
  <c r="I129" i="24"/>
  <c r="Q183" i="16"/>
  <c r="H194" i="21"/>
  <c r="O157" i="19"/>
  <c r="M183" i="16"/>
  <c r="D157" i="19"/>
  <c r="Q194" i="19"/>
  <c r="P200" i="16"/>
  <c r="L183" i="15"/>
  <c r="J98" i="11"/>
  <c r="H98" i="11"/>
  <c r="D200" i="15"/>
  <c r="D98" i="12"/>
  <c r="D183" i="17"/>
  <c r="K183" i="16"/>
  <c r="O183" i="16"/>
  <c r="C72" i="51"/>
  <c r="O51" i="49"/>
  <c r="J51" i="47"/>
  <c r="E62" i="44"/>
  <c r="M62" i="45"/>
  <c r="I50" i="41"/>
  <c r="Q50" i="36"/>
  <c r="K62" i="43"/>
  <c r="L80" i="43"/>
  <c r="Q50" i="35"/>
  <c r="H83" i="32"/>
  <c r="I83" i="32"/>
  <c r="K194" i="21"/>
  <c r="D129" i="23"/>
  <c r="Q167" i="17"/>
  <c r="H83" i="31"/>
  <c r="G83" i="31"/>
  <c r="Q83" i="31"/>
  <c r="K99" i="18"/>
  <c r="K162" i="6" s="1"/>
  <c r="E143" i="24"/>
  <c r="I183" i="15"/>
  <c r="P183" i="15"/>
  <c r="B200" i="15"/>
  <c r="O200" i="15"/>
  <c r="D183" i="15"/>
  <c r="L167" i="15"/>
  <c r="P83" i="32"/>
  <c r="E129" i="23"/>
  <c r="N158" i="15"/>
  <c r="E50" i="41"/>
  <c r="P115" i="12"/>
  <c r="K50" i="40"/>
  <c r="M158" i="16"/>
  <c r="G50" i="41"/>
  <c r="M50" i="41"/>
  <c r="E175" i="19"/>
  <c r="N50" i="41"/>
  <c r="N131" i="6"/>
  <c r="C175" i="21"/>
  <c r="D167" i="17"/>
  <c r="D95" i="27"/>
  <c r="F194" i="19"/>
  <c r="F64" i="6"/>
  <c r="F137" i="6" s="1"/>
  <c r="H95" i="27"/>
  <c r="Q50" i="37"/>
  <c r="B50" i="41"/>
  <c r="E129" i="25"/>
  <c r="P175" i="19"/>
  <c r="P72" i="52"/>
  <c r="H62" i="44"/>
  <c r="P50" i="41"/>
  <c r="G115" i="11"/>
  <c r="C99" i="18"/>
  <c r="C162" i="6" s="1"/>
  <c r="M33" i="6"/>
  <c r="P75" i="22"/>
  <c r="P166" i="6" s="1"/>
  <c r="I51" i="49"/>
  <c r="K62" i="45"/>
  <c r="F62" i="44"/>
  <c r="B62" i="44"/>
  <c r="P62" i="44"/>
  <c r="K62" i="44"/>
  <c r="E62" i="43"/>
  <c r="F62" i="43"/>
  <c r="F50" i="41"/>
  <c r="K50" i="41"/>
  <c r="H50" i="41"/>
  <c r="N50" i="40"/>
  <c r="D50" i="40"/>
  <c r="I71" i="39"/>
  <c r="Q50" i="39"/>
  <c r="E50" i="37"/>
  <c r="E50" i="36"/>
  <c r="J39" i="6"/>
  <c r="C83" i="33"/>
  <c r="H83" i="33"/>
  <c r="N83" i="32"/>
  <c r="L83" i="32"/>
  <c r="C83" i="31"/>
  <c r="I83" i="31"/>
  <c r="P123" i="29"/>
  <c r="L56" i="26"/>
  <c r="L115" i="6" s="1"/>
  <c r="P56" i="26"/>
  <c r="P115" i="6" s="1"/>
  <c r="H107" i="27"/>
  <c r="D30" i="6"/>
  <c r="B75" i="22"/>
  <c r="B166" i="6" s="1"/>
  <c r="H111" i="6"/>
  <c r="E162" i="24"/>
  <c r="M143" i="24"/>
  <c r="B143" i="24"/>
  <c r="N143" i="23"/>
  <c r="Q162" i="23"/>
  <c r="F143" i="23"/>
  <c r="P129" i="23"/>
  <c r="K143" i="23"/>
  <c r="I143" i="23"/>
  <c r="K107" i="6"/>
  <c r="G194" i="21"/>
  <c r="G157" i="21"/>
  <c r="M157" i="20"/>
  <c r="Q157" i="20"/>
  <c r="N175" i="19"/>
  <c r="F175" i="19"/>
  <c r="F157" i="19"/>
  <c r="C200" i="17"/>
  <c r="F200" i="17"/>
  <c r="L158" i="17"/>
  <c r="B200" i="17"/>
  <c r="Q200" i="16"/>
  <c r="G200" i="16"/>
  <c r="D183" i="16"/>
  <c r="L200" i="16"/>
  <c r="C200" i="16"/>
  <c r="P158" i="15"/>
  <c r="H85" i="14"/>
  <c r="B39" i="6"/>
  <c r="F39" i="6"/>
  <c r="I26" i="7"/>
  <c r="M115" i="6"/>
  <c r="J15" i="9"/>
  <c r="N10" i="7"/>
  <c r="Q10" i="7"/>
  <c r="J15" i="7"/>
  <c r="J157" i="20"/>
  <c r="M26" i="8"/>
  <c r="M5" i="8" s="1"/>
  <c r="P26" i="8"/>
  <c r="P5" i="8" s="1"/>
  <c r="L26" i="9"/>
  <c r="N51" i="49"/>
  <c r="O138" i="25"/>
  <c r="F50" i="37"/>
  <c r="F95" i="27"/>
  <c r="M175" i="19"/>
  <c r="F15" i="7"/>
  <c r="I15" i="7"/>
  <c r="O151" i="25"/>
  <c r="J56" i="26"/>
  <c r="O164" i="21"/>
  <c r="L26" i="8"/>
  <c r="L5" i="8" s="1"/>
  <c r="N26" i="8"/>
  <c r="N5" i="8" s="1"/>
  <c r="C15" i="7"/>
  <c r="P129" i="25"/>
  <c r="M58" i="22"/>
  <c r="M75" i="22" s="1"/>
  <c r="M166" i="6" s="1"/>
  <c r="J33" i="6"/>
  <c r="P26" i="9"/>
  <c r="G26" i="9"/>
  <c r="G5" i="9" s="1"/>
  <c r="J51" i="49"/>
  <c r="G139" i="25"/>
  <c r="N56" i="26"/>
  <c r="N115" i="6" s="1"/>
  <c r="G129" i="23"/>
  <c r="M153" i="27"/>
  <c r="L15" i="9"/>
  <c r="K47" i="9"/>
  <c r="P10" i="7"/>
  <c r="L95" i="27"/>
  <c r="D80" i="43"/>
  <c r="O56" i="26"/>
  <c r="O73" i="26" s="1"/>
  <c r="O170" i="6" s="1"/>
  <c r="M26" i="9"/>
  <c r="N26" i="9"/>
  <c r="D206" i="17"/>
  <c r="D10" i="8"/>
  <c r="J26" i="8"/>
  <c r="J5" i="8" s="1"/>
  <c r="M15" i="7"/>
  <c r="B50" i="37"/>
  <c r="P95" i="27"/>
  <c r="B129" i="23"/>
  <c r="O165" i="21"/>
  <c r="C129" i="23"/>
  <c r="O200" i="16"/>
  <c r="P15" i="9"/>
  <c r="G167" i="16"/>
  <c r="C157" i="19"/>
  <c r="I10" i="7"/>
  <c r="Q26" i="8"/>
  <c r="H15" i="8"/>
  <c r="D50" i="35"/>
  <c r="C176" i="25"/>
  <c r="H56" i="26"/>
  <c r="H115" i="6" s="1"/>
  <c r="B51" i="47"/>
  <c r="H175" i="20"/>
  <c r="C183" i="16"/>
  <c r="M15" i="9"/>
  <c r="N15" i="9"/>
  <c r="L10" i="9"/>
  <c r="P10" i="9"/>
  <c r="D26" i="8"/>
  <c r="G141" i="25"/>
  <c r="F83" i="33"/>
  <c r="O166" i="21"/>
  <c r="N10" i="9"/>
  <c r="C15" i="8"/>
  <c r="C5" i="8" s="1"/>
  <c r="I26" i="8"/>
  <c r="D50" i="36"/>
  <c r="Q26" i="9"/>
  <c r="K26" i="9"/>
  <c r="K5" i="9" s="1"/>
  <c r="H72" i="53"/>
  <c r="L98" i="14"/>
  <c r="L159" i="6" s="1"/>
  <c r="D83" i="33"/>
  <c r="E33" i="6"/>
  <c r="G62" i="45"/>
  <c r="G194" i="19"/>
  <c r="E123" i="27"/>
  <c r="D205" i="17"/>
  <c r="D26" i="9"/>
  <c r="D5" i="9" s="1"/>
  <c r="D52" i="9" s="1"/>
  <c r="H26" i="9"/>
  <c r="H5" i="9" s="1"/>
  <c r="H26" i="8"/>
  <c r="B62" i="43"/>
  <c r="N72" i="52"/>
  <c r="D207" i="17"/>
  <c r="F26" i="9"/>
  <c r="F5" i="9" s="1"/>
  <c r="F51" i="9" s="1"/>
  <c r="G10" i="8"/>
  <c r="G5" i="8" s="1"/>
  <c r="Q15" i="8"/>
  <c r="D15" i="8"/>
  <c r="C10" i="7"/>
  <c r="M175" i="21"/>
  <c r="J72" i="52"/>
  <c r="N83" i="33"/>
  <c r="L129" i="23"/>
  <c r="H143" i="23"/>
  <c r="O168" i="21"/>
  <c r="O143" i="23"/>
  <c r="C175" i="19"/>
  <c r="O15" i="7"/>
  <c r="L50" i="36"/>
  <c r="K153" i="27"/>
  <c r="G160" i="25"/>
  <c r="B123" i="29"/>
  <c r="K167" i="17"/>
  <c r="J143" i="24"/>
  <c r="C194" i="19"/>
  <c r="D216" i="17"/>
  <c r="L85" i="14"/>
  <c r="O26" i="9"/>
  <c r="Q15" i="9"/>
  <c r="E10" i="9"/>
  <c r="M76" i="22"/>
  <c r="M167" i="6" s="1"/>
  <c r="N50" i="37"/>
  <c r="F73" i="26"/>
  <c r="F170" i="6" s="1"/>
  <c r="L143" i="23"/>
  <c r="B99" i="14"/>
  <c r="B160" i="6" s="1"/>
  <c r="B56" i="26"/>
  <c r="B115" i="6" s="1"/>
  <c r="E200" i="17"/>
  <c r="E26" i="9"/>
  <c r="H10" i="7"/>
  <c r="Q10" i="9"/>
  <c r="E26" i="8"/>
  <c r="C26" i="9"/>
  <c r="C5" i="9" s="1"/>
  <c r="C51" i="9" s="1"/>
  <c r="N64" i="10"/>
  <c r="N153" i="6" s="1"/>
  <c r="G99" i="18"/>
  <c r="G162" i="6" s="1"/>
  <c r="Q158" i="16"/>
  <c r="L62" i="44"/>
  <c r="B62" i="45"/>
  <c r="E115" i="6"/>
  <c r="K15" i="7"/>
  <c r="M72" i="52"/>
  <c r="G56" i="26"/>
  <c r="G116" i="6"/>
  <c r="M85" i="14"/>
  <c r="M56" i="6"/>
  <c r="M131" i="6" s="1"/>
  <c r="J26" i="9"/>
  <c r="F10" i="7"/>
  <c r="B157" i="20"/>
  <c r="M123" i="27"/>
  <c r="O15" i="9"/>
  <c r="I10" i="8"/>
  <c r="I26" i="9"/>
  <c r="I5" i="9" s="1"/>
  <c r="K5" i="8"/>
  <c r="K43" i="8" s="1"/>
  <c r="D10" i="7"/>
  <c r="G143" i="23"/>
  <c r="N194" i="19"/>
  <c r="Q115" i="6"/>
  <c r="G74" i="26"/>
  <c r="G171" i="6" s="1"/>
  <c r="O15" i="8"/>
  <c r="O5" i="8" s="1"/>
  <c r="M10" i="7"/>
  <c r="E15" i="8"/>
  <c r="C137" i="25"/>
  <c r="F72" i="52"/>
  <c r="M72" i="53"/>
  <c r="J162" i="23"/>
  <c r="O162" i="21"/>
  <c r="O173" i="21"/>
  <c r="O62" i="45"/>
  <c r="K115" i="6"/>
  <c r="O75" i="26"/>
  <c r="O172" i="6" s="1"/>
  <c r="F10" i="8"/>
  <c r="F26" i="8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Q26" i="7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C134" i="25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O162" i="25" s="1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73" i="26"/>
  <c r="I170" i="6" s="1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73" i="26"/>
  <c r="K170" i="6" s="1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129" i="2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73" i="26"/>
  <c r="B170" i="6" s="1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J101" i="6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73" i="26"/>
  <c r="L170" i="6" s="1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J97" i="14"/>
  <c r="J158" i="6" s="1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N95" i="14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O157" i="21" l="1"/>
  <c r="C129" i="25"/>
  <c r="N50" i="6"/>
  <c r="F5" i="8"/>
  <c r="F41" i="8" s="1"/>
  <c r="B5" i="8"/>
  <c r="B41" i="8" s="1"/>
  <c r="G73" i="26"/>
  <c r="G170" i="6" s="1"/>
  <c r="O143" i="25"/>
  <c r="M111" i="6"/>
  <c r="C143" i="25"/>
  <c r="O129" i="25"/>
  <c r="Q5" i="8"/>
  <c r="Q42" i="8" s="1"/>
  <c r="K46" i="8"/>
  <c r="G52" i="9"/>
  <c r="G53" i="9"/>
  <c r="J103" i="6"/>
  <c r="H5" i="8"/>
  <c r="H43" i="8" s="1"/>
  <c r="N5" i="9"/>
  <c r="N51" i="9" s="1"/>
  <c r="E5" i="9"/>
  <c r="E53" i="9" s="1"/>
  <c r="J5" i="9"/>
  <c r="J51" i="9" s="1"/>
  <c r="O45" i="8"/>
  <c r="O42" i="8"/>
  <c r="O41" i="8"/>
  <c r="O44" i="8"/>
  <c r="O43" i="8"/>
  <c r="K42" i="8"/>
  <c r="K44" i="8"/>
  <c r="K47" i="8"/>
  <c r="K41" i="8"/>
  <c r="K45" i="8"/>
  <c r="O26" i="7"/>
  <c r="O5" i="7" s="1"/>
  <c r="K26" i="7"/>
  <c r="K5" i="7" s="1"/>
  <c r="K46" i="7" s="1"/>
  <c r="C26" i="7"/>
  <c r="C5" i="7" s="1"/>
  <c r="M26" i="7"/>
  <c r="M5" i="7" s="1"/>
  <c r="M45" i="7" s="1"/>
  <c r="C52" i="9"/>
  <c r="C53" i="9"/>
  <c r="P5" i="9"/>
  <c r="P53" i="9" s="1"/>
  <c r="L5" i="9"/>
  <c r="G51" i="9"/>
  <c r="M5" i="9"/>
  <c r="M51" i="9" s="1"/>
  <c r="O5" i="9"/>
  <c r="O53" i="9" s="1"/>
  <c r="Q5" i="9"/>
  <c r="Q53" i="9" s="1"/>
  <c r="M47" i="8"/>
  <c r="M43" i="8"/>
  <c r="M46" i="8"/>
  <c r="M41" i="8"/>
  <c r="M42" i="8"/>
  <c r="M44" i="8"/>
  <c r="D5" i="8"/>
  <c r="D47" i="8" s="1"/>
  <c r="I5" i="8"/>
  <c r="O47" i="8"/>
  <c r="I5" i="7"/>
  <c r="C43" i="8"/>
  <c r="C47" i="8"/>
  <c r="C45" i="8"/>
  <c r="C44" i="8"/>
  <c r="J41" i="8"/>
  <c r="J42" i="8"/>
  <c r="J44" i="8"/>
  <c r="J46" i="8"/>
  <c r="K53" i="9"/>
  <c r="K52" i="9"/>
  <c r="K51" i="9"/>
  <c r="N41" i="8"/>
  <c r="N43" i="8"/>
  <c r="G41" i="8"/>
  <c r="G47" i="8"/>
  <c r="G43" i="8"/>
  <c r="G46" i="8"/>
  <c r="G44" i="8"/>
  <c r="G42" i="8"/>
  <c r="G45" i="8"/>
  <c r="E162" i="25"/>
  <c r="C162" i="25"/>
  <c r="O115" i="6"/>
  <c r="G129" i="25"/>
  <c r="E5" i="8"/>
  <c r="F53" i="9"/>
  <c r="O46" i="8"/>
  <c r="J115" i="6"/>
  <c r="J73" i="26"/>
  <c r="J170" i="6" s="1"/>
  <c r="D200" i="17"/>
  <c r="Q5" i="7"/>
  <c r="G115" i="6"/>
  <c r="M45" i="8"/>
  <c r="K143" i="25"/>
  <c r="G162" i="25"/>
  <c r="F52" i="9"/>
  <c r="E26" i="7"/>
  <c r="E5" i="7" s="1"/>
  <c r="F101" i="6"/>
  <c r="F26" i="7"/>
  <c r="F5" i="7" s="1"/>
  <c r="D95" i="14"/>
  <c r="D156" i="6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L101" i="6"/>
  <c r="L95" i="14"/>
  <c r="H50" i="6"/>
  <c r="E114" i="6"/>
  <c r="E78" i="22"/>
  <c r="E169" i="6" s="1"/>
  <c r="G143" i="25"/>
  <c r="C42" i="8"/>
  <c r="D50" i="6"/>
  <c r="C46" i="8"/>
  <c r="C41" i="8"/>
  <c r="E58" i="22"/>
  <c r="K162" i="25"/>
  <c r="L42" i="8"/>
  <c r="L45" i="8"/>
  <c r="L41" i="8"/>
  <c r="L43" i="8"/>
  <c r="L44" i="8"/>
  <c r="L46" i="8"/>
  <c r="F50" i="6"/>
  <c r="K50" i="6"/>
  <c r="N166" i="6"/>
  <c r="M50" i="6"/>
  <c r="O101" i="18"/>
  <c r="O164" i="6" s="1"/>
  <c r="O109" i="6"/>
  <c r="B46" i="8"/>
  <c r="J50" i="6"/>
  <c r="P50" i="6"/>
  <c r="N44" i="8"/>
  <c r="F43" i="8"/>
  <c r="B42" i="8"/>
  <c r="J47" i="8"/>
  <c r="O78" i="18"/>
  <c r="O100" i="18"/>
  <c r="O163" i="6" s="1"/>
  <c r="O108" i="6"/>
  <c r="Q141" i="6"/>
  <c r="Q50" i="6"/>
  <c r="O175" i="21"/>
  <c r="G50" i="6"/>
  <c r="H103" i="6"/>
  <c r="H72" i="14"/>
  <c r="H97" i="14"/>
  <c r="H158" i="6" s="1"/>
  <c r="C50" i="6"/>
  <c r="I141" i="6"/>
  <c r="I50" i="6"/>
  <c r="B44" i="8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N47" i="8"/>
  <c r="N42" i="8"/>
  <c r="I52" i="9"/>
  <c r="K98" i="6"/>
  <c r="K64" i="10"/>
  <c r="K153" i="6" s="1"/>
  <c r="F47" i="8"/>
  <c r="F42" i="8"/>
  <c r="B45" i="8"/>
  <c r="O58" i="22"/>
  <c r="O76" i="22"/>
  <c r="O167" i="6" s="1"/>
  <c r="O112" i="6"/>
  <c r="N107" i="6"/>
  <c r="N97" i="6" s="1"/>
  <c r="K77" i="22"/>
  <c r="K168" i="6" s="1"/>
  <c r="K113" i="6"/>
  <c r="K58" i="22"/>
  <c r="K76" i="22"/>
  <c r="K167" i="6" s="1"/>
  <c r="K112" i="6"/>
  <c r="I53" i="9"/>
  <c r="K97" i="14"/>
  <c r="K158" i="6" s="1"/>
  <c r="K103" i="6"/>
  <c r="K72" i="14"/>
  <c r="J45" i="8"/>
  <c r="L47" i="8"/>
  <c r="Q97" i="14"/>
  <c r="Q158" i="6" s="1"/>
  <c r="Q103" i="6"/>
  <c r="Q72" i="14"/>
  <c r="B107" i="6"/>
  <c r="N156" i="6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7" i="6" s="1"/>
  <c r="D99" i="18"/>
  <c r="D162" i="6" s="1"/>
  <c r="G78" i="22"/>
  <c r="G169" i="6" s="1"/>
  <c r="G114" i="6"/>
  <c r="G77" i="22"/>
  <c r="G168" i="6" s="1"/>
  <c r="G113" i="6"/>
  <c r="P107" i="6"/>
  <c r="P99" i="18"/>
  <c r="P162" i="6" s="1"/>
  <c r="D51" i="9"/>
  <c r="N99" i="18"/>
  <c r="C78" i="22"/>
  <c r="C169" i="6" s="1"/>
  <c r="C114" i="6"/>
  <c r="L50" i="6"/>
  <c r="H52" i="9"/>
  <c r="C97" i="14"/>
  <c r="C158" i="6" s="1"/>
  <c r="C103" i="6"/>
  <c r="C72" i="14"/>
  <c r="F107" i="6"/>
  <c r="F97" i="6" s="1"/>
  <c r="B9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I51" i="9"/>
  <c r="F46" i="8"/>
  <c r="Q107" i="6"/>
  <c r="Q99" i="18"/>
  <c r="Q162" i="6" s="1"/>
  <c r="I111" i="6"/>
  <c r="I75" i="22"/>
  <c r="I166" i="6" s="1"/>
  <c r="M97" i="14"/>
  <c r="M158" i="6" s="1"/>
  <c r="M103" i="6"/>
  <c r="M72" i="14"/>
  <c r="E97" i="14"/>
  <c r="E158" i="6" s="1"/>
  <c r="E103" i="6"/>
  <c r="E72" i="14"/>
  <c r="C77" i="22"/>
  <c r="C168" i="6" s="1"/>
  <c r="C113" i="6"/>
  <c r="B5" i="9"/>
  <c r="B52" i="9" s="1"/>
  <c r="N46" i="8"/>
  <c r="J43" i="8"/>
  <c r="D53" i="9"/>
  <c r="J107" i="6"/>
  <c r="H44" i="8" l="1"/>
  <c r="F44" i="8"/>
  <c r="F45" i="8"/>
  <c r="B47" i="8"/>
  <c r="B43" i="8"/>
  <c r="Q41" i="8"/>
  <c r="Q47" i="8"/>
  <c r="Q45" i="8"/>
  <c r="Q43" i="8"/>
  <c r="Q46" i="8"/>
  <c r="Q44" i="8"/>
  <c r="J97" i="6"/>
  <c r="J152" i="6" s="1"/>
  <c r="H46" i="8"/>
  <c r="H41" i="8"/>
  <c r="H45" i="8"/>
  <c r="C46" i="9"/>
  <c r="E52" i="9"/>
  <c r="N53" i="9"/>
  <c r="K46" i="9"/>
  <c r="G46" i="9"/>
  <c r="H42" i="8"/>
  <c r="K40" i="8"/>
  <c r="H47" i="8"/>
  <c r="N52" i="9"/>
  <c r="M53" i="9"/>
  <c r="E51" i="9"/>
  <c r="M52" i="9"/>
  <c r="J53" i="9"/>
  <c r="J52" i="9"/>
  <c r="D45" i="8"/>
  <c r="O40" i="8"/>
  <c r="C41" i="7"/>
  <c r="C43" i="7"/>
  <c r="C42" i="7"/>
  <c r="C44" i="7"/>
  <c r="C45" i="7"/>
  <c r="C46" i="7"/>
  <c r="O41" i="7"/>
  <c r="C47" i="7"/>
  <c r="Q52" i="9"/>
  <c r="D46" i="8"/>
  <c r="C40" i="8"/>
  <c r="D41" i="8"/>
  <c r="D42" i="8"/>
  <c r="D44" i="8"/>
  <c r="M40" i="8"/>
  <c r="O42" i="7"/>
  <c r="O45" i="7"/>
  <c r="K43" i="7"/>
  <c r="O46" i="7"/>
  <c r="K42" i="7"/>
  <c r="O47" i="7"/>
  <c r="O43" i="7"/>
  <c r="Q51" i="9"/>
  <c r="O44" i="7"/>
  <c r="F46" i="9"/>
  <c r="O51" i="9"/>
  <c r="O52" i="9"/>
  <c r="Q40" i="8"/>
  <c r="G40" i="8"/>
  <c r="D43" i="8"/>
  <c r="K44" i="7"/>
  <c r="M47" i="7"/>
  <c r="K45" i="7"/>
  <c r="F47" i="7"/>
  <c r="K47" i="7"/>
  <c r="E46" i="8"/>
  <c r="E44" i="8"/>
  <c r="E42" i="8"/>
  <c r="E41" i="8"/>
  <c r="E43" i="8"/>
  <c r="E45" i="8"/>
  <c r="K41" i="7"/>
  <c r="E47" i="8"/>
  <c r="N47" i="7"/>
  <c r="N40" i="8"/>
  <c r="L47" i="7"/>
  <c r="B152" i="6"/>
  <c r="P101" i="6"/>
  <c r="P97" i="6" s="1"/>
  <c r="P152" i="6" s="1"/>
  <c r="P95" i="14"/>
  <c r="P156" i="6" s="1"/>
  <c r="G5" i="7"/>
  <c r="G47" i="7" s="1"/>
  <c r="L97" i="6"/>
  <c r="H47" i="7"/>
  <c r="D152" i="6"/>
  <c r="J47" i="7"/>
  <c r="L40" i="8"/>
  <c r="E75" i="22"/>
  <c r="E166" i="6" s="1"/>
  <c r="E111" i="6"/>
  <c r="M42" i="7"/>
  <c r="J40" i="8"/>
  <c r="M46" i="7"/>
  <c r="L156" i="6"/>
  <c r="B40" i="8"/>
  <c r="F40" i="8"/>
  <c r="E47" i="7"/>
  <c r="D46" i="9"/>
  <c r="M44" i="7"/>
  <c r="I46" i="9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F152" i="6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L152" i="6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H40" i="8" l="1"/>
  <c r="E46" i="9"/>
  <c r="N46" i="9"/>
  <c r="M46" i="9"/>
  <c r="J46" i="9"/>
  <c r="E97" i="6"/>
  <c r="D40" i="8"/>
  <c r="O40" i="7"/>
  <c r="C40" i="7"/>
  <c r="Q46" i="9"/>
  <c r="K40" i="7"/>
  <c r="O46" i="9"/>
  <c r="O97" i="6"/>
  <c r="C97" i="6"/>
  <c r="E40" i="8"/>
  <c r="K97" i="6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Q152" i="6"/>
  <c r="I152" i="6"/>
  <c r="E152" i="6"/>
  <c r="B46" i="9"/>
  <c r="M152" i="6"/>
  <c r="C152" i="6"/>
  <c r="J40" i="7"/>
  <c r="H40" i="7"/>
  <c r="P46" i="9"/>
  <c r="D40" i="7"/>
  <c r="P40" i="8"/>
  <c r="L46" i="9"/>
  <c r="F40" i="7"/>
  <c r="P40" i="7"/>
  <c r="L40" i="7"/>
  <c r="O152" i="6" l="1"/>
  <c r="K152" i="6"/>
  <c r="G40" i="7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<sst xmlns="http://schemas.openxmlformats.org/spreadsheetml/2006/main" count="5361" uniqueCount="397">
  <si>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</si>
  <si>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</si>
  <si>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</si>
  <si>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</si>
  <si>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</si>
  <si>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</si>
  <si>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</si>
  <si>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</si>
  <si>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</si>
  <si>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</si>
  <si>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</si>
  <si>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</si>
  <si>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</si>
  <si>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</si>
  <si>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</si>
  <si>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</si>
  <si>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</si>
  <si>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</si>
  <si>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</si>
  <si>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</si>
  <si>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</si>
  <si>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</si>
  <si>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</si>
  <si>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</si>
  <si>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</si>
  <si>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</si>
  <si>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</si>
  <si>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</si>
  <si>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</si>
  <si>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</si>
  <si>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</si>
  <si>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</si>
  <si>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</si>
  <si>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</si>
  <si>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</si>
  <si>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</si>
  <si>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</si>
  <si>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</si>
  <si>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</si>
  <si>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</si>
  <si>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</si>
  <si>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</si>
  <si>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</si>
  <si>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</si>
  <si>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</si>
  <si>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</si>
  <si>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</si>
  <si>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</si>
  <si>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</si>
  <si>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</si>
  <si>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</si>
  <si>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</si>
  <si>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</si>
  <si>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</si>
  <si>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</si>
  <si>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</si>
  <si>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</si>
  <si>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</si>
  <si>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</si>
  <si>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</si>
  <si>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</si>
  <si>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</si>
  <si>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</si>
  <si>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</si>
  <si>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</si>
  <si>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</si>
  <si>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</si>
  <si>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</si>
  <si>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</si>
  <si>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</si>
  <si>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</si>
  <si>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</si>
  <si>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</si>
  <si>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</si>
  <si>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</si>
  <si>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</si>
  <si>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</si>
  <si>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</si>
  <si>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</si>
  <si>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</si>
  <si>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</si>
  <si>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</si>
  <si>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</si>
  <si>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</si>
  <si>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</si>
  <si>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</si>
  <si>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</si>
  <si>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</si>
  <si>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</si>
  <si>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</si>
  <si>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</si>
  <si>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</si>
  <si>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</si>
  <si>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</si>
  <si>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</si>
  <si>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</si>
  <si>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</si>
  <si>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</si>
  <si>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</si>
  <si>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</si>
  <si>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</si>
  <si>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</si>
  <si>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</si>
  <si>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</si>
  <si>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</si>
  <si>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</si>
  <si>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</si>
  <si>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</si>
  <si>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</si>
  <si>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</si>
  <si>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</si>
  <si>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</si>
  <si>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</si>
  <si>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</si>
  <si>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</si>
  <si>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</si>
  <si>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</si>
  <si>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</si>
  <si>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</si>
  <si>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</si>
  <si>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</si>
  <si>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</si>
  <si>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</si>
  <si>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</si>
  <si>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</si>
  <si>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</si>
  <si>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</si>
  <si>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</si>
  <si>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</si>
  <si>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</si>
  <si>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</si>
  <si>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</si>
  <si>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</si>
  <si>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</si>
  <si>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</si>
  <si>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</si>
  <si>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</si>
  <si>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</si>
  <si>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</si>
  <si>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</si>
  <si>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</si>
  <si>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</si>
  <si>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</si>
  <si>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</si>
  <si>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</si>
  <si>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</si>
  <si>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</si>
  <si>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</si>
  <si>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</si>
  <si>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</si>
  <si>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</si>
  <si>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</si>
  <si>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</si>
  <si>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</si>
  <si>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</si>
  <si>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</si>
  <si>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</si>
  <si>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</si>
  <si>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</si>
  <si>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</si>
  <si>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</si>
  <si>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</si>
  <si>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</si>
  <si>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</si>
  <si>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</si>
  <si>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</si>
  <si>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</si>
  <si>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</si>
  <si>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</si>
  <si>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</si>
  <si>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</si>
  <si>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</si>
  <si>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</si>
  <si>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</si>
  <si>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</si>
  <si>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</si>
  <si>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</si>
  <si>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</si>
  <si>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</si>
  <si>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</si>
  <si>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</si>
  <si>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</si>
  <si>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</si>
  <si>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</si>
  <si>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</si>
  <si>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</si>
  <si>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</si>
  <si>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</si>
  <si>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</si>
  <si>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</si>
  <si>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</si>
  <si>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</si>
  <si>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</si>
  <si>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</si>
  <si>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</si>
  <si>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</si>
  <si>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</si>
  <si>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</si>
  <si>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</si>
  <si>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</si>
  <si>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</si>
  <si>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</si>
  <si>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</si>
  <si>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</si>
  <si>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</si>
  <si>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</si>
  <si>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</si>
  <si>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</si>
  <si>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</si>
  <si>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</si>
  <si>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</si>
  <si>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</si>
  <si>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</si>
  <si>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</si>
  <si>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</si>
  <si>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</si>
  <si>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</si>
  <si>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</si>
  <si>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</si>
  <si>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</si>
  <si>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</si>
  <si>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</si>
  <si>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</si>
  <si>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</si>
  <si>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</si>
  <si>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</si>
  <si>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</si>
  <si>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</si>
  <si>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</si>
  <si>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</si>
  <si>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</si>
  <si>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</si>
  <si>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</si>
  <si>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</si>
  <si>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</si>
  <si>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</si>
  <si>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</si>
  <si>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</si>
  <si>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</si>
  <si>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</si>
  <si>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</si>
  <si>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</si>
  <si>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</si>
  <si>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</si>
  <si>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</si>
  <si>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</si>
  <si>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</si>
  <si>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</si>
  <si>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</si>
  <si>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</si>
  <si>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</si>
  <si>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</si>
  <si>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</si>
  <si>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</si>
  <si>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</si>
  <si>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</si>
  <si>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</si>
  <si>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</si>
  <si>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</si>
  <si>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</si>
  <si>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</si>
  <si>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</si>
  <si>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</si>
  <si>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</si>
  <si>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</si>
  <si>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</si>
  <si>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</si>
  <si>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</si>
  <si>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</si>
  <si>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</si>
  <si>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</si>
  <si>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</si>
  <si>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</si>
  <si>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</si>
  <si>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</si>
  <si>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</si>
  <si>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</si>
  <si>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</si>
  <si>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</si>
  <si>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</si>
  <si>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</si>
  <si>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</si>
  <si>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</si>
  <si>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</si>
  <si>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</si>
  <si>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</si>
  <si>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</si>
  <si>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</si>
  <si>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</si>
  <si>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</si>
  <si>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</si>
  <si>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</si>
  <si>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</si>
  <si>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</si>
  <si>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</si>
  <si>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</si>
  <si>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</si>
  <si>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</si>
  <si>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</si>
  <si>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</si>
  <si>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</si>
  <si>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</si>
  <si>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</si>
  <si>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</si>
  <si>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</si>
  <si>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</si>
  <si>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</si>
  <si>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</si>
  <si>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</si>
  <si>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</si>
  <si>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</si>
  <si>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</si>
  <si>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</si>
  <si>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</si>
  <si>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</si>
  <si>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</si>
  <si>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</si>
  <si>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</si>
  <si>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</si>
  <si>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</si>
  <si>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</si>
  <si>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</si>
  <si>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</si>
  <si>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</si>
  <si>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</si>
  <si>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</si>
  <si>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</si>
  <si>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</si>
  <si>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</si>
  <si>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</si>
  <si>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</si>
  <si>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</si>
  <si>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</si>
  <si>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</si>
  <si>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</si>
  <si>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</si>
  <si>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</si>
  <si>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</si>
  <si>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</si>
  <si>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</si>
  <si>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</si>
  <si>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</si>
  <si>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</si>
  <si>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</si>
  <si>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</si>
  <si>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</si>
  <si>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</si>
  <si>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</si>
  <si>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</si>
  <si>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LV</t>
  </si>
  <si>
    <t>Latvia</t>
  </si>
  <si>
    <t>LV: Other Industrial Sectors</t>
  </si>
  <si>
    <t>LV: Other Industrial Sectors / final energy consumption</t>
  </si>
  <si>
    <t>LV: Other Industrial Sectors / useful energy demand</t>
  </si>
  <si>
    <t>LV: Other Industrial Sectors / CO2 emissions</t>
  </si>
  <si>
    <t>LV: Iron and steel</t>
  </si>
  <si>
    <t>LV: Iron and steel / final energy consumption</t>
  </si>
  <si>
    <t>LV: Iron and steel / useful energy demand</t>
  </si>
  <si>
    <t>LV: Iron and steel / CO2 emissions</t>
  </si>
  <si>
    <t>LV: Non Ferrous Metals</t>
  </si>
  <si>
    <t>LV: Non Ferrous Metals / final energy consumption</t>
  </si>
  <si>
    <t>LV: Non Ferrous Metals / useful energy demand</t>
  </si>
  <si>
    <t>LV: Non Ferrous Metals / CO2 emissions</t>
  </si>
  <si>
    <t>LV: Chemicals Industry</t>
  </si>
  <si>
    <t>LV: Chemicals Industry / final energy consumption</t>
  </si>
  <si>
    <t>LV: Chemicals Industry / useful energy demand</t>
  </si>
  <si>
    <t>LV: Chemicals Industry / CO2 emissions</t>
  </si>
  <si>
    <t>LV: Non-metallic mineral products</t>
  </si>
  <si>
    <t>LV: Non-metallic mineral products / final energy consumption</t>
  </si>
  <si>
    <t>LV: Non-metallic mineral products / useful energy demand</t>
  </si>
  <si>
    <t>LV: Non-metallic mineral products / CO2 emissions</t>
  </si>
  <si>
    <t>LV: Pulp, paper and printing</t>
  </si>
  <si>
    <t>LV: Pulp, paper and printing / final energy consumption</t>
  </si>
  <si>
    <t>LV: Pulp, paper and printing / useful energy demand</t>
  </si>
  <si>
    <t>LV: Pulp, paper and printing / CO2 emissions</t>
  </si>
  <si>
    <t>LV: Food, beverages and tobacco</t>
  </si>
  <si>
    <t>LV: Food, beverages and tobacco / final energy consumption</t>
  </si>
  <si>
    <t>LV: Food, beverages and tobacco / useful energy demand</t>
  </si>
  <si>
    <t>LV: Food, beverages and tobacco / CO2 emissions</t>
  </si>
  <si>
    <t>LV: Transport Equipment</t>
  </si>
  <si>
    <t>LV: Transport Equipment / final energy consumption</t>
  </si>
  <si>
    <t>LV: Transport Equipment / useful energy demand</t>
  </si>
  <si>
    <t>LV: Transport Equipment / CO2 emissions</t>
  </si>
  <si>
    <t>LV: Machinery Equipment</t>
  </si>
  <si>
    <t>LV: Machinery Equipment / final energy consumption</t>
  </si>
  <si>
    <t>LV: Machinery Equipment / useful energy demand</t>
  </si>
  <si>
    <t>LV: Machinery Equipment / CO2 emissions</t>
  </si>
  <si>
    <t>LV: Textiles and leather</t>
  </si>
  <si>
    <t>LV: Textiles and leather / final energy consumption</t>
  </si>
  <si>
    <t>LV: Textiles and leather / useful energy demand</t>
  </si>
  <si>
    <t>LV: Textiles and leather / CO2 emissions</t>
  </si>
  <si>
    <t>LV: Wood and wood products</t>
  </si>
  <si>
    <t>LV: Wood and wood products / final energy consumption</t>
  </si>
  <si>
    <t>LV: Wood and wood products / useful energy demand</t>
  </si>
  <si>
    <t>LV: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</si>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</sst>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43297.738495370373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LV: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1589.2630065793112</v>
      </c>
      <c r="C3" s="46">
        <f>ISI!C$3+NFM!C$3+CHI!C$3+NMM!C$3+PPA!C$3+FBT!C$3+TRE!C$3+MAE!C$3+TEL!C$3+WWP!C$3+OIS!C$3</f>
        <v>1656.8501920614599</v>
      </c>
      <c r="D3" s="46">
        <f>ISI!D$3+NFM!D$3+CHI!D$3+NMM!D$3+PPA!D$3+FBT!D$3+TRE!D$3+MAE!D$3+TEL!D$3+WWP!D$3+OIS!D$3</f>
        <v>1769.3974398170917</v>
      </c>
      <c r="E3" s="46">
        <f>ISI!E$3+NFM!E$3+CHI!E$3+NMM!E$3+PPA!E$3+FBT!E$3+TRE!E$3+MAE!E$3+TEL!E$3+WWP!E$3+OIS!E$3</f>
        <v>1759.2306612382417</v>
      </c>
      <c r="F3" s="46">
        <f>ISI!F$3+NFM!F$3+CHI!F$3+NMM!F$3+PPA!F$3+FBT!F$3+TRE!F$3+MAE!F$3+TEL!F$3+WWP!F$3+OIS!F$3</f>
        <v>1899.5091355331331</v>
      </c>
      <c r="G3" s="46">
        <f>ISI!G$3+NFM!G$3+CHI!G$3+NMM!G$3+PPA!G$3+FBT!G$3+TRE!G$3+MAE!G$3+TEL!G$3+WWP!G$3+OIS!G$3</f>
        <v>1977.8250934773575</v>
      </c>
      <c r="H3" s="46">
        <f>ISI!H$3+NFM!H$3+CHI!H$3+NMM!H$3+PPA!H$3+FBT!H$3+TRE!H$3+MAE!H$3+TEL!H$3+WWP!H$3+OIS!H$3</f>
        <v>2039.1274238227147</v>
      </c>
      <c r="I3" s="46">
        <f>ISI!I$3+NFM!I$3+CHI!I$3+NMM!I$3+PPA!I$3+FBT!I$3+TRE!I$3+MAE!I$3+TEL!I$3+WWP!I$3+OIS!I$3</f>
        <v>2085.7549123459971</v>
      </c>
      <c r="J3" s="46">
        <f>ISI!J$3+NFM!J$3+CHI!J$3+NMM!J$3+PPA!J$3+FBT!J$3+TRE!J$3+MAE!J$3+TEL!J$3+WWP!J$3+OIS!J$3</f>
        <v>1911.8140014611715</v>
      </c>
      <c r="K3" s="46">
        <f>ISI!K$3+NFM!K$3+CHI!K$3+NMM!K$3+PPA!K$3+FBT!K$3+TRE!K$3+MAE!K$3+TEL!K$3+WWP!K$3+OIS!K$3</f>
        <v>1687.0466117522169</v>
      </c>
      <c r="L3" s="46">
        <f>ISI!L$3+NFM!L$3+CHI!L$3+NMM!L$3+PPA!L$3+FBT!L$3+TRE!L$3+MAE!L$3+TEL!L$3+WWP!L$3+OIS!L$3</f>
        <v>2009.7999999999997</v>
      </c>
      <c r="M3" s="46">
        <f>ISI!M$3+NFM!M$3+CHI!M$3+NMM!M$3+PPA!M$3+FBT!M$3+TRE!M$3+MAE!M$3+TEL!M$3+WWP!M$3+OIS!M$3</f>
        <v>2112.101695868605</v>
      </c>
      <c r="N3" s="46">
        <f>ISI!N$3+NFM!N$3+CHI!N$3+NMM!N$3+PPA!N$3+FBT!N$3+TRE!N$3+MAE!N$3+TEL!N$3+WWP!N$3+OIS!N$3</f>
        <v>2137.617945522521</v>
      </c>
      <c r="O3" s="46">
        <f>ISI!O$3+NFM!O$3+CHI!O$3+NMM!O$3+PPA!O$3+FBT!O$3+TRE!O$3+MAE!O$3+TEL!O$3+WWP!O$3+OIS!O$3</f>
        <v>2129.0016098809742</v>
      </c>
      <c r="P3" s="46">
        <f>ISI!P$3+NFM!P$3+CHI!P$3+NMM!P$3+PPA!P$3+FBT!P$3+TRE!P$3+MAE!P$3+TEL!P$3+WWP!P$3+OIS!P$3</f>
        <v>2114.1000492555499</v>
      </c>
      <c r="Q3" s="46">
        <f>ISI!Q$3+NFM!Q$3+CHI!Q$3+NMM!Q$3+PPA!Q$3+FBT!Q$3+TRE!Q$3+MAE!Q$3+TEL!Q$3+WWP!Q$3+OIS!Q$3</f>
        <v>2097.3582563112154</v>
      </c>
    </row>
    <row r="4" spans="1:17" x14ac:dyDescent="0.25">
      <c r="A4" s="18" t="s">
        <v>13</v>
      </c>
      <c r="B4" s="35">
        <f>ISI!B$3</f>
        <v>77.12721844418644</v>
      </c>
      <c r="C4" s="35">
        <f>ISI!C$3</f>
        <v>69.681245366938484</v>
      </c>
      <c r="D4" s="35">
        <f>ISI!D$3</f>
        <v>69.122279971819381</v>
      </c>
      <c r="E4" s="35">
        <f>ISI!E$3</f>
        <v>100.80022462445598</v>
      </c>
      <c r="F4" s="35">
        <f>ISI!F$3</f>
        <v>130.62448868284702</v>
      </c>
      <c r="G4" s="35">
        <f>ISI!G$3</f>
        <v>86.206896551724142</v>
      </c>
      <c r="H4" s="35">
        <f>ISI!H$3</f>
        <v>102.95475530932595</v>
      </c>
      <c r="I4" s="35">
        <f>ISI!I$3</f>
        <v>70.905742124500179</v>
      </c>
      <c r="J4" s="35">
        <f>ISI!J$3</f>
        <v>71.425501740513127</v>
      </c>
      <c r="K4" s="35">
        <f>ISI!K$3</f>
        <v>46.100615330174769</v>
      </c>
      <c r="L4" s="35">
        <f>ISI!L$3</f>
        <v>82.6</v>
      </c>
      <c r="M4" s="35">
        <f>ISI!M$3</f>
        <v>87.933927684187822</v>
      </c>
      <c r="N4" s="35">
        <f>ISI!N$3</f>
        <v>56.524835321345911</v>
      </c>
      <c r="O4" s="35">
        <f>ISI!O$3</f>
        <v>-16.450696295514327</v>
      </c>
      <c r="P4" s="35">
        <f>ISI!P$3</f>
        <v>-1.8146781538674248</v>
      </c>
      <c r="Q4" s="35">
        <f>ISI!Q$3</f>
        <v>19.140571113257003</v>
      </c>
    </row>
    <row r="5" spans="1:17" x14ac:dyDescent="0.25">
      <c r="A5" s="23" t="s">
        <v>12</v>
      </c>
      <c r="B5" s="37">
        <f>NFM!B$3</f>
        <v>0</v>
      </c>
      <c r="C5" s="37">
        <f>NFM!C$3</f>
        <v>0</v>
      </c>
      <c r="D5" s="37">
        <f>NFM!D$3</f>
        <v>0</v>
      </c>
      <c r="E5" s="37">
        <f>NFM!E$3</f>
        <v>0</v>
      </c>
      <c r="F5" s="37">
        <f>NFM!F$3</f>
        <v>0</v>
      </c>
      <c r="G5" s="37">
        <f>NFM!G$3</f>
        <v>0</v>
      </c>
      <c r="H5" s="37">
        <f>NFM!H$3</f>
        <v>0</v>
      </c>
      <c r="I5" s="37">
        <f>NFM!I$3</f>
        <v>0</v>
      </c>
      <c r="J5" s="37">
        <f>NFM!J$3</f>
        <v>0</v>
      </c>
      <c r="K5" s="37">
        <f>NFM!K$3</f>
        <v>0</v>
      </c>
      <c r="L5" s="37">
        <f>NFM!L$3</f>
        <v>0</v>
      </c>
      <c r="M5" s="37">
        <f>NFM!M$3</f>
        <v>0</v>
      </c>
      <c r="N5" s="37">
        <f>NFM!N$3</f>
        <v>0</v>
      </c>
      <c r="O5" s="37">
        <f>NFM!O$3</f>
        <v>0</v>
      </c>
      <c r="P5" s="37">
        <f>NFM!P$3</f>
        <v>0</v>
      </c>
      <c r="Q5" s="37">
        <f>NFM!Q$3</f>
        <v>0</v>
      </c>
    </row>
    <row r="6" spans="1:17" x14ac:dyDescent="0.25">
      <c r="A6" s="21" t="s">
        <v>44</v>
      </c>
      <c r="B6" s="35">
        <f>NFM!B$4</f>
        <v>0</v>
      </c>
      <c r="C6" s="35">
        <f>NFM!C$4</f>
        <v>0</v>
      </c>
      <c r="D6" s="35">
        <f>NFM!D$4</f>
        <v>0</v>
      </c>
      <c r="E6" s="35">
        <f>NFM!E$4</f>
        <v>0</v>
      </c>
      <c r="F6" s="35">
        <f>NFM!F$4</f>
        <v>0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0</v>
      </c>
      <c r="C7" s="35">
        <f>NFM!C$5</f>
        <v>0</v>
      </c>
      <c r="D7" s="35">
        <f>NFM!D$5</f>
        <v>0</v>
      </c>
      <c r="E7" s="35">
        <f>NFM!E$5</f>
        <v>0</v>
      </c>
      <c r="F7" s="35">
        <f>NFM!F$5</f>
        <v>0</v>
      </c>
      <c r="G7" s="35">
        <f>NFM!G$5</f>
        <v>0</v>
      </c>
      <c r="H7" s="35">
        <f>NFM!H$5</f>
        <v>0</v>
      </c>
      <c r="I7" s="35">
        <f>NFM!I$5</f>
        <v>0</v>
      </c>
      <c r="J7" s="35">
        <f>NFM!J$5</f>
        <v>0</v>
      </c>
      <c r="K7" s="35">
        <f>NFM!K$5</f>
        <v>0</v>
      </c>
      <c r="L7" s="35">
        <f>NFM!L$5</f>
        <v>0</v>
      </c>
      <c r="M7" s="35">
        <f>NFM!M$5</f>
        <v>0</v>
      </c>
      <c r="N7" s="35">
        <f>NFM!N$5</f>
        <v>0</v>
      </c>
      <c r="O7" s="35">
        <f>NFM!O$5</f>
        <v>0</v>
      </c>
      <c r="P7" s="35">
        <f>NFM!P$5</f>
        <v>0</v>
      </c>
      <c r="Q7" s="35">
        <f>NFM!Q$5</f>
        <v>0</v>
      </c>
    </row>
    <row r="8" spans="1:17" x14ac:dyDescent="0.25">
      <c r="A8" s="21" t="s">
        <v>42</v>
      </c>
      <c r="B8" s="35">
        <f>NFM!B$8</f>
        <v>0</v>
      </c>
      <c r="C8" s="35">
        <f>NFM!C$8</f>
        <v>0</v>
      </c>
      <c r="D8" s="35">
        <f>NFM!D$8</f>
        <v>0</v>
      </c>
      <c r="E8" s="35">
        <f>NFM!E$8</f>
        <v>0</v>
      </c>
      <c r="F8" s="35">
        <f>NFM!F$8</f>
        <v>0</v>
      </c>
      <c r="G8" s="35">
        <f>NFM!G$8</f>
        <v>0</v>
      </c>
      <c r="H8" s="35">
        <f>NFM!H$8</f>
        <v>0</v>
      </c>
      <c r="I8" s="35">
        <f>NFM!I$8</f>
        <v>0</v>
      </c>
      <c r="J8" s="35">
        <f>NFM!J$8</f>
        <v>0</v>
      </c>
      <c r="K8" s="35">
        <f>NFM!K$8</f>
        <v>0</v>
      </c>
      <c r="L8" s="35">
        <f>NFM!L$8</f>
        <v>0</v>
      </c>
      <c r="M8" s="35">
        <f>NFM!M$8</f>
        <v>0</v>
      </c>
      <c r="N8" s="35">
        <f>NFM!N$8</f>
        <v>0</v>
      </c>
      <c r="O8" s="35">
        <f>NFM!O$8</f>
        <v>0</v>
      </c>
      <c r="P8" s="35">
        <f>NFM!P$8</f>
        <v>0</v>
      </c>
      <c r="Q8" s="35">
        <f>NFM!Q$8</f>
        <v>0</v>
      </c>
    </row>
    <row r="9" spans="1:17" x14ac:dyDescent="0.25">
      <c r="A9" s="23" t="s">
        <v>11</v>
      </c>
      <c r="B9" s="37">
        <f>CHI!B$3</f>
        <v>54.459003704318015</v>
      </c>
      <c r="C9" s="37">
        <f>CHI!C$3</f>
        <v>71.568164970685359</v>
      </c>
      <c r="D9" s="37">
        <f>CHI!D$3</f>
        <v>70.45155458666207</v>
      </c>
      <c r="E9" s="37">
        <f>CHI!E$3</f>
        <v>70.897093921100662</v>
      </c>
      <c r="F9" s="37">
        <f>CHI!F$3</f>
        <v>75.811289882737924</v>
      </c>
      <c r="G9" s="37">
        <f>CHI!G$3</f>
        <v>91.010594100540075</v>
      </c>
      <c r="H9" s="37">
        <f>CHI!H$3</f>
        <v>112.76546629732226</v>
      </c>
      <c r="I9" s="37">
        <f>CHI!I$3</f>
        <v>91.328122763319868</v>
      </c>
      <c r="J9" s="37">
        <f>CHI!J$3</f>
        <v>117.75323391636942</v>
      </c>
      <c r="K9" s="37">
        <f>CHI!K$3</f>
        <v>108.61658835787446</v>
      </c>
      <c r="L9" s="37">
        <f>CHI!L$3</f>
        <v>157.1</v>
      </c>
      <c r="M9" s="37">
        <f>CHI!M$3</f>
        <v>159.36852565364529</v>
      </c>
      <c r="N9" s="37">
        <f>CHI!N$3</f>
        <v>156.756275591953</v>
      </c>
      <c r="O9" s="37">
        <f>CHI!O$3</f>
        <v>153.07065002243274</v>
      </c>
      <c r="P9" s="37">
        <f>CHI!P$3</f>
        <v>120.54647736405036</v>
      </c>
      <c r="Q9" s="37">
        <f>CHI!Q$3</f>
        <v>122.60311767140297</v>
      </c>
    </row>
    <row r="10" spans="1:17" x14ac:dyDescent="0.25">
      <c r="A10" s="21" t="s">
        <v>61</v>
      </c>
      <c r="B10" s="35">
        <f>CHI!B$5</f>
        <v>9.5587331405353613</v>
      </c>
      <c r="C10" s="35">
        <f>CHI!C$5</f>
        <v>10.953062049876451</v>
      </c>
      <c r="D10" s="35">
        <f>CHI!D$5</f>
        <v>10.756901785765701</v>
      </c>
      <c r="E10" s="35">
        <f>CHI!E$5</f>
        <v>10.78116639590424</v>
      </c>
      <c r="F10" s="35">
        <f>CHI!F$5</f>
        <v>11.097432092849637</v>
      </c>
      <c r="G10" s="35">
        <f>CHI!G$5</f>
        <v>12.071757820149008</v>
      </c>
      <c r="H10" s="35">
        <f>CHI!H$5</f>
        <v>13.548737104233863</v>
      </c>
      <c r="I10" s="35">
        <f>CHI!I$5</f>
        <v>12.192480558027711</v>
      </c>
      <c r="J10" s="35">
        <f>CHI!J$5</f>
        <v>13.011575707601828</v>
      </c>
      <c r="K10" s="35">
        <f>CHI!K$5</f>
        <v>18.576282975136273</v>
      </c>
      <c r="L10" s="35">
        <f>CHI!L$5</f>
        <v>26.189319622748634</v>
      </c>
      <c r="M10" s="35">
        <f>CHI!M$5</f>
        <v>22.315669512882565</v>
      </c>
      <c r="N10" s="35">
        <f>CHI!N$5</f>
        <v>33.528515280340095</v>
      </c>
      <c r="O10" s="35">
        <f>CHI!O$5</f>
        <v>24.514763107040956</v>
      </c>
      <c r="P10" s="35">
        <f>CHI!P$5</f>
        <v>24.878172705828678</v>
      </c>
      <c r="Q10" s="35">
        <f>CHI!Q$5</f>
        <v>23.830133993433193</v>
      </c>
    </row>
    <row r="11" spans="1:17" x14ac:dyDescent="0.25">
      <c r="A11" s="21" t="s">
        <v>40</v>
      </c>
      <c r="B11" s="35">
        <f>CHI!B$6</f>
        <v>18.361872819546463</v>
      </c>
      <c r="C11" s="35">
        <f>CHI!C$6</f>
        <v>25.707090251491572</v>
      </c>
      <c r="D11" s="35">
        <f>CHI!D$6</f>
        <v>24.601802969049601</v>
      </c>
      <c r="E11" s="35">
        <f>CHI!E$6</f>
        <v>24.737575707142231</v>
      </c>
      <c r="F11" s="35">
        <f>CHI!F$6</f>
        <v>26.535510366926744</v>
      </c>
      <c r="G11" s="35">
        <f>CHI!G$6</f>
        <v>32.459816754009687</v>
      </c>
      <c r="H11" s="35">
        <f>CHI!H$6</f>
        <v>42.5454457212509</v>
      </c>
      <c r="I11" s="35">
        <f>CHI!I$6</f>
        <v>33.233001610561899</v>
      </c>
      <c r="J11" s="35">
        <f>CHI!J$6</f>
        <v>49.560945672775496</v>
      </c>
      <c r="K11" s="35">
        <f>CHI!K$6</f>
        <v>37.452183417613448</v>
      </c>
      <c r="L11" s="35">
        <f>CHI!L$6</f>
        <v>62.610680377251363</v>
      </c>
      <c r="M11" s="35">
        <f>CHI!M$6</f>
        <v>55.024938524915896</v>
      </c>
      <c r="N11" s="35">
        <f>CHI!N$6</f>
        <v>40.888433268707438</v>
      </c>
      <c r="O11" s="35">
        <f>CHI!O$6</f>
        <v>35.481893970717174</v>
      </c>
      <c r="P11" s="35">
        <f>CHI!P$6</f>
        <v>28.006733492593415</v>
      </c>
      <c r="Q11" s="35">
        <f>CHI!Q$6</f>
        <v>29.021983540019697</v>
      </c>
    </row>
    <row r="12" spans="1:17" x14ac:dyDescent="0.25">
      <c r="A12" s="21" t="s">
        <v>39</v>
      </c>
      <c r="B12" s="35">
        <f>CHI!B$7</f>
        <v>26.538397744236192</v>
      </c>
      <c r="C12" s="35">
        <f>CHI!C$7</f>
        <v>34.908012669317344</v>
      </c>
      <c r="D12" s="35">
        <f>CHI!D$7</f>
        <v>35.092849831846763</v>
      </c>
      <c r="E12" s="35">
        <f>CHI!E$7</f>
        <v>35.378351818054192</v>
      </c>
      <c r="F12" s="35">
        <f>CHI!F$7</f>
        <v>38.178347422961551</v>
      </c>
      <c r="G12" s="35">
        <f>CHI!G$7</f>
        <v>46.479019526381379</v>
      </c>
      <c r="H12" s="35">
        <f>CHI!H$7</f>
        <v>56.671283471837491</v>
      </c>
      <c r="I12" s="35">
        <f>CHI!I$7</f>
        <v>45.902640594730258</v>
      </c>
      <c r="J12" s="35">
        <f>CHI!J$7</f>
        <v>55.180712535992093</v>
      </c>
      <c r="K12" s="35">
        <f>CHI!K$7</f>
        <v>52.588121965124742</v>
      </c>
      <c r="L12" s="35">
        <f>CHI!L$7</f>
        <v>68.3</v>
      </c>
      <c r="M12" s="35">
        <f>CHI!M$7</f>
        <v>82.027917615846846</v>
      </c>
      <c r="N12" s="35">
        <f>CHI!N$7</f>
        <v>82.339327042905467</v>
      </c>
      <c r="O12" s="35">
        <f>CHI!O$7</f>
        <v>93.073992944674629</v>
      </c>
      <c r="P12" s="35">
        <f>CHI!P$7</f>
        <v>67.661571165628274</v>
      </c>
      <c r="Q12" s="35">
        <f>CHI!Q$7</f>
        <v>69.751000137950072</v>
      </c>
    </row>
    <row r="13" spans="1:17" x14ac:dyDescent="0.25">
      <c r="A13" s="23" t="s">
        <v>10</v>
      </c>
      <c r="B13" s="37">
        <f>NMM!B$3</f>
        <v>33.864101288218052</v>
      </c>
      <c r="C13" s="37">
        <f>NMM!C$3</f>
        <v>47.981669923849324</v>
      </c>
      <c r="D13" s="37">
        <f>NMM!D$3</f>
        <v>40.409948291217475</v>
      </c>
      <c r="E13" s="37">
        <f>NMM!E$3</f>
        <v>57.981187701811031</v>
      </c>
      <c r="F13" s="37">
        <f>NMM!F$3</f>
        <v>61.221707117534741</v>
      </c>
      <c r="G13" s="37">
        <f>NMM!G$3</f>
        <v>70.237847943498124</v>
      </c>
      <c r="H13" s="37">
        <f>NMM!H$3</f>
        <v>91.18190212373041</v>
      </c>
      <c r="I13" s="37">
        <f>NMM!I$3</f>
        <v>125.7789611306746</v>
      </c>
      <c r="J13" s="37">
        <f>NMM!J$3</f>
        <v>124.54338390132796</v>
      </c>
      <c r="K13" s="37">
        <f>NMM!K$3</f>
        <v>104.88135726502446</v>
      </c>
      <c r="L13" s="37">
        <f>NMM!L$3</f>
        <v>124.49999999999997</v>
      </c>
      <c r="M13" s="37">
        <f>NMM!M$3</f>
        <v>152.4313074781337</v>
      </c>
      <c r="N13" s="37">
        <f>NMM!N$3</f>
        <v>163.34342175538541</v>
      </c>
      <c r="O13" s="37">
        <f>NMM!O$3</f>
        <v>174.5357296807509</v>
      </c>
      <c r="P13" s="37">
        <f>NMM!P$3</f>
        <v>175.1596484709176</v>
      </c>
      <c r="Q13" s="37">
        <f>NMM!Q$3</f>
        <v>150.71044281969927</v>
      </c>
    </row>
    <row r="14" spans="1:17" x14ac:dyDescent="0.25">
      <c r="A14" s="21" t="s">
        <v>38</v>
      </c>
      <c r="B14" s="35">
        <f>NMM!B$4</f>
        <v>24.420927948382126</v>
      </c>
      <c r="C14" s="35">
        <f>NMM!C$4</f>
        <v>24.100238151380545</v>
      </c>
      <c r="D14" s="35">
        <f>NMM!D$4</f>
        <v>16.982930243008468</v>
      </c>
      <c r="E14" s="35">
        <f>NMM!E$4</f>
        <v>27.401140468459865</v>
      </c>
      <c r="F14" s="35">
        <f>NMM!F$4</f>
        <v>26.969996784335443</v>
      </c>
      <c r="G14" s="35">
        <f>NMM!G$4</f>
        <v>32.562632482770475</v>
      </c>
      <c r="H14" s="35">
        <f>NMM!H$4</f>
        <v>40.671581810892825</v>
      </c>
      <c r="I14" s="35">
        <f>NMM!I$4</f>
        <v>58.990636440681371</v>
      </c>
      <c r="J14" s="35">
        <f>NMM!J$4</f>
        <v>60.697781924490165</v>
      </c>
      <c r="K14" s="35">
        <f>NMM!K$4</f>
        <v>70.924398452282929</v>
      </c>
      <c r="L14" s="35">
        <f>NMM!L$4</f>
        <v>83.572938683910607</v>
      </c>
      <c r="M14" s="35">
        <f>NMM!M$4</f>
        <v>87.394527588884117</v>
      </c>
      <c r="N14" s="35">
        <f>NMM!N$4</f>
        <v>90.424063723839623</v>
      </c>
      <c r="O14" s="35">
        <f>NMM!O$4</f>
        <v>93.736868931220357</v>
      </c>
      <c r="P14" s="35">
        <f>NMM!P$4</f>
        <v>73.862109278928315</v>
      </c>
      <c r="Q14" s="35">
        <f>NMM!Q$4</f>
        <v>58.554155086774358</v>
      </c>
    </row>
    <row r="15" spans="1:17" x14ac:dyDescent="0.25">
      <c r="A15" s="21" t="s">
        <v>37</v>
      </c>
      <c r="B15" s="35">
        <f>NMM!B$5</f>
        <v>2.5302073664513678</v>
      </c>
      <c r="C15" s="35">
        <f>NMM!C$5</f>
        <v>16.582869916981558</v>
      </c>
      <c r="D15" s="35">
        <f>NMM!D$5</f>
        <v>11.732981342279441</v>
      </c>
      <c r="E15" s="35">
        <f>NMM!E$5</f>
        <v>15.045905463074865</v>
      </c>
      <c r="F15" s="35">
        <f>NMM!F$5</f>
        <v>17.429328674334563</v>
      </c>
      <c r="G15" s="35">
        <f>NMM!G$5</f>
        <v>18.647407762778936</v>
      </c>
      <c r="H15" s="35">
        <f>NMM!H$5</f>
        <v>28.74331512225169</v>
      </c>
      <c r="I15" s="35">
        <f>NMM!I$5</f>
        <v>37.362058476824714</v>
      </c>
      <c r="J15" s="35">
        <f>NMM!J$5</f>
        <v>34.544465872697103</v>
      </c>
      <c r="K15" s="35">
        <f>NMM!K$5</f>
        <v>2.5501644082443029</v>
      </c>
      <c r="L15" s="35">
        <f>NMM!L$5</f>
        <v>7.8968124469703511</v>
      </c>
      <c r="M15" s="35">
        <f>NMM!M$5</f>
        <v>29.565529168928762</v>
      </c>
      <c r="N15" s="35">
        <f>NMM!N$5</f>
        <v>29.242579751365327</v>
      </c>
      <c r="O15" s="35">
        <f>NMM!O$5</f>
        <v>13.319648998770717</v>
      </c>
      <c r="P15" s="35">
        <f>NMM!P$5</f>
        <v>19.876980191948718</v>
      </c>
      <c r="Q15" s="35">
        <f>NMM!Q$5</f>
        <v>16.618638106622058</v>
      </c>
    </row>
    <row r="16" spans="1:17" x14ac:dyDescent="0.25">
      <c r="A16" s="21" t="s">
        <v>57</v>
      </c>
      <c r="B16" s="35">
        <f>NMM!B$6</f>
        <v>6.9129659733845585</v>
      </c>
      <c r="C16" s="35">
        <f>NMM!C$6</f>
        <v>7.2985618554872236</v>
      </c>
      <c r="D16" s="35">
        <f>NMM!D$6</f>
        <v>11.694036705929566</v>
      </c>
      <c r="E16" s="35">
        <f>NMM!E$6</f>
        <v>15.534141770276301</v>
      </c>
      <c r="F16" s="35">
        <f>NMM!F$6</f>
        <v>16.822381658864735</v>
      </c>
      <c r="G16" s="35">
        <f>NMM!G$6</f>
        <v>19.027807697948713</v>
      </c>
      <c r="H16" s="35">
        <f>NMM!H$6</f>
        <v>21.767005190585895</v>
      </c>
      <c r="I16" s="35">
        <f>NMM!I$6</f>
        <v>29.426266213168518</v>
      </c>
      <c r="J16" s="35">
        <f>NMM!J$6</f>
        <v>29.301136104140689</v>
      </c>
      <c r="K16" s="35">
        <f>NMM!K$6</f>
        <v>31.40679440449723</v>
      </c>
      <c r="L16" s="35">
        <f>NMM!L$6</f>
        <v>33.030248869119028</v>
      </c>
      <c r="M16" s="35">
        <f>NMM!M$6</f>
        <v>35.471250720320825</v>
      </c>
      <c r="N16" s="35">
        <f>NMM!N$6</f>
        <v>43.676778280180457</v>
      </c>
      <c r="O16" s="35">
        <f>NMM!O$6</f>
        <v>67.479211750759831</v>
      </c>
      <c r="P16" s="35">
        <f>NMM!P$6</f>
        <v>81.420559000040569</v>
      </c>
      <c r="Q16" s="35">
        <f>NMM!Q$6</f>
        <v>75.537649626302851</v>
      </c>
    </row>
    <row r="17" spans="1:17" x14ac:dyDescent="0.25">
      <c r="A17" s="23" t="s">
        <v>9</v>
      </c>
      <c r="B17" s="37">
        <f>PPA!B$3</f>
        <v>85.696909382429396</v>
      </c>
      <c r="C17" s="37">
        <f>PPA!C$3</f>
        <v>78.307163555495663</v>
      </c>
      <c r="D17" s="37">
        <f>PPA!D$3</f>
        <v>89.85896396336517</v>
      </c>
      <c r="E17" s="37">
        <f>PPA!E$3</f>
        <v>100.23866348448689</v>
      </c>
      <c r="F17" s="37">
        <f>PPA!F$3</f>
        <v>96.673029724570483</v>
      </c>
      <c r="G17" s="37">
        <f>PPA!G$3</f>
        <v>104.51287910261743</v>
      </c>
      <c r="H17" s="37">
        <f>PPA!H$3</f>
        <v>123.49953831948295</v>
      </c>
      <c r="I17" s="37">
        <f>PPA!I$3</f>
        <v>98.962657581570227</v>
      </c>
      <c r="J17" s="37">
        <f>PPA!J$3</f>
        <v>98.500150414714824</v>
      </c>
      <c r="K17" s="37">
        <f>PPA!K$3</f>
        <v>78.144966284624616</v>
      </c>
      <c r="L17" s="37">
        <f>PPA!L$3</f>
        <v>82.699999999999932</v>
      </c>
      <c r="M17" s="37">
        <f>PPA!M$3</f>
        <v>79.778009018383671</v>
      </c>
      <c r="N17" s="37">
        <f>PPA!N$3</f>
        <v>85.899946590706804</v>
      </c>
      <c r="O17" s="37">
        <f>PPA!O$3</f>
        <v>89.643099064861417</v>
      </c>
      <c r="P17" s="37">
        <f>PPA!P$3</f>
        <v>93.585544792305768</v>
      </c>
      <c r="Q17" s="37">
        <f>PPA!Q$3</f>
        <v>92.426541591943703</v>
      </c>
    </row>
    <row r="18" spans="1:17" x14ac:dyDescent="0.25">
      <c r="A18" s="21" t="s">
        <v>35</v>
      </c>
      <c r="B18" s="35">
        <f>PPA!B$5</f>
        <v>0</v>
      </c>
      <c r="C18" s="35">
        <f>PPA!C$5</f>
        <v>0</v>
      </c>
      <c r="D18" s="35">
        <f>PPA!D$5</f>
        <v>0</v>
      </c>
      <c r="E18" s="35">
        <f>PPA!E$5</f>
        <v>0</v>
      </c>
      <c r="F18" s="35">
        <f>PPA!F$5</f>
        <v>0</v>
      </c>
      <c r="G18" s="35">
        <f>PPA!G$5</f>
        <v>0</v>
      </c>
      <c r="H18" s="35">
        <f>PPA!H$5</f>
        <v>0</v>
      </c>
      <c r="I18" s="35">
        <f>PPA!I$5</f>
        <v>0</v>
      </c>
      <c r="J18" s="35">
        <f>PPA!J$5</f>
        <v>0</v>
      </c>
      <c r="K18" s="35">
        <f>PPA!K$5</f>
        <v>0</v>
      </c>
      <c r="L18" s="35">
        <f>PPA!L$5</f>
        <v>0</v>
      </c>
      <c r="M18" s="35">
        <f>PPA!M$5</f>
        <v>0</v>
      </c>
      <c r="N18" s="35">
        <f>PPA!N$5</f>
        <v>0</v>
      </c>
      <c r="O18" s="35">
        <f>PPA!O$5</f>
        <v>0</v>
      </c>
      <c r="P18" s="35">
        <f>PPA!P$5</f>
        <v>0</v>
      </c>
      <c r="Q18" s="35">
        <f>PPA!Q$5</f>
        <v>0</v>
      </c>
    </row>
    <row r="19" spans="1:17" x14ac:dyDescent="0.25">
      <c r="A19" s="21" t="s">
        <v>56</v>
      </c>
      <c r="B19" s="35">
        <f>PPA!B$6</f>
        <v>37.457842649416712</v>
      </c>
      <c r="C19" s="35">
        <f>PPA!C$6</f>
        <v>32.347193207089433</v>
      </c>
      <c r="D19" s="35">
        <f>PPA!D$6</f>
        <v>38.814818753406264</v>
      </c>
      <c r="E19" s="35">
        <f>PPA!E$6</f>
        <v>41.274743787729889</v>
      </c>
      <c r="F19" s="35">
        <f>PPA!F$6</f>
        <v>37.769293700572675</v>
      </c>
      <c r="G19" s="35">
        <f>PPA!G$6</f>
        <v>40.636684669713333</v>
      </c>
      <c r="H19" s="35">
        <f>PPA!H$6</f>
        <v>38.665743305632503</v>
      </c>
      <c r="I19" s="35">
        <f>PPA!I$6</f>
        <v>27.579757030929407</v>
      </c>
      <c r="J19" s="35">
        <f>PPA!J$6</f>
        <v>31.372211955821051</v>
      </c>
      <c r="K19" s="35">
        <f>PPA!K$6</f>
        <v>28.604006526824858</v>
      </c>
      <c r="L19" s="35">
        <f>PPA!L$6</f>
        <v>34.9</v>
      </c>
      <c r="M19" s="35">
        <f>PPA!M$6</f>
        <v>33.467390387265517</v>
      </c>
      <c r="N19" s="35">
        <f>PPA!N$6</f>
        <v>36.140288410183373</v>
      </c>
      <c r="O19" s="35">
        <f>PPA!O$6</f>
        <v>36.420258108785724</v>
      </c>
      <c r="P19" s="35">
        <f>PPA!P$6</f>
        <v>33.787578960103005</v>
      </c>
      <c r="Q19" s="35">
        <f>PPA!Q$6</f>
        <v>30.866326389846872</v>
      </c>
    </row>
    <row r="20" spans="1:17" x14ac:dyDescent="0.25">
      <c r="A20" s="21" t="s">
        <v>55</v>
      </c>
      <c r="B20" s="35">
        <f>PPA!B$7</f>
        <v>48.239066733012685</v>
      </c>
      <c r="C20" s="35">
        <f>PPA!C$7</f>
        <v>45.95997034840623</v>
      </c>
      <c r="D20" s="35">
        <f>PPA!D$7</f>
        <v>51.044145209958906</v>
      </c>
      <c r="E20" s="35">
        <f>PPA!E$7</f>
        <v>58.963919696757003</v>
      </c>
      <c r="F20" s="35">
        <f>PPA!F$7</f>
        <v>58.903736023997809</v>
      </c>
      <c r="G20" s="35">
        <f>PPA!G$7</f>
        <v>63.8761944329041</v>
      </c>
      <c r="H20" s="35">
        <f>PPA!H$7</f>
        <v>84.833795013850448</v>
      </c>
      <c r="I20" s="35">
        <f>PPA!I$7</f>
        <v>71.382900550640812</v>
      </c>
      <c r="J20" s="35">
        <f>PPA!J$7</f>
        <v>67.127938458893766</v>
      </c>
      <c r="K20" s="35">
        <f>PPA!K$7</f>
        <v>49.540959757799754</v>
      </c>
      <c r="L20" s="35">
        <f>PPA!L$7</f>
        <v>47.799999999999933</v>
      </c>
      <c r="M20" s="35">
        <f>PPA!M$7</f>
        <v>46.310618631118153</v>
      </c>
      <c r="N20" s="35">
        <f>PPA!N$7</f>
        <v>49.759658180523431</v>
      </c>
      <c r="O20" s="35">
        <f>PPA!O$7</f>
        <v>53.222840956075693</v>
      </c>
      <c r="P20" s="35">
        <f>PPA!P$7</f>
        <v>59.797965832202763</v>
      </c>
      <c r="Q20" s="35">
        <f>PPA!Q$7</f>
        <v>61.560215202096828</v>
      </c>
    </row>
    <row r="21" spans="1:17" x14ac:dyDescent="0.25">
      <c r="A21" s="20" t="s">
        <v>54</v>
      </c>
      <c r="B21" s="36">
        <f>FBT!B$3</f>
        <v>537.67899596395205</v>
      </c>
      <c r="C21" s="36">
        <f>FBT!C$3</f>
        <v>541.68070624705172</v>
      </c>
      <c r="D21" s="36">
        <f>FBT!D$3</f>
        <v>580.22836937882994</v>
      </c>
      <c r="E21" s="36">
        <f>FBT!E$3</f>
        <v>481.81945809349992</v>
      </c>
      <c r="F21" s="36">
        <f>FBT!F$3</f>
        <v>524.54322334333244</v>
      </c>
      <c r="G21" s="36">
        <f>FBT!G$3</f>
        <v>534.11923556294141</v>
      </c>
      <c r="H21" s="36">
        <f>FBT!H$3</f>
        <v>532.8947368421052</v>
      </c>
      <c r="I21" s="36">
        <f>FBT!I$3</f>
        <v>521.91588651263987</v>
      </c>
      <c r="J21" s="36">
        <f>FBT!J$3</f>
        <v>497.22807168335555</v>
      </c>
      <c r="K21" s="36">
        <f>FBT!K$3</f>
        <v>511.13688638999747</v>
      </c>
      <c r="L21" s="36">
        <f>FBT!L$3</f>
        <v>523</v>
      </c>
      <c r="M21" s="36">
        <f>FBT!M$3</f>
        <v>466.76228778205882</v>
      </c>
      <c r="N21" s="36">
        <f>FBT!N$3</f>
        <v>481.7518248175183</v>
      </c>
      <c r="O21" s="36">
        <f>FBT!O$3</f>
        <v>521.67181300748643</v>
      </c>
      <c r="P21" s="36">
        <f>FBT!P$3</f>
        <v>507.33216387407862</v>
      </c>
      <c r="Q21" s="36">
        <f>FBT!Q$3</f>
        <v>466.7885225548352</v>
      </c>
    </row>
    <row r="22" spans="1:17" x14ac:dyDescent="0.25">
      <c r="A22" s="18" t="s">
        <v>53</v>
      </c>
      <c r="B22" s="35">
        <f>TRE!B$3</f>
        <v>32.896555537126112</v>
      </c>
      <c r="C22" s="35">
        <f>TRE!C$3</f>
        <v>40.973111395646612</v>
      </c>
      <c r="D22" s="35">
        <f>TRE!D$3</f>
        <v>40.011165906764681</v>
      </c>
      <c r="E22" s="35">
        <f>TRE!E$3</f>
        <v>36.501474097992414</v>
      </c>
      <c r="F22" s="35">
        <f>TRE!F$3</f>
        <v>38.451049904554132</v>
      </c>
      <c r="G22" s="35">
        <f>TRE!G$3</f>
        <v>40.896343996676357</v>
      </c>
      <c r="H22" s="35">
        <f>TRE!H$3</f>
        <v>58.86426592797784</v>
      </c>
      <c r="I22" s="35">
        <f>TRE!I$3</f>
        <v>52.67829024592745</v>
      </c>
      <c r="J22" s="35">
        <f>TRE!J$3</f>
        <v>61.970862520950611</v>
      </c>
      <c r="K22" s="35">
        <f>TRE!K$3</f>
        <v>38.040379814024817</v>
      </c>
      <c r="L22" s="35">
        <f>TRE!L$3</f>
        <v>48.6</v>
      </c>
      <c r="M22" s="35">
        <f>TRE!M$3</f>
        <v>60.372547365263294</v>
      </c>
      <c r="N22" s="35">
        <f>TRE!N$3</f>
        <v>63.290012462168406</v>
      </c>
      <c r="O22" s="35">
        <f>TRE!O$3</f>
        <v>66.506558285608705</v>
      </c>
      <c r="P22" s="35">
        <f>TRE!P$3</f>
        <v>73.27843211807506</v>
      </c>
      <c r="Q22" s="35">
        <f>TRE!Q$3</f>
        <v>70.182094081942353</v>
      </c>
    </row>
    <row r="23" spans="1:17" x14ac:dyDescent="0.25">
      <c r="A23" s="18" t="s">
        <v>52</v>
      </c>
      <c r="B23" s="35">
        <f>MAE!B$3</f>
        <v>149.00204566815944</v>
      </c>
      <c r="C23" s="35">
        <f>MAE!C$3</f>
        <v>160.92728620526992</v>
      </c>
      <c r="D23" s="35">
        <f>MAE!D$3</f>
        <v>159.6458812426059</v>
      </c>
      <c r="E23" s="35">
        <f>MAE!E$3</f>
        <v>189.24610416959146</v>
      </c>
      <c r="F23" s="35">
        <f>MAE!F$3</f>
        <v>198.25470411780748</v>
      </c>
      <c r="G23" s="35">
        <f>MAE!G$3</f>
        <v>227.59140008309095</v>
      </c>
      <c r="H23" s="35">
        <f>MAE!H$3</f>
        <v>258.88734995383197</v>
      </c>
      <c r="I23" s="35">
        <f>MAE!I$3</f>
        <v>330.28906257455594</v>
      </c>
      <c r="J23" s="35">
        <f>MAE!J$3</f>
        <v>321.02797713696333</v>
      </c>
      <c r="K23" s="35">
        <f>MAE!K$3</f>
        <v>246.72184323824877</v>
      </c>
      <c r="L23" s="35">
        <f>MAE!L$3</f>
        <v>252.7</v>
      </c>
      <c r="M23" s="35">
        <f>MAE!M$3</f>
        <v>337.29879723636225</v>
      </c>
      <c r="N23" s="35">
        <f>MAE!N$3</f>
        <v>354.8157379384013</v>
      </c>
      <c r="O23" s="35">
        <f>MAE!O$3</f>
        <v>397.54383186860554</v>
      </c>
      <c r="P23" s="35">
        <f>MAE!P$3</f>
        <v>371.23130233402173</v>
      </c>
      <c r="Q23" s="35">
        <f>MAE!Q$3</f>
        <v>422.5582839012277</v>
      </c>
    </row>
    <row r="24" spans="1:17" x14ac:dyDescent="0.25">
      <c r="A24" s="18" t="s">
        <v>51</v>
      </c>
      <c r="B24" s="35">
        <f>TEL!B$3</f>
        <v>198.89976226018689</v>
      </c>
      <c r="C24" s="35">
        <f>TEL!C$3</f>
        <v>213.35669519509406</v>
      </c>
      <c r="D24" s="35">
        <f>TEL!D$3</f>
        <v>202.58145130202448</v>
      </c>
      <c r="E24" s="35">
        <f>TEL!E$3</f>
        <v>195.00210585427487</v>
      </c>
      <c r="F24" s="35">
        <f>TEL!F$3</f>
        <v>196.48213798745567</v>
      </c>
      <c r="G24" s="35">
        <f>TEL!G$3</f>
        <v>210.97320315745742</v>
      </c>
      <c r="H24" s="35">
        <f>TEL!H$3</f>
        <v>206.02493074792244</v>
      </c>
      <c r="I24" s="35">
        <f>TEL!I$3</f>
        <v>146.96479525131934</v>
      </c>
      <c r="J24" s="35">
        <f>TEL!J$3</f>
        <v>130.98972882375693</v>
      </c>
      <c r="K24" s="35">
        <f>TEL!K$3</f>
        <v>104.97965282009947</v>
      </c>
      <c r="L24" s="35">
        <f>TEL!L$3</f>
        <v>125</v>
      </c>
      <c r="M24" s="35">
        <f>TEL!M$3</f>
        <v>134.057053932184</v>
      </c>
      <c r="N24" s="35">
        <f>TEL!N$3</f>
        <v>117.76749154352859</v>
      </c>
      <c r="O24" s="35">
        <f>TEL!O$3</f>
        <v>116.29850536187132</v>
      </c>
      <c r="P24" s="35">
        <f>TEL!P$3</f>
        <v>109.4855819500013</v>
      </c>
      <c r="Q24" s="35">
        <f>TEL!Q$3</f>
        <v>99.237825907021659</v>
      </c>
    </row>
    <row r="25" spans="1:17" x14ac:dyDescent="0.25">
      <c r="A25" s="18" t="s">
        <v>50</v>
      </c>
      <c r="B25" s="35">
        <f>WWP!B$3</f>
        <v>320.39586443301818</v>
      </c>
      <c r="C25" s="35">
        <f>WWP!C$3</f>
        <v>328.72835096704631</v>
      </c>
      <c r="D25" s="35">
        <f>WWP!D$3</f>
        <v>397.05432745350862</v>
      </c>
      <c r="E25" s="35">
        <f>WWP!E$3</f>
        <v>377.64986662922922</v>
      </c>
      <c r="F25" s="35">
        <f>WWP!F$3</f>
        <v>400.87264794109626</v>
      </c>
      <c r="G25" s="35">
        <f>WWP!G$3</f>
        <v>419.60947237224758</v>
      </c>
      <c r="H25" s="35">
        <f>WWP!H$3</f>
        <v>366.22807017543857</v>
      </c>
      <c r="I25" s="35">
        <f>WWP!I$3</f>
        <v>455.49543359386183</v>
      </c>
      <c r="J25" s="35">
        <f>WWP!J$3</f>
        <v>326.52885813743609</v>
      </c>
      <c r="K25" s="35">
        <f>WWP!K$3</f>
        <v>296.06621188589855</v>
      </c>
      <c r="L25" s="35">
        <f>WWP!L$3</f>
        <v>455.1</v>
      </c>
      <c r="M25" s="35">
        <f>WWP!M$3</f>
        <v>483.16787130522818</v>
      </c>
      <c r="N25" s="35">
        <f>WWP!N$3</f>
        <v>503.38258857041126</v>
      </c>
      <c r="O25" s="35">
        <f>WWP!O$3</f>
        <v>464.57821998187785</v>
      </c>
      <c r="P25" s="35">
        <f>WWP!P$3</f>
        <v>503.96204730261059</v>
      </c>
      <c r="Q25" s="35">
        <f>WWP!Q$3</f>
        <v>487.91212581045664</v>
      </c>
    </row>
    <row r="26" spans="1:17" x14ac:dyDescent="0.25">
      <c r="A26" s="16" t="s">
        <v>49</v>
      </c>
      <c r="B26" s="34">
        <f>OIS!B$3</f>
        <v>99.2425498977166</v>
      </c>
      <c r="C26" s="34">
        <f>OIS!C$3</f>
        <v>103.64579823438238</v>
      </c>
      <c r="D26" s="34">
        <f>OIS!D$3</f>
        <v>120.03349772029405</v>
      </c>
      <c r="E26" s="34">
        <f>OIS!E$3</f>
        <v>149.09448266179979</v>
      </c>
      <c r="F26" s="34">
        <f>OIS!F$3</f>
        <v>176.57485683119717</v>
      </c>
      <c r="G26" s="34">
        <f>OIS!G$3</f>
        <v>192.66722060656417</v>
      </c>
      <c r="H26" s="34">
        <f>OIS!H$3</f>
        <v>185.8264081255771</v>
      </c>
      <c r="I26" s="34">
        <f>OIS!I$3</f>
        <v>191.43596056762766</v>
      </c>
      <c r="J26" s="34">
        <f>OIS!J$3</f>
        <v>161.84623318578366</v>
      </c>
      <c r="K26" s="34">
        <f>OIS!K$3</f>
        <v>152.35811036624926</v>
      </c>
      <c r="L26" s="34">
        <f>OIS!L$3</f>
        <v>158.5</v>
      </c>
      <c r="M26" s="34">
        <f>OIS!M$3</f>
        <v>150.9313684131582</v>
      </c>
      <c r="N26" s="34">
        <f>OIS!N$3</f>
        <v>154.085810931102</v>
      </c>
      <c r="O26" s="34">
        <f>OIS!O$3</f>
        <v>161.60389890299368</v>
      </c>
      <c r="P26" s="34">
        <f>OIS!P$3</f>
        <v>161.33352920335631</v>
      </c>
      <c r="Q26" s="34">
        <f>OIS!Q$3</f>
        <v>165.7987308594289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576.10682867147966</v>
      </c>
      <c r="C29" s="38">
        <f>ISI!C25+NFM!C43+CHI!C32+NMM!C31+PPA!C32+FBT!C12+TRE!C12+MAE!C12+TEL!C12+WWP!C12+OIS!C12</f>
        <v>612.79673000000014</v>
      </c>
      <c r="D29" s="38">
        <f>ISI!D25+NFM!D43+CHI!D32+NMM!D31+PPA!D32+FBT!D12+TRE!D12+MAE!D12+TEL!D12+WWP!D12+OIS!D12</f>
        <v>621.92426000000012</v>
      </c>
      <c r="E29" s="38">
        <f>ISI!E25+NFM!E43+CHI!E32+NMM!E31+PPA!E32+FBT!E12+TRE!E12+MAE!E12+TEL!E12+WWP!E12+OIS!E12</f>
        <v>626.38513999999975</v>
      </c>
      <c r="F29" s="38">
        <f>ISI!F25+NFM!F43+CHI!F32+NMM!F31+PPA!F32+FBT!F12+TRE!F12+MAE!F12+TEL!F12+WWP!F12+OIS!F12</f>
        <v>667.31219000000021</v>
      </c>
      <c r="G29" s="38">
        <f>ISI!G25+NFM!G43+CHI!G32+NMM!G31+PPA!G32+FBT!G12+TRE!G12+MAE!G12+TEL!G12+WWP!G12+OIS!G12</f>
        <v>698.72935371378981</v>
      </c>
      <c r="H29" s="38">
        <f>ISI!H25+NFM!H43+CHI!H32+NMM!H31+PPA!H32+FBT!H12+TRE!H12+MAE!H12+TEL!H12+WWP!H12+OIS!H12</f>
        <v>741.26930999999979</v>
      </c>
      <c r="I29" s="38">
        <f>ISI!I25+NFM!I43+CHI!I32+NMM!I31+PPA!I32+FBT!I12+TRE!I12+MAE!I12+TEL!I12+WWP!I12+OIS!I12</f>
        <v>722.82374999999979</v>
      </c>
      <c r="J29" s="38">
        <f>ISI!J25+NFM!J43+CHI!J32+NMM!J31+PPA!J32+FBT!J12+TRE!J12+MAE!J12+TEL!J12+WWP!J12+OIS!J12</f>
        <v>679.2902700000011</v>
      </c>
      <c r="K29" s="38">
        <f>ISI!K25+NFM!K43+CHI!K32+NMM!K31+PPA!K32+FBT!K12+TRE!K12+MAE!K12+TEL!K12+WWP!K12+OIS!K12</f>
        <v>651.78317000000015</v>
      </c>
      <c r="L29" s="38">
        <f>ISI!L25+NFM!L43+CHI!L32+NMM!L31+PPA!L32+FBT!L12+TRE!L12+MAE!L12+TEL!L12+WWP!L12+OIS!L12</f>
        <v>773.86615559386507</v>
      </c>
      <c r="M29" s="38">
        <f>ISI!M25+NFM!M43+CHI!M32+NMM!M31+PPA!M32+FBT!M12+TRE!M12+MAE!M12+TEL!M12+WWP!M12+OIS!M12</f>
        <v>747.82826947199351</v>
      </c>
      <c r="N29" s="38">
        <f>ISI!N25+NFM!N43+CHI!N32+NMM!N31+PPA!N32+FBT!N12+TRE!N12+MAE!N12+TEL!N12+WWP!N12+OIS!N12</f>
        <v>827.60405598974432</v>
      </c>
      <c r="O29" s="38">
        <f>ISI!O25+NFM!O43+CHI!O32+NMM!O31+PPA!O32+FBT!O12+TRE!O12+MAE!O12+TEL!O12+WWP!O12+OIS!O12</f>
        <v>767.68568063270334</v>
      </c>
      <c r="P29" s="38">
        <f>ISI!P25+NFM!P43+CHI!P32+NMM!P31+PPA!P32+FBT!P12+TRE!P12+MAE!P12+TEL!P12+WWP!P12+OIS!P12</f>
        <v>791.15042399642994</v>
      </c>
      <c r="Q29" s="38">
        <f>ISI!Q25+NFM!Q43+CHI!Q32+NMM!Q31+PPA!Q32+FBT!Q12+TRE!Q12+MAE!Q12+TEL!Q12+WWP!Q12+OIS!Q12</f>
        <v>787.77378162290108</v>
      </c>
    </row>
    <row r="30" spans="1:17" x14ac:dyDescent="0.25">
      <c r="A30" s="69" t="s">
        <v>33</v>
      </c>
      <c r="B30" s="68">
        <f t="shared" ref="B30:Q30" si="0">B31+B32</f>
        <v>12.934317394447348</v>
      </c>
      <c r="C30" s="68">
        <f t="shared" si="0"/>
        <v>12.90764000000005</v>
      </c>
      <c r="D30" s="68">
        <f t="shared" si="0"/>
        <v>12.200620000000225</v>
      </c>
      <c r="E30" s="68">
        <f t="shared" si="0"/>
        <v>9.6992000000000029</v>
      </c>
      <c r="F30" s="68">
        <f t="shared" si="0"/>
        <v>10.009590000000236</v>
      </c>
      <c r="G30" s="68">
        <f t="shared" si="0"/>
        <v>26.689416302021819</v>
      </c>
      <c r="H30" s="68">
        <f t="shared" si="0"/>
        <v>36.003739999999993</v>
      </c>
      <c r="I30" s="68">
        <f t="shared" si="0"/>
        <v>49.704649999999994</v>
      </c>
      <c r="J30" s="68">
        <f t="shared" si="0"/>
        <v>51.004010000001067</v>
      </c>
      <c r="K30" s="68">
        <f t="shared" si="0"/>
        <v>36.002079999999971</v>
      </c>
      <c r="L30" s="68">
        <f t="shared" si="0"/>
        <v>46.742955267471295</v>
      </c>
      <c r="M30" s="68">
        <f t="shared" si="0"/>
        <v>55.268948545821246</v>
      </c>
      <c r="N30" s="68">
        <f t="shared" si="0"/>
        <v>53.022884482574092</v>
      </c>
      <c r="O30" s="68">
        <f t="shared" si="0"/>
        <v>35.239024593204029</v>
      </c>
      <c r="P30" s="68">
        <f t="shared" si="0"/>
        <v>32.220701654757057</v>
      </c>
      <c r="Q30" s="68">
        <f t="shared" si="0"/>
        <v>24.219144585958336</v>
      </c>
    </row>
    <row r="31" spans="1:17" x14ac:dyDescent="0.25">
      <c r="A31" s="53" t="s">
        <v>48</v>
      </c>
      <c r="B31" s="51">
        <f>ISI!B27+NFM!B44+CHI!B33+NMM!B32+PPA!B33+FBT!B13+TRE!B13+MAE!B13+TEL!B13+WWP!B13+OIS!B13</f>
        <v>12.934317394447348</v>
      </c>
      <c r="C31" s="51">
        <f>ISI!C27+NFM!C44+CHI!C33+NMM!C32+PPA!C33+FBT!C13+TRE!C13+MAE!C13+TEL!C13+WWP!C13+OIS!C13</f>
        <v>12.90764000000005</v>
      </c>
      <c r="D31" s="51">
        <f>ISI!D27+NFM!D44+CHI!D33+NMM!D32+PPA!D33+FBT!D13+TRE!D13+MAE!D13+TEL!D13+WWP!D13+OIS!D13</f>
        <v>12.200620000000225</v>
      </c>
      <c r="E31" s="51">
        <f>ISI!E27+NFM!E44+CHI!E33+NMM!E32+PPA!E33+FBT!E13+TRE!E13+MAE!E13+TEL!E13+WWP!E13+OIS!E13</f>
        <v>9.6992000000000029</v>
      </c>
      <c r="F31" s="51">
        <f>ISI!F27+NFM!F44+CHI!F33+NMM!F32+PPA!F33+FBT!F13+TRE!F13+MAE!F13+TEL!F13+WWP!F13+OIS!F13</f>
        <v>10.009590000000236</v>
      </c>
      <c r="G31" s="51">
        <f>ISI!G27+NFM!G44+CHI!G33+NMM!G32+PPA!G33+FBT!G13+TRE!G13+MAE!G13+TEL!G13+WWP!G13+OIS!G13</f>
        <v>26.689416302021819</v>
      </c>
      <c r="H31" s="51">
        <f>ISI!H27+NFM!H44+CHI!H33+NMM!H32+PPA!H33+FBT!H13+TRE!H13+MAE!H13+TEL!H13+WWP!H13+OIS!H13</f>
        <v>36.003739999999993</v>
      </c>
      <c r="I31" s="51">
        <f>ISI!I27+NFM!I44+CHI!I33+NMM!I32+PPA!I33+FBT!I13+TRE!I13+MAE!I13+TEL!I13+WWP!I13+OIS!I13</f>
        <v>49.704649999999994</v>
      </c>
      <c r="J31" s="51">
        <f>ISI!J27+NFM!J44+CHI!J33+NMM!J32+PPA!J33+FBT!J13+TRE!J13+MAE!J13+TEL!J13+WWP!J13+OIS!J13</f>
        <v>51.004010000001067</v>
      </c>
      <c r="K31" s="51">
        <f>ISI!K27+NFM!K44+CHI!K33+NMM!K32+PPA!K33+FBT!K13+TRE!K13+MAE!K13+TEL!K13+WWP!K13+OIS!K13</f>
        <v>36.002079999999971</v>
      </c>
      <c r="L31" s="51">
        <f>ISI!L27+NFM!L44+CHI!L33+NMM!L32+PPA!L33+FBT!L13+TRE!L13+MAE!L13+TEL!L13+WWP!L13+OIS!L13</f>
        <v>46.742955267471295</v>
      </c>
      <c r="M31" s="51">
        <f>ISI!M27+NFM!M44+CHI!M33+NMM!M32+PPA!M33+FBT!M13+TRE!M13+MAE!M13+TEL!M13+WWP!M13+OIS!M13</f>
        <v>55.268948545821246</v>
      </c>
      <c r="N31" s="51">
        <f>ISI!N27+NFM!N44+CHI!N33+NMM!N32+PPA!N33+FBT!N13+TRE!N13+MAE!N13+TEL!N13+WWP!N13+OIS!N13</f>
        <v>53.022884482574092</v>
      </c>
      <c r="O31" s="51">
        <f>ISI!O27+NFM!O44+CHI!O33+NMM!O32+PPA!O33+FBT!O13+TRE!O13+MAE!O13+TEL!O13+WWP!O13+OIS!O13</f>
        <v>35.239024593204029</v>
      </c>
      <c r="P31" s="51">
        <f>ISI!P27+NFM!P44+CHI!P33+NMM!P32+PPA!P33+FBT!P13+TRE!P13+MAE!P13+TEL!P13+WWP!P13+OIS!P13</f>
        <v>32.220701654757057</v>
      </c>
      <c r="Q31" s="51">
        <f>ISI!Q27+NFM!Q44+CHI!Q33+NMM!Q32+PPA!Q33+FBT!Q13+TRE!Q13+MAE!Q13+TEL!Q13+WWP!Q13+OIS!Q13</f>
        <v>24.219144585958336</v>
      </c>
    </row>
    <row r="32" spans="1:17" x14ac:dyDescent="0.25">
      <c r="A32" s="53" t="s">
        <v>47</v>
      </c>
      <c r="B32" s="51">
        <f>ISI!B28</f>
        <v>0</v>
      </c>
      <c r="C32" s="51">
        <f>ISI!C28</f>
        <v>0</v>
      </c>
      <c r="D32" s="51">
        <f>ISI!D28</f>
        <v>0</v>
      </c>
      <c r="E32" s="51">
        <f>ISI!E28</f>
        <v>0</v>
      </c>
      <c r="F32" s="51">
        <f>ISI!F28</f>
        <v>0</v>
      </c>
      <c r="G32" s="51">
        <f>ISI!G28</f>
        <v>0</v>
      </c>
      <c r="H32" s="51">
        <f>ISI!H28</f>
        <v>0</v>
      </c>
      <c r="I32" s="51">
        <f>ISI!I28</f>
        <v>0</v>
      </c>
      <c r="J32" s="51">
        <f>ISI!J28</f>
        <v>0</v>
      </c>
      <c r="K32" s="51">
        <f>ISI!K28</f>
        <v>0</v>
      </c>
      <c r="L32" s="51">
        <f>ISI!L28</f>
        <v>0</v>
      </c>
      <c r="M32" s="51">
        <f>ISI!M28</f>
        <v>0</v>
      </c>
      <c r="N32" s="51">
        <f>ISI!N28</f>
        <v>0</v>
      </c>
      <c r="O32" s="51">
        <f>ISI!O28</f>
        <v>0</v>
      </c>
      <c r="P32" s="51">
        <f>ISI!P28</f>
        <v>0</v>
      </c>
      <c r="Q32" s="51">
        <f>ISI!Q28</f>
        <v>0</v>
      </c>
    </row>
    <row r="33" spans="1:17" x14ac:dyDescent="0.25">
      <c r="A33" s="67" t="s">
        <v>32</v>
      </c>
      <c r="B33" s="66">
        <f t="shared" ref="B33:Q33" si="1">SUM(B34:B38)</f>
        <v>157.92444798805283</v>
      </c>
      <c r="C33" s="66">
        <f t="shared" si="1"/>
        <v>113.11845999999991</v>
      </c>
      <c r="D33" s="66">
        <f t="shared" si="1"/>
        <v>107.5195699999999</v>
      </c>
      <c r="E33" s="66">
        <f t="shared" si="1"/>
        <v>109.83388999999983</v>
      </c>
      <c r="F33" s="66">
        <f t="shared" si="1"/>
        <v>105.96769999999997</v>
      </c>
      <c r="G33" s="66">
        <f t="shared" si="1"/>
        <v>86.175678673462357</v>
      </c>
      <c r="H33" s="66">
        <f t="shared" si="1"/>
        <v>100.69264</v>
      </c>
      <c r="I33" s="66">
        <f t="shared" si="1"/>
        <v>96.34158999999994</v>
      </c>
      <c r="J33" s="66">
        <f t="shared" si="1"/>
        <v>78.750720000000101</v>
      </c>
      <c r="K33" s="66">
        <f t="shared" si="1"/>
        <v>70.183470000000142</v>
      </c>
      <c r="L33" s="66">
        <f t="shared" si="1"/>
        <v>84.384806689662781</v>
      </c>
      <c r="M33" s="66">
        <f t="shared" si="1"/>
        <v>56.916696086899215</v>
      </c>
      <c r="N33" s="66">
        <f t="shared" si="1"/>
        <v>64.558629904880888</v>
      </c>
      <c r="O33" s="66">
        <f t="shared" si="1"/>
        <v>62.147930275409919</v>
      </c>
      <c r="P33" s="66">
        <f t="shared" si="1"/>
        <v>55.103375239875454</v>
      </c>
      <c r="Q33" s="66">
        <f t="shared" si="1"/>
        <v>48.078465961403658</v>
      </c>
    </row>
    <row r="34" spans="1:17" x14ac:dyDescent="0.25">
      <c r="A34" s="53" t="s">
        <v>31</v>
      </c>
      <c r="B34" s="51">
        <f>ISI!B30+NFM!B46+CHI!B35+NMM!B34+PPA!B35+FBT!B15+TRE!B15+MAE!B15+TEL!B15+WWP!B15+OIS!B15</f>
        <v>0</v>
      </c>
      <c r="C34" s="51">
        <f>ISI!C30+NFM!C46+CHI!C35+NMM!C34+PPA!C35+FBT!C15+TRE!C15+MAE!C15+TEL!C15+WWP!C15+OIS!C15</f>
        <v>0</v>
      </c>
      <c r="D34" s="51">
        <f>ISI!D30+NFM!D46+CHI!D35+NMM!D34+PPA!D35+FBT!D15+TRE!D15+MAE!D15+TEL!D15+WWP!D15+OIS!D15</f>
        <v>0</v>
      </c>
      <c r="E34" s="51">
        <f>ISI!E30+NFM!E46+CHI!E35+NMM!E34+PPA!E35+FBT!E15+TRE!E15+MAE!E15+TEL!E15+WWP!E15+OIS!E15</f>
        <v>0</v>
      </c>
      <c r="F34" s="51">
        <f>ISI!F30+NFM!F46+CHI!F35+NMM!F34+PPA!F35+FBT!F15+TRE!F15+MAE!F15+TEL!F15+WWP!F15+OIS!F15</f>
        <v>0</v>
      </c>
      <c r="G34" s="51">
        <f>ISI!G30+NFM!G46+CHI!G35+NMM!G34+PPA!G35+FBT!G15+TRE!G15+MAE!G15+TEL!G15+WWP!G15+OIS!G15</f>
        <v>0</v>
      </c>
      <c r="H34" s="51">
        <f>ISI!H30+NFM!H46+CHI!H35+NMM!H34+PPA!H35+FBT!H15+TRE!H15+MAE!H15+TEL!H15+WWP!H15+OIS!H15</f>
        <v>0</v>
      </c>
      <c r="I34" s="51">
        <f>ISI!I30+NFM!I46+CHI!I35+NMM!I34+PPA!I35+FBT!I15+TRE!I15+MAE!I15+TEL!I15+WWP!I15+OIS!I15</f>
        <v>0</v>
      </c>
      <c r="J34" s="51">
        <f>ISI!J30+NFM!J46+CHI!J35+NMM!J34+PPA!J35+FBT!J15+TRE!J15+MAE!J15+TEL!J15+WWP!J15+OIS!J15</f>
        <v>0</v>
      </c>
      <c r="K34" s="51">
        <f>ISI!K30+NFM!K46+CHI!K35+NMM!K34+PPA!K35+FBT!K15+TRE!K15+MAE!K15+TEL!K15+WWP!K15+OIS!K15</f>
        <v>0</v>
      </c>
      <c r="L34" s="51">
        <f>ISI!L30+NFM!L46+CHI!L35+NMM!L34+PPA!L35+FBT!L15+TRE!L15+MAE!L15+TEL!L15+WWP!L15+OIS!L15</f>
        <v>0</v>
      </c>
      <c r="M34" s="51">
        <f>ISI!M30+NFM!M46+CHI!M35+NMM!M34+PPA!M35+FBT!M15+TRE!M15+MAE!M15+TEL!M15+WWP!M15+OIS!M15</f>
        <v>0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0</v>
      </c>
      <c r="P34" s="51">
        <f>ISI!P30+NFM!P46+CHI!P35+NMM!P34+PPA!P35+FBT!P15+TRE!P15+MAE!P15+TEL!P15+WWP!P15+OIS!P15</f>
        <v>0</v>
      </c>
      <c r="Q34" s="51">
        <f>ISI!Q30+NFM!Q46+CHI!Q35+NMM!Q34+PPA!Q35+FBT!Q15+TRE!Q15+MAE!Q15+TEL!Q15+WWP!Q15+OIS!Q15</f>
        <v>0</v>
      </c>
    </row>
    <row r="35" spans="1:17" x14ac:dyDescent="0.25">
      <c r="A35" s="53" t="s">
        <v>30</v>
      </c>
      <c r="B35" s="51">
        <f>ISI!B31+NFM!B47+CHI!B36+NMM!B35+PPA!B36+FBT!B16+TRE!B16+MAE!B16+TEL!B16+WWP!B16+OIS!B16</f>
        <v>1.0987208991970192</v>
      </c>
      <c r="C35" s="51">
        <f>ISI!C31+NFM!C47+CHI!C36+NMM!C35+PPA!C36+FBT!C16+TRE!C16+MAE!C16+TEL!C16+WWP!C16+OIS!C16</f>
        <v>1.0984999999999161</v>
      </c>
      <c r="D35" s="51">
        <f>ISI!D31+NFM!D47+CHI!D36+NMM!D35+PPA!D36+FBT!D16+TRE!D16+MAE!D16+TEL!D16+WWP!D16+OIS!D16</f>
        <v>1.0979599999999223</v>
      </c>
      <c r="E35" s="51">
        <f>ISI!E31+NFM!E47+CHI!E36+NMM!E35+PPA!E36+FBT!E16+TRE!E16+MAE!E16+TEL!E16+WWP!E16+OIS!E16</f>
        <v>1.1030399999998934</v>
      </c>
      <c r="F35" s="51">
        <f>ISI!F31+NFM!F47+CHI!F36+NMM!F35+PPA!F36+FBT!F16+TRE!F16+MAE!F16+TEL!F16+WWP!F16+OIS!F16</f>
        <v>2.1984799999999467</v>
      </c>
      <c r="G35" s="51">
        <f>ISI!G31+NFM!G47+CHI!G36+NMM!G35+PPA!G36+FBT!G16+TRE!G16+MAE!G16+TEL!G16+WWP!G16+OIS!G16</f>
        <v>2.1735037065297007</v>
      </c>
      <c r="H35" s="51">
        <f>ISI!H31+NFM!H47+CHI!H36+NMM!H35+PPA!H36+FBT!H16+TRE!H16+MAE!H16+TEL!H16+WWP!H16+OIS!H16</f>
        <v>3.2965999999999909</v>
      </c>
      <c r="I35" s="51">
        <f>ISI!I31+NFM!I47+CHI!I36+NMM!I35+PPA!I36+FBT!I16+TRE!I16+MAE!I16+TEL!I16+WWP!I16+OIS!I16</f>
        <v>3.2913099999999247</v>
      </c>
      <c r="J35" s="51">
        <f>ISI!J31+NFM!J47+CHI!J36+NMM!J35+PPA!J36+FBT!J16+TRE!J16+MAE!J16+TEL!J16+WWP!J16+OIS!J16</f>
        <v>2.1976800000000765</v>
      </c>
      <c r="K35" s="51">
        <f>ISI!K31+NFM!K47+CHI!K36+NMM!K35+PPA!K36+FBT!K16+TRE!K16+MAE!K16+TEL!K16+WWP!K16+OIS!K16</f>
        <v>2.1998400000001581</v>
      </c>
      <c r="L35" s="51">
        <f>ISI!L31+NFM!L47+CHI!L36+NMM!L35+PPA!L36+FBT!L16+TRE!L16+MAE!L16+TEL!L16+WWP!L16+OIS!L16</f>
        <v>2.1735299067568761</v>
      </c>
      <c r="M35" s="51">
        <f>ISI!M31+NFM!M47+CHI!M36+NMM!M35+PPA!M36+FBT!M16+TRE!M16+MAE!M16+TEL!M16+WWP!M16+OIS!M16</f>
        <v>5.4456840810069025</v>
      </c>
      <c r="N35" s="51">
        <f>ISI!N31+NFM!N47+CHI!N36+NMM!N35+PPA!N36+FBT!N16+TRE!N16+MAE!N16+TEL!N16+WWP!N16+OIS!N16</f>
        <v>8.6960129326953393</v>
      </c>
      <c r="O35" s="51">
        <f>ISI!O31+NFM!O47+CHI!O36+NMM!O35+PPA!O36+FBT!O16+TRE!O16+MAE!O16+TEL!O16+WWP!O16+OIS!O16</f>
        <v>9.7925141433641159</v>
      </c>
      <c r="P35" s="51">
        <f>ISI!P31+NFM!P47+CHI!P36+NMM!P35+PPA!P36+FBT!P16+TRE!P16+MAE!P16+TEL!P16+WWP!P16+OIS!P16</f>
        <v>9.7928110868165987</v>
      </c>
      <c r="Q35" s="51">
        <f>ISI!Q31+NFM!Q47+CHI!Q36+NMM!Q35+PPA!Q36+FBT!Q16+TRE!Q16+MAE!Q16+TEL!Q16+WWP!Q16+OIS!Q16</f>
        <v>9.7924344150598301</v>
      </c>
    </row>
    <row r="36" spans="1:17" x14ac:dyDescent="0.25">
      <c r="A36" s="53" t="s">
        <v>76</v>
      </c>
      <c r="B36" s="51">
        <f>ISI!B32+NFM!B48+CHI!B37+NMM!B36+PPA!B37+FBT!B17+TRE!B17+MAE!B17+TEL!B17+WWP!B17+OIS!B17</f>
        <v>35.517265322025764</v>
      </c>
      <c r="C36" s="51">
        <f>ISI!C32+NFM!C48+CHI!C37+NMM!C36+PPA!C37+FBT!C17+TRE!C17+MAE!C17+TEL!C17+WWP!C17+OIS!C17</f>
        <v>32.507889999999975</v>
      </c>
      <c r="D36" s="51">
        <f>ISI!D32+NFM!D48+CHI!D37+NMM!D36+PPA!D37+FBT!D17+TRE!D17+MAE!D17+TEL!D17+WWP!D17+OIS!D17</f>
        <v>29.408459999999991</v>
      </c>
      <c r="E36" s="51">
        <f>ISI!E32+NFM!E48+CHI!E37+NMM!E36+PPA!E37+FBT!E17+TRE!E17+MAE!E17+TEL!E17+WWP!E17+OIS!E17</f>
        <v>28.421209999999974</v>
      </c>
      <c r="F36" s="51">
        <f>ISI!F32+NFM!F48+CHI!F37+NMM!F36+PPA!F37+FBT!F17+TRE!F17+MAE!F17+TEL!F17+WWP!F17+OIS!F17</f>
        <v>32.474950000000035</v>
      </c>
      <c r="G36" s="51">
        <f>ISI!G32+NFM!G48+CHI!G37+NMM!G36+PPA!G37+FBT!G17+TRE!G17+MAE!G17+TEL!G17+WWP!G17+OIS!G17</f>
        <v>33.486556176995578</v>
      </c>
      <c r="H36" s="51">
        <f>ISI!H32+NFM!H48+CHI!H37+NMM!H36+PPA!H37+FBT!H17+TRE!H17+MAE!H17+TEL!H17+WWP!H17+OIS!H17</f>
        <v>36.467030000000022</v>
      </c>
      <c r="I36" s="51">
        <f>ISI!I32+NFM!I48+CHI!I37+NMM!I36+PPA!I37+FBT!I17+TRE!I17+MAE!I17+TEL!I17+WWP!I17+OIS!I17</f>
        <v>47.656420000000026</v>
      </c>
      <c r="J36" s="51">
        <f>ISI!J32+NFM!J48+CHI!J37+NMM!J36+PPA!J37+FBT!J17+TRE!J17+MAE!J17+TEL!J17+WWP!J17+OIS!J17</f>
        <v>39.558070000000043</v>
      </c>
      <c r="K36" s="51">
        <f>ISI!K32+NFM!K48+CHI!K37+NMM!K36+PPA!K37+FBT!K17+TRE!K17+MAE!K17+TEL!K17+WWP!K17+OIS!K17</f>
        <v>36.500959999999964</v>
      </c>
      <c r="L36" s="51">
        <f>ISI!L32+NFM!L48+CHI!L37+NMM!L36+PPA!L37+FBT!L17+TRE!L17+MAE!L17+TEL!L17+WWP!L17+OIS!L17</f>
        <v>32.483614410358776</v>
      </c>
      <c r="M36" s="51">
        <f>ISI!M32+NFM!M48+CHI!M37+NMM!M36+PPA!M37+FBT!M17+TRE!M17+MAE!M17+TEL!M17+WWP!M17+OIS!M17</f>
        <v>42.633727899514383</v>
      </c>
      <c r="N36" s="51">
        <f>ISI!N32+NFM!N48+CHI!N37+NMM!N36+PPA!N37+FBT!N17+TRE!N17+MAE!N17+TEL!N17+WWP!N17+OIS!N17</f>
        <v>47.69417882643927</v>
      </c>
      <c r="O36" s="51">
        <f>ISI!O32+NFM!O48+CHI!O37+NMM!O36+PPA!O37+FBT!O17+TRE!O17+MAE!O17+TEL!O17+WWP!O17+OIS!O17</f>
        <v>47.697943866288256</v>
      </c>
      <c r="P36" s="51">
        <f>ISI!P32+NFM!P48+CHI!P37+NMM!P36+PPA!P37+FBT!P17+TRE!P17+MAE!P17+TEL!P17+WWP!P17+OIS!P17</f>
        <v>41.608550911707425</v>
      </c>
      <c r="Q36" s="51">
        <f>ISI!Q32+NFM!Q48+CHI!Q37+NMM!Q36+PPA!Q37+FBT!Q17+TRE!Q17+MAE!Q17+TEL!Q17+WWP!Q17+OIS!Q17</f>
        <v>36.542499158638066</v>
      </c>
    </row>
    <row r="37" spans="1:17" x14ac:dyDescent="0.25">
      <c r="A37" s="53" t="s">
        <v>29</v>
      </c>
      <c r="B37" s="51">
        <f>ISI!B33+NFM!B49+CHI!B38+NMM!B37+PPA!B38+FBT!B18+TRE!B18+MAE!B18+TEL!B18+WWP!B18+OIS!B18</f>
        <v>67.832288897768834</v>
      </c>
      <c r="C37" s="51">
        <f>ISI!C33+NFM!C49+CHI!C38+NMM!C37+PPA!C38+FBT!C18+TRE!C18+MAE!C18+TEL!C18+WWP!C18+OIS!C18</f>
        <v>33.410080000000008</v>
      </c>
      <c r="D37" s="51">
        <f>ISI!D33+NFM!D49+CHI!D38+NMM!D37+PPA!D38+FBT!D18+TRE!D18+MAE!D18+TEL!D18+WWP!D18+OIS!D18</f>
        <v>25.813279999999995</v>
      </c>
      <c r="E37" s="51">
        <f>ISI!E33+NFM!E49+CHI!E38+NMM!E37+PPA!E38+FBT!E18+TRE!E18+MAE!E18+TEL!E18+WWP!E18+OIS!E18</f>
        <v>16.207709999999999</v>
      </c>
      <c r="F37" s="51">
        <f>ISI!F33+NFM!F49+CHI!F38+NMM!F37+PPA!F38+FBT!F18+TRE!F18+MAE!F18+TEL!F18+WWP!F18+OIS!F18</f>
        <v>9.5961799999999986</v>
      </c>
      <c r="G37" s="51">
        <f>ISI!G33+NFM!G49+CHI!G38+NMM!G37+PPA!G38+FBT!G18+TRE!G18+MAE!G18+TEL!G18+WWP!G18+OIS!G18</f>
        <v>11.464524907838806</v>
      </c>
      <c r="H37" s="51">
        <f>ISI!H33+NFM!H49+CHI!H38+NMM!H37+PPA!H38+FBT!H18+TRE!H18+MAE!H18+TEL!H18+WWP!H18+OIS!H18</f>
        <v>11.438800000000001</v>
      </c>
      <c r="I37" s="51">
        <f>ISI!I33+NFM!I49+CHI!I38+NMM!I37+PPA!I38+FBT!I18+TRE!I18+MAE!I18+TEL!I18+WWP!I18+OIS!I18</f>
        <v>10.498570000000003</v>
      </c>
      <c r="J37" s="51">
        <f>ISI!J33+NFM!J49+CHI!J38+NMM!J37+PPA!J38+FBT!J18+TRE!J18+MAE!J18+TEL!J18+WWP!J18+OIS!J18</f>
        <v>8.5983799999999988</v>
      </c>
      <c r="K37" s="51">
        <f>ISI!K33+NFM!K49+CHI!K38+NMM!K37+PPA!K38+FBT!K18+TRE!K18+MAE!K18+TEL!K18+WWP!K18+OIS!K18</f>
        <v>7.6107900000000006</v>
      </c>
      <c r="L37" s="51">
        <f>ISI!L33+NFM!L49+CHI!L38+NMM!L37+PPA!L38+FBT!L18+TRE!L18+MAE!L18+TEL!L18+WWP!L18+OIS!L18</f>
        <v>7.6430781484676711</v>
      </c>
      <c r="M37" s="51">
        <f>ISI!M33+NFM!M49+CHI!M38+NMM!M37+PPA!M38+FBT!M18+TRE!M18+MAE!M18+TEL!M18+WWP!M18+OIS!M18</f>
        <v>3.8215740494100339</v>
      </c>
      <c r="N37" s="51">
        <f>ISI!N33+NFM!N49+CHI!N38+NMM!N37+PPA!N38+FBT!N18+TRE!N18+MAE!N18+TEL!N18+WWP!N18+OIS!N18</f>
        <v>4.7769695477245397</v>
      </c>
      <c r="O37" s="51">
        <f>ISI!O33+NFM!O49+CHI!O38+NMM!O37+PPA!O38+FBT!O18+TRE!O18+MAE!O18+TEL!O18+WWP!O18+OIS!O18</f>
        <v>1.91076717301997</v>
      </c>
      <c r="P37" s="51">
        <f>ISI!P33+NFM!P49+CHI!P38+NMM!P37+PPA!P38+FBT!P18+TRE!P18+MAE!P18+TEL!P18+WWP!P18+OIS!P18</f>
        <v>0.95538358650998001</v>
      </c>
      <c r="Q37" s="51">
        <f>ISI!Q33+NFM!Q49+CHI!Q38+NMM!Q37+PPA!Q38+FBT!Q18+TRE!Q18+MAE!Q18+TEL!Q18+WWP!Q18+OIS!Q18</f>
        <v>0</v>
      </c>
    </row>
    <row r="38" spans="1:17" x14ac:dyDescent="0.25">
      <c r="A38" s="53" t="s">
        <v>28</v>
      </c>
      <c r="B38" s="51">
        <f>ISI!B34+NFM!B50+CHI!B39+NMM!B38+PPA!B39+FBT!B19+TRE!B19+MAE!B19+TEL!B19+WWP!B19+OIS!B19</f>
        <v>53.476172869061209</v>
      </c>
      <c r="C38" s="51">
        <f>ISI!C34+NFM!C50+CHI!C39+NMM!C38+PPA!C39+FBT!C19+TRE!C19+MAE!C19+TEL!C19+WWP!C19+OIS!C19</f>
        <v>46.101990000000015</v>
      </c>
      <c r="D38" s="51">
        <f>ISI!D34+NFM!D50+CHI!D39+NMM!D38+PPA!D39+FBT!D19+TRE!D19+MAE!D19+TEL!D19+WWP!D19+OIS!D19</f>
        <v>51.19986999999999</v>
      </c>
      <c r="E38" s="51">
        <f>ISI!E34+NFM!E50+CHI!E39+NMM!E38+PPA!E39+FBT!E19+TRE!E19+MAE!E19+TEL!E19+WWP!E19+OIS!E19</f>
        <v>64.101929999999967</v>
      </c>
      <c r="F38" s="51">
        <f>ISI!F34+NFM!F50+CHI!F39+NMM!F38+PPA!F39+FBT!F19+TRE!F19+MAE!F19+TEL!F19+WWP!F19+OIS!F19</f>
        <v>61.698089999999986</v>
      </c>
      <c r="G38" s="51">
        <f>ISI!G34+NFM!G50+CHI!G39+NMM!G38+PPA!G39+FBT!G19+TRE!G19+MAE!G19+TEL!G19+WWP!G19+OIS!G19</f>
        <v>39.051093882098279</v>
      </c>
      <c r="H38" s="51">
        <f>ISI!H34+NFM!H50+CHI!H39+NMM!H38+PPA!H39+FBT!H19+TRE!H19+MAE!H19+TEL!H19+WWP!H19+OIS!H19</f>
        <v>49.490209999999983</v>
      </c>
      <c r="I38" s="51">
        <f>ISI!I34+NFM!I50+CHI!I39+NMM!I38+PPA!I39+FBT!I19+TRE!I19+MAE!I19+TEL!I19+WWP!I19+OIS!I19</f>
        <v>34.895289999999981</v>
      </c>
      <c r="J38" s="51">
        <f>ISI!J34+NFM!J50+CHI!J39+NMM!J38+PPA!J39+FBT!J19+TRE!J19+MAE!J19+TEL!J19+WWP!J19+OIS!J19</f>
        <v>28.396589999999978</v>
      </c>
      <c r="K38" s="51">
        <f>ISI!K34+NFM!K50+CHI!K39+NMM!K38+PPA!K39+FBT!K19+TRE!K19+MAE!K19+TEL!K19+WWP!K19+OIS!K19</f>
        <v>23.871880000000019</v>
      </c>
      <c r="L38" s="51">
        <f>ISI!L34+NFM!L50+CHI!L39+NMM!L38+PPA!L39+FBT!L19+TRE!L19+MAE!L19+TEL!L19+WWP!L19+OIS!L19</f>
        <v>42.084584224079464</v>
      </c>
      <c r="M38" s="51">
        <f>ISI!M34+NFM!M50+CHI!M39+NMM!M38+PPA!M39+FBT!M19+TRE!M19+MAE!M19+TEL!M19+WWP!M19+OIS!M19</f>
        <v>5.0157100569678956</v>
      </c>
      <c r="N38" s="51">
        <f>ISI!N34+NFM!N50+CHI!N39+NMM!N38+PPA!N39+FBT!N19+TRE!N19+MAE!N19+TEL!N19+WWP!N19+OIS!N19</f>
        <v>3.3914685980217385</v>
      </c>
      <c r="O38" s="51">
        <f>ISI!O34+NFM!O50+CHI!O39+NMM!O38+PPA!O39+FBT!O19+TRE!O19+MAE!O19+TEL!O19+WWP!O19+OIS!O19</f>
        <v>2.7467050927375811</v>
      </c>
      <c r="P38" s="51">
        <f>ISI!P34+NFM!P50+CHI!P39+NMM!P38+PPA!P39+FBT!P19+TRE!P19+MAE!P19+TEL!P19+WWP!P19+OIS!P19</f>
        <v>2.7466296548414522</v>
      </c>
      <c r="Q38" s="51">
        <f>ISI!Q34+NFM!Q50+CHI!Q39+NMM!Q38+PPA!Q39+FBT!Q19+TRE!Q19+MAE!Q19+TEL!Q19+WWP!Q19+OIS!Q19</f>
        <v>1.7435323877057605</v>
      </c>
    </row>
    <row r="39" spans="1:17" x14ac:dyDescent="0.25">
      <c r="A39" s="67" t="s">
        <v>75</v>
      </c>
      <c r="B39" s="66">
        <f t="shared" ref="B39:Q39" si="2">B40+B41</f>
        <v>207.35610568621263</v>
      </c>
      <c r="C39" s="66">
        <f t="shared" si="2"/>
        <v>253.60564999999997</v>
      </c>
      <c r="D39" s="66">
        <f t="shared" si="2"/>
        <v>281.77517</v>
      </c>
      <c r="E39" s="66">
        <f t="shared" si="2"/>
        <v>274.78255999999999</v>
      </c>
      <c r="F39" s="66">
        <f t="shared" si="2"/>
        <v>284.40768000000003</v>
      </c>
      <c r="G39" s="66">
        <f t="shared" si="2"/>
        <v>294.79163946414519</v>
      </c>
      <c r="H39" s="66">
        <f t="shared" si="2"/>
        <v>290.02487000000002</v>
      </c>
      <c r="I39" s="66">
        <f t="shared" si="2"/>
        <v>282.31797999999998</v>
      </c>
      <c r="J39" s="66">
        <f t="shared" si="2"/>
        <v>261.82245</v>
      </c>
      <c r="K39" s="66">
        <f t="shared" si="2"/>
        <v>211.99889000000002</v>
      </c>
      <c r="L39" s="66">
        <f t="shared" si="2"/>
        <v>242.42996968288338</v>
      </c>
      <c r="M39" s="66">
        <f t="shared" si="2"/>
        <v>173.49645658682689</v>
      </c>
      <c r="N39" s="66">
        <f t="shared" si="2"/>
        <v>181.51023376511907</v>
      </c>
      <c r="O39" s="66">
        <f t="shared" si="2"/>
        <v>142.68556986848876</v>
      </c>
      <c r="P39" s="66">
        <f t="shared" si="2"/>
        <v>119.85516165003881</v>
      </c>
      <c r="Q39" s="66">
        <f t="shared" si="2"/>
        <v>120.58504362781153</v>
      </c>
    </row>
    <row r="40" spans="1:17" x14ac:dyDescent="0.25">
      <c r="A40" s="53" t="s">
        <v>66</v>
      </c>
      <c r="B40" s="51">
        <f>ISI!B36+NFM!B52+CHI!B41+NMM!B40+PPA!B41+FBT!B21+TRE!B21+MAE!B21+TEL!B21+WWP!B21+OIS!B21</f>
        <v>207.35610568621263</v>
      </c>
      <c r="C40" s="51">
        <f>ISI!C36+NFM!C52+CHI!C41+NMM!C40+PPA!C41+FBT!C21+TRE!C21+MAE!C21+TEL!C21+WWP!C21+OIS!C21</f>
        <v>253.60564999999997</v>
      </c>
      <c r="D40" s="51">
        <f>ISI!D36+NFM!D52+CHI!D41+NMM!D40+PPA!D41+FBT!D21+TRE!D21+MAE!D21+TEL!D21+WWP!D21+OIS!D21</f>
        <v>281.77517</v>
      </c>
      <c r="E40" s="51">
        <f>ISI!E36+NFM!E52+CHI!E41+NMM!E40+PPA!E41+FBT!E21+TRE!E21+MAE!E21+TEL!E21+WWP!E21+OIS!E21</f>
        <v>274.78255999999999</v>
      </c>
      <c r="F40" s="51">
        <f>ISI!F36+NFM!F52+CHI!F41+NMM!F40+PPA!F41+FBT!F21+TRE!F21+MAE!F21+TEL!F21+WWP!F21+OIS!F21</f>
        <v>284.40768000000003</v>
      </c>
      <c r="G40" s="51">
        <f>ISI!G36+NFM!G52+CHI!G41+NMM!G40+PPA!G41+FBT!G21+TRE!G21+MAE!G21+TEL!G21+WWP!G21+OIS!G21</f>
        <v>294.79163946414519</v>
      </c>
      <c r="H40" s="51">
        <f>ISI!H36+NFM!H52+CHI!H41+NMM!H40+PPA!H41+FBT!H21+TRE!H21+MAE!H21+TEL!H21+WWP!H21+OIS!H21</f>
        <v>290.02487000000002</v>
      </c>
      <c r="I40" s="51">
        <f>ISI!I36+NFM!I52+CHI!I41+NMM!I40+PPA!I41+FBT!I21+TRE!I21+MAE!I21+TEL!I21+WWP!I21+OIS!I21</f>
        <v>282.31797999999998</v>
      </c>
      <c r="J40" s="51">
        <f>ISI!J36+NFM!J52+CHI!J41+NMM!J40+PPA!J41+FBT!J21+TRE!J21+MAE!J21+TEL!J21+WWP!J21+OIS!J21</f>
        <v>261.82245</v>
      </c>
      <c r="K40" s="51">
        <f>ISI!K36+NFM!K52+CHI!K41+NMM!K40+PPA!K41+FBT!K21+TRE!K21+MAE!K21+TEL!K21+WWP!K21+OIS!K21</f>
        <v>211.99889000000002</v>
      </c>
      <c r="L40" s="51">
        <f>ISI!L36+NFM!L52+CHI!L41+NMM!L40+PPA!L41+FBT!L21+TRE!L21+MAE!L21+TEL!L21+WWP!L21+OIS!L21</f>
        <v>242.42996968288338</v>
      </c>
      <c r="M40" s="51">
        <f>ISI!M36+NFM!M52+CHI!M41+NMM!M40+PPA!M41+FBT!M21+TRE!M21+MAE!M21+TEL!M21+WWP!M21+OIS!M21</f>
        <v>173.49645658682689</v>
      </c>
      <c r="N40" s="51">
        <f>ISI!N36+NFM!N52+CHI!N41+NMM!N40+PPA!N41+FBT!N21+TRE!N21+MAE!N21+TEL!N21+WWP!N21+OIS!N21</f>
        <v>181.51023376511907</v>
      </c>
      <c r="O40" s="51">
        <f>ISI!O36+NFM!O52+CHI!O41+NMM!O40+PPA!O41+FBT!O21+TRE!O21+MAE!O21+TEL!O21+WWP!O21+OIS!O21</f>
        <v>142.68556986848876</v>
      </c>
      <c r="P40" s="51">
        <f>ISI!P36+NFM!P52+CHI!P41+NMM!P40+PPA!P41+FBT!P21+TRE!P21+MAE!P21+TEL!P21+WWP!P21+OIS!P21</f>
        <v>119.85516165003881</v>
      </c>
      <c r="Q40" s="51">
        <f>ISI!Q36+NFM!Q52+CHI!Q41+NMM!Q40+PPA!Q41+FBT!Q21+TRE!Q21+MAE!Q21+TEL!Q21+WWP!Q21+OIS!Q21</f>
        <v>120.58504362781153</v>
      </c>
    </row>
    <row r="41" spans="1:17" x14ac:dyDescent="0.25">
      <c r="A41" s="53" t="s">
        <v>25</v>
      </c>
      <c r="B41" s="51">
        <f>ISI!B37+NFM!B53+CHI!B42+NMM!B41+PPA!B42+FBT!B22+TRE!B22+MAE!B22+TEL!B22+WWP!B22+OIS!B22</f>
        <v>0</v>
      </c>
      <c r="C41" s="51">
        <f>ISI!C37+NFM!C53+CHI!C42+NMM!C41+PPA!C42+FBT!C22+TRE!C22+MAE!C22+TEL!C22+WWP!C22+OIS!C22</f>
        <v>0</v>
      </c>
      <c r="D41" s="51">
        <f>ISI!D37+NFM!D53+CHI!D42+NMM!D41+PPA!D42+FBT!D22+TRE!D22+MAE!D22+TEL!D22+WWP!D22+OIS!D22</f>
        <v>0</v>
      </c>
      <c r="E41" s="51">
        <f>ISI!E37+NFM!E53+CHI!E42+NMM!E41+PPA!E42+FBT!E22+TRE!E22+MAE!E22+TEL!E22+WWP!E22+OIS!E22</f>
        <v>0</v>
      </c>
      <c r="F41" s="51">
        <f>ISI!F37+NFM!F53+CHI!F42+NMM!F41+PPA!F42+FBT!F22+TRE!F22+MAE!F22+TEL!F22+WWP!F22+OIS!F22</f>
        <v>0</v>
      </c>
      <c r="G41" s="51">
        <f>ISI!G37+NFM!G53+CHI!G42+NMM!G41+PPA!G42+FBT!G22+TRE!G22+MAE!G22+TEL!G22+WWP!G22+OIS!G22</f>
        <v>0</v>
      </c>
      <c r="H41" s="51">
        <f>ISI!H37+NFM!H53+CHI!H42+NMM!H41+PPA!H42+FBT!H22+TRE!H22+MAE!H22+TEL!H22+WWP!H22+OIS!H22</f>
        <v>0</v>
      </c>
      <c r="I41" s="51">
        <f>ISI!I37+NFM!I53+CHI!I42+NMM!I41+PPA!I42+FBT!I22+TRE!I22+MAE!I22+TEL!I22+WWP!I22+OIS!I22</f>
        <v>0</v>
      </c>
      <c r="J41" s="51">
        <f>ISI!J37+NFM!J53+CHI!J42+NMM!J41+PPA!J42+FBT!J22+TRE!J22+MAE!J22+TEL!J22+WWP!J22+OIS!J22</f>
        <v>0</v>
      </c>
      <c r="K41" s="51">
        <f>ISI!K37+NFM!K53+CHI!K42+NMM!K41+PPA!K42+FBT!K22+TRE!K22+MAE!K22+TEL!K22+WWP!K22+OIS!K22</f>
        <v>0</v>
      </c>
      <c r="L41" s="51">
        <f>ISI!L37+NFM!L53+CHI!L42+NMM!L41+PPA!L42+FBT!L22+TRE!L22+MAE!L22+TEL!L22+WWP!L22+OIS!L22</f>
        <v>0</v>
      </c>
      <c r="M41" s="51">
        <f>ISI!M37+NFM!M53+CHI!M42+NMM!M41+PPA!M42+FBT!M22+TRE!M22+MAE!M22+TEL!M22+WWP!M22+OIS!M22</f>
        <v>0</v>
      </c>
      <c r="N41" s="51">
        <f>ISI!N37+NFM!N53+CHI!N42+NMM!N41+PPA!N42+FBT!N22+TRE!N22+MAE!N22+TEL!N22+WWP!N22+OIS!N22</f>
        <v>0</v>
      </c>
      <c r="O41" s="51">
        <f>ISI!O37+NFM!O53+CHI!O42+NMM!O41+PPA!O42+FBT!O22+TRE!O22+MAE!O22+TEL!O22+WWP!O22+OIS!O22</f>
        <v>0</v>
      </c>
      <c r="P41" s="51">
        <f>ISI!P37+NFM!P53+CHI!P42+NMM!P41+PPA!P42+FBT!P22+TRE!P22+MAE!P22+TEL!P22+WWP!P22+OIS!P22</f>
        <v>0</v>
      </c>
      <c r="Q41" s="51">
        <f>ISI!Q37+NFM!Q53+CHI!Q42+NMM!Q41+PPA!Q42+FBT!Q22+TRE!Q22+MAE!Q22+TEL!Q22+WWP!Q22+OIS!Q22</f>
        <v>0</v>
      </c>
    </row>
    <row r="42" spans="1:17" x14ac:dyDescent="0.25">
      <c r="A42" s="67" t="s">
        <v>24</v>
      </c>
      <c r="B42" s="66">
        <f t="shared" ref="B42:Q42" si="3">SUM(B43:B47)</f>
        <v>58.926075624241079</v>
      </c>
      <c r="C42" s="66">
        <f t="shared" si="3"/>
        <v>85.018980000000056</v>
      </c>
      <c r="D42" s="66">
        <f t="shared" si="3"/>
        <v>74.211669999999913</v>
      </c>
      <c r="E42" s="66">
        <f t="shared" si="3"/>
        <v>79.089380000000006</v>
      </c>
      <c r="F42" s="66">
        <f t="shared" si="3"/>
        <v>111.91838999999995</v>
      </c>
      <c r="G42" s="66">
        <f t="shared" si="3"/>
        <v>128.56986995603469</v>
      </c>
      <c r="H42" s="66">
        <f t="shared" si="3"/>
        <v>148.2216599999999</v>
      </c>
      <c r="I42" s="66">
        <f t="shared" si="3"/>
        <v>125.11459000000002</v>
      </c>
      <c r="J42" s="66">
        <f t="shared" si="3"/>
        <v>134.31847000000002</v>
      </c>
      <c r="K42" s="66">
        <f t="shared" si="3"/>
        <v>196.99646999999993</v>
      </c>
      <c r="L42" s="66">
        <f t="shared" si="3"/>
        <v>254.34843807919535</v>
      </c>
      <c r="M42" s="66">
        <f t="shared" si="3"/>
        <v>312.14556109770672</v>
      </c>
      <c r="N42" s="66">
        <f t="shared" si="3"/>
        <v>350.95640419283922</v>
      </c>
      <c r="O42" s="66">
        <f t="shared" si="3"/>
        <v>360.7025706566738</v>
      </c>
      <c r="P42" s="66">
        <f t="shared" si="3"/>
        <v>419.37258288305878</v>
      </c>
      <c r="Q42" s="66">
        <f t="shared" si="3"/>
        <v>413.82731666302476</v>
      </c>
    </row>
    <row r="43" spans="1:17" x14ac:dyDescent="0.25">
      <c r="A43" s="53" t="s">
        <v>23</v>
      </c>
      <c r="B43" s="51">
        <f>ISI!B39+NFM!B55+CHI!B44+NMM!B43+PPA!B44+FBT!B24+TRE!B24+MAE!B24+TEL!B24+WWP!B24+OIS!B24</f>
        <v>58.926075624241079</v>
      </c>
      <c r="C43" s="51">
        <f>ISI!C39+NFM!C55+CHI!C44+NMM!C43+PPA!C44+FBT!C24+TRE!C24+MAE!C24+TEL!C24+WWP!C24+OIS!C24</f>
        <v>85.018980000000056</v>
      </c>
      <c r="D43" s="51">
        <f>ISI!D39+NFM!D55+CHI!D44+NMM!D43+PPA!D44+FBT!D24+TRE!D24+MAE!D24+TEL!D24+WWP!D24+OIS!D24</f>
        <v>74.211669999999913</v>
      </c>
      <c r="E43" s="51">
        <f>ISI!E39+NFM!E55+CHI!E44+NMM!E43+PPA!E44+FBT!E24+TRE!E24+MAE!E24+TEL!E24+WWP!E24+OIS!E24</f>
        <v>79.089380000000006</v>
      </c>
      <c r="F43" s="51">
        <f>ISI!F39+NFM!F55+CHI!F44+NMM!F43+PPA!F44+FBT!F24+TRE!F24+MAE!F24+TEL!F24+WWP!F24+OIS!F24</f>
        <v>111.91838999999995</v>
      </c>
      <c r="G43" s="51">
        <f>ISI!G39+NFM!G55+CHI!G44+NMM!G43+PPA!G44+FBT!G24+TRE!G24+MAE!G24+TEL!G24+WWP!G24+OIS!G24</f>
        <v>128.56986995603469</v>
      </c>
      <c r="H43" s="51">
        <f>ISI!H39+NFM!H55+CHI!H44+NMM!H43+PPA!H44+FBT!H24+TRE!H24+MAE!H24+TEL!H24+WWP!H24+OIS!H24</f>
        <v>148.12598999999989</v>
      </c>
      <c r="I43" s="51">
        <f>ISI!I39+NFM!I55+CHI!I44+NMM!I43+PPA!I44+FBT!I24+TRE!I24+MAE!I24+TEL!I24+WWP!I24+OIS!I24</f>
        <v>125.11459000000002</v>
      </c>
      <c r="J43" s="51">
        <f>ISI!J39+NFM!J55+CHI!J44+NMM!J43+PPA!J44+FBT!J24+TRE!J24+MAE!J24+TEL!J24+WWP!J24+OIS!J24</f>
        <v>134.31847000000002</v>
      </c>
      <c r="K43" s="51">
        <f>ISI!K39+NFM!K55+CHI!K44+NMM!K43+PPA!K44+FBT!K24+TRE!K24+MAE!K24+TEL!K24+WWP!K24+OIS!K24</f>
        <v>196.80155999999994</v>
      </c>
      <c r="L43" s="51">
        <f>ISI!L39+NFM!L55+CHI!L44+NMM!L43+PPA!L44+FBT!L24+TRE!L24+MAE!L24+TEL!L24+WWP!L24+OIS!L24</f>
        <v>254.13392759306836</v>
      </c>
      <c r="M43" s="51">
        <f>ISI!M39+NFM!M55+CHI!M44+NMM!M43+PPA!M44+FBT!M24+TRE!M24+MAE!M24+TEL!M24+WWP!M24+OIS!M24</f>
        <v>312.12165400284323</v>
      </c>
      <c r="N43" s="51">
        <f>ISI!N39+NFM!N55+CHI!N44+NMM!N43+PPA!N44+FBT!N24+TRE!N24+MAE!N24+TEL!N24+WWP!N24+OIS!N24</f>
        <v>350.5026028294202</v>
      </c>
      <c r="O43" s="51">
        <f>ISI!O39+NFM!O55+CHI!O44+NMM!O43+PPA!O44+FBT!O24+TRE!O24+MAE!O24+TEL!O24+WWP!O24+OIS!O24</f>
        <v>360.55926478038776</v>
      </c>
      <c r="P43" s="51">
        <f>ISI!P39+NFM!P55+CHI!P44+NMM!P43+PPA!P44+FBT!P24+TRE!P24+MAE!P24+TEL!P24+WWP!P24+OIS!P24</f>
        <v>418.60825501323973</v>
      </c>
      <c r="Q43" s="51">
        <f>ISI!Q39+NFM!Q55+CHI!Q44+NMM!Q43+PPA!Q44+FBT!Q24+TRE!Q24+MAE!Q24+TEL!Q24+WWP!Q24+OIS!Q24</f>
        <v>413.08688916582093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</v>
      </c>
      <c r="C44" s="51">
        <f>ISI!C40+NFM!C56+CHI!C45+NMM!C44+PPA!C45+FBT!C25+TRE!C25+MAE!C25+TEL!C25+WWP!C25+OIS!C25</f>
        <v>0</v>
      </c>
      <c r="D44" s="51">
        <f>ISI!D40+NFM!D56+CHI!D45+NMM!D44+PPA!D45+FBT!D25+TRE!D25+MAE!D25+TEL!D25+WWP!D25+OIS!D25</f>
        <v>0</v>
      </c>
      <c r="E44" s="51">
        <f>ISI!E40+NFM!E56+CHI!E45+NMM!E44+PPA!E45+FBT!E25+TRE!E25+MAE!E25+TEL!E25+WWP!E25+OIS!E25</f>
        <v>0</v>
      </c>
      <c r="F44" s="51">
        <f>ISI!F40+NFM!F56+CHI!F45+NMM!F44+PPA!F45+FBT!F25+TRE!F25+MAE!F25+TEL!F25+WWP!F25+OIS!F25</f>
        <v>0</v>
      </c>
      <c r="G44" s="51">
        <f>ISI!G40+NFM!G56+CHI!G45+NMM!G44+PPA!G45+FBT!G25+TRE!G25+MAE!G25+TEL!G25+WWP!G25+OIS!G25</f>
        <v>0</v>
      </c>
      <c r="H44" s="51">
        <f>ISI!H40+NFM!H56+CHI!H45+NMM!H44+PPA!H45+FBT!H25+TRE!H25+MAE!H25+TEL!H25+WWP!H25+OIS!H25</f>
        <v>0</v>
      </c>
      <c r="I44" s="51">
        <f>ISI!I40+NFM!I56+CHI!I45+NMM!I44+PPA!I45+FBT!I25+TRE!I25+MAE!I25+TEL!I25+WWP!I25+OIS!I25</f>
        <v>0</v>
      </c>
      <c r="J44" s="51">
        <f>ISI!J40+NFM!J56+CHI!J45+NMM!J44+PPA!J45+FBT!J25+TRE!J25+MAE!J25+TEL!J25+WWP!J25+OIS!J25</f>
        <v>0</v>
      </c>
      <c r="K44" s="51">
        <f>ISI!K40+NFM!K56+CHI!K45+NMM!K44+PPA!K45+FBT!K25+TRE!K25+MAE!K25+TEL!K25+WWP!K25+OIS!K25</f>
        <v>0</v>
      </c>
      <c r="L44" s="51">
        <f>ISI!L40+NFM!L56+CHI!L45+NMM!L44+PPA!L45+FBT!L25+TRE!L25+MAE!L25+TEL!L25+WWP!L25+OIS!L25</f>
        <v>0</v>
      </c>
      <c r="M44" s="51">
        <f>ISI!M40+NFM!M56+CHI!M45+NMM!M44+PPA!M45+FBT!M25+TRE!M25+MAE!M25+TEL!M25+WWP!M25+OIS!M25</f>
        <v>0</v>
      </c>
      <c r="N44" s="51">
        <f>ISI!N40+NFM!N56+CHI!N45+NMM!N44+PPA!N45+FBT!N25+TRE!N25+MAE!N25+TEL!N25+WWP!N25+OIS!N25</f>
        <v>0.45380136341903743</v>
      </c>
      <c r="O44" s="51">
        <f>ISI!O40+NFM!O56+CHI!O45+NMM!O44+PPA!O45+FBT!O25+TRE!O25+MAE!O25+TEL!O25+WWP!O25+OIS!O25</f>
        <v>0.14330587628605684</v>
      </c>
      <c r="P44" s="51">
        <f>ISI!P40+NFM!P56+CHI!P45+NMM!P44+PPA!P45+FBT!P25+TRE!P25+MAE!P25+TEL!P25+WWP!P25+OIS!P25</f>
        <v>0.76432786981905654</v>
      </c>
      <c r="Q44" s="51">
        <f>ISI!Q40+NFM!Q56+CHI!Q45+NMM!Q44+PPA!Q45+FBT!Q25+TRE!Q25+MAE!Q25+TEL!Q25+WWP!Q25+OIS!Q25</f>
        <v>0.74042749720384471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9.5670000000000144E-2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0.19490999999999992</v>
      </c>
      <c r="L45" s="51">
        <f>ISI!L41+NFM!L57+CHI!L46+NMM!L45+PPA!L46+FBT!L26+TRE!L26+MAE!L26+TEL!L26+WWP!L26+OIS!L26</f>
        <v>0.21451048612697221</v>
      </c>
      <c r="M45" s="51">
        <f>ISI!M41+NFM!M57+CHI!M46+NMM!M45+PPA!M46+FBT!M26+TRE!M26+MAE!M26+TEL!M26+WWP!M26+OIS!M26</f>
        <v>2.390709486349607E-2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15.740580015594899</v>
      </c>
      <c r="C48" s="64">
        <f>ISI!C44+NFM!C60+CHI!C49+NMM!C48+PPA!C49+FBT!C29+TRE!C29+MAE!C29+TEL!C29+WWP!C29+OIS!C29</f>
        <v>15.302440000000049</v>
      </c>
      <c r="D48" s="64">
        <f>ISI!D44+NFM!D60+CHI!D49+NMM!D48+PPA!D49+FBT!D29+TRE!D29+MAE!D29+TEL!D29+WWP!D29+OIS!D29</f>
        <v>15.003050000000032</v>
      </c>
      <c r="E48" s="64">
        <f>ISI!E44+NFM!E60+CHI!E49+NMM!E48+PPA!E49+FBT!E29+TRE!E29+MAE!E29+TEL!E29+WWP!E29+OIS!E29</f>
        <v>14.99535000000003</v>
      </c>
      <c r="F48" s="64">
        <f>ISI!F44+NFM!F60+CHI!F49+NMM!F48+PPA!F49+FBT!F29+TRE!F29+MAE!F29+TEL!F29+WWP!F29+OIS!F29</f>
        <v>14.500510000000078</v>
      </c>
      <c r="G48" s="64">
        <f>ISI!G44+NFM!G60+CHI!G49+NMM!G48+PPA!G49+FBT!G29+TRE!G29+MAE!G29+TEL!G29+WWP!G29+OIS!G29</f>
        <v>16.337059329320699</v>
      </c>
      <c r="H48" s="64">
        <f>ISI!H44+NFM!H60+CHI!H49+NMM!H48+PPA!H49+FBT!H29+TRE!H29+MAE!H29+TEL!H29+WWP!H29+OIS!H29</f>
        <v>15.104330000000004</v>
      </c>
      <c r="I48" s="64">
        <f>ISI!I44+NFM!I60+CHI!I49+NMM!I48+PPA!I49+FBT!I29+TRE!I29+MAE!I29+TEL!I29+WWP!I29+OIS!I29</f>
        <v>13.20178999999996</v>
      </c>
      <c r="J48" s="64">
        <f>ISI!J44+NFM!J60+CHI!J49+NMM!J48+PPA!J49+FBT!J29+TRE!J29+MAE!J29+TEL!J29+WWP!J29+OIS!J29</f>
        <v>8.501899999999976</v>
      </c>
      <c r="K48" s="64">
        <f>ISI!K44+NFM!K60+CHI!K49+NMM!K48+PPA!K49+FBT!K29+TRE!K29+MAE!K29+TEL!K29+WWP!K29+OIS!K29</f>
        <v>7.1016499999999496</v>
      </c>
      <c r="L48" s="64">
        <f>ISI!L44+NFM!L60+CHI!L49+NMM!L48+PPA!L49+FBT!L29+TRE!L29+MAE!L29+TEL!L29+WWP!L29+OIS!L29</f>
        <v>9.2434374726076367</v>
      </c>
      <c r="M48" s="64">
        <f>ISI!M44+NFM!M60+CHI!M49+NMM!M48+PPA!M49+FBT!M29+TRE!M29+MAE!M29+TEL!M29+WWP!M29+OIS!M29</f>
        <v>6.401070029616891</v>
      </c>
      <c r="N48" s="64">
        <f>ISI!N44+NFM!N60+CHI!N49+NMM!N48+PPA!N49+FBT!N29+TRE!N29+MAE!N29+TEL!N29+WWP!N29+OIS!N29</f>
        <v>6.1860681486357425</v>
      </c>
      <c r="O48" s="64">
        <f>ISI!O44+NFM!O60+CHI!O49+NMM!O48+PPA!O49+FBT!O29+TRE!O29+MAE!O29+TEL!O29+WWP!O29+OIS!O29</f>
        <v>11.440586316294631</v>
      </c>
      <c r="P48" s="64">
        <f>ISI!P44+NFM!P60+CHI!P49+NMM!P48+PPA!P49+FBT!P29+TRE!P29+MAE!P29+TEL!P29+WWP!P29+OIS!P29</f>
        <v>21.257899547269062</v>
      </c>
      <c r="Q48" s="64">
        <f>ISI!Q44+NFM!Q60+CHI!Q49+NMM!Q48+PPA!Q49+FBT!Q29+TRE!Q29+MAE!Q29+TEL!Q29+WWP!Q29+OIS!Q29</f>
        <v>34.632655010986902</v>
      </c>
    </row>
    <row r="49" spans="1:17" x14ac:dyDescent="0.25">
      <c r="A49" s="63" t="s">
        <v>21</v>
      </c>
      <c r="B49" s="62">
        <f>ISI!B45+NFM!B61+CHI!B50+NMM!B49+PPA!B50+FBT!B30+TRE!B30+MAE!B30+TEL!B30+WWP!B30+OIS!B30</f>
        <v>123.22530196293093</v>
      </c>
      <c r="C49" s="62">
        <f>ISI!C45+NFM!C61+CHI!C50+NMM!C49+PPA!C50+FBT!C30+TRE!C30+MAE!C30+TEL!C30+WWP!C30+OIS!C30</f>
        <v>132.84356000000002</v>
      </c>
      <c r="D49" s="62">
        <f>ISI!D45+NFM!D61+CHI!D50+NMM!D49+PPA!D50+FBT!D30+TRE!D30+MAE!D30+TEL!D30+WWP!D30+OIS!D30</f>
        <v>131.21418</v>
      </c>
      <c r="E49" s="62">
        <f>ISI!E45+NFM!E61+CHI!E50+NMM!E49+PPA!E50+FBT!E30+TRE!E30+MAE!E30+TEL!E30+WWP!E30+OIS!E30</f>
        <v>137.98475999999999</v>
      </c>
      <c r="F49" s="62">
        <f>ISI!F45+NFM!F61+CHI!F50+NMM!F49+PPA!F50+FBT!F30+TRE!F30+MAE!F30+TEL!F30+WWP!F30+OIS!F30</f>
        <v>140.50831999999997</v>
      </c>
      <c r="G49" s="62">
        <f>ISI!G45+NFM!G61+CHI!G50+NMM!G49+PPA!G50+FBT!G30+TRE!G30+MAE!G30+TEL!G30+WWP!G30+OIS!G30</f>
        <v>146.16568998880501</v>
      </c>
      <c r="H49" s="62">
        <f>ISI!H45+NFM!H61+CHI!H50+NMM!H49+PPA!H50+FBT!H30+TRE!H30+MAE!H30+TEL!H30+WWP!H30+OIS!H30</f>
        <v>151.22206999999995</v>
      </c>
      <c r="I49" s="62">
        <f>ISI!I45+NFM!I61+CHI!I50+NMM!I49+PPA!I50+FBT!I30+TRE!I30+MAE!I30+TEL!I30+WWP!I30+OIS!I30</f>
        <v>156.14314999999999</v>
      </c>
      <c r="J49" s="62">
        <f>ISI!J45+NFM!J61+CHI!J50+NMM!J49+PPA!J50+FBT!J30+TRE!J30+MAE!J30+TEL!J30+WWP!J30+OIS!J30</f>
        <v>144.89272</v>
      </c>
      <c r="K49" s="62">
        <f>ISI!K45+NFM!K61+CHI!K50+NMM!K49+PPA!K50+FBT!K30+TRE!K30+MAE!K30+TEL!K30+WWP!K30+OIS!K30</f>
        <v>129.50060999999999</v>
      </c>
      <c r="L49" s="62">
        <f>ISI!L45+NFM!L61+CHI!L50+NMM!L49+PPA!L50+FBT!L30+TRE!L30+MAE!L30+TEL!L30+WWP!L30+OIS!L30</f>
        <v>136.71654840204462</v>
      </c>
      <c r="M49" s="62">
        <f>ISI!M45+NFM!M61+CHI!M50+NMM!M49+PPA!M50+FBT!M30+TRE!M30+MAE!M30+TEL!M30+WWP!M30+OIS!M30</f>
        <v>143.59953712512268</v>
      </c>
      <c r="N49" s="62">
        <f>ISI!N45+NFM!N61+CHI!N50+NMM!N49+PPA!N50+FBT!N30+TRE!N30+MAE!N30+TEL!N30+WWP!N30+OIS!N30</f>
        <v>171.36983549569516</v>
      </c>
      <c r="O49" s="62">
        <f>ISI!O45+NFM!O61+CHI!O50+NMM!O49+PPA!O50+FBT!O30+TRE!O30+MAE!O30+TEL!O30+WWP!O30+OIS!O30</f>
        <v>155.46999892263219</v>
      </c>
      <c r="P49" s="62">
        <f>ISI!P45+NFM!P61+CHI!P50+NMM!P49+PPA!P50+FBT!P30+TRE!P30+MAE!P30+TEL!P30+WWP!P30+OIS!P30</f>
        <v>143.34070302143076</v>
      </c>
      <c r="Q49" s="62">
        <f>ISI!Q45+NFM!Q61+CHI!Q50+NMM!Q49+PPA!Q50+FBT!Q30+TRE!Q30+MAE!Q30+TEL!Q30+WWP!Q30+OIS!Q30</f>
        <v>146.43115577371589</v>
      </c>
    </row>
    <row r="50" spans="1:17" x14ac:dyDescent="0.25">
      <c r="A50" s="50" t="s">
        <v>65</v>
      </c>
      <c r="B50" s="38">
        <f t="shared" ref="B50:Q50" si="4">SUM(B51,B54,B60,B64,B68,B72:B77)</f>
        <v>576.10682867147966</v>
      </c>
      <c r="C50" s="38">
        <f t="shared" si="4"/>
        <v>612.79673000000003</v>
      </c>
      <c r="D50" s="38">
        <f t="shared" si="4"/>
        <v>621.92426000000012</v>
      </c>
      <c r="E50" s="38">
        <f t="shared" si="4"/>
        <v>626.38513999999975</v>
      </c>
      <c r="F50" s="38">
        <f t="shared" si="4"/>
        <v>667.31219000000021</v>
      </c>
      <c r="G50" s="38">
        <f t="shared" si="4"/>
        <v>698.72935371378981</v>
      </c>
      <c r="H50" s="38">
        <f t="shared" si="4"/>
        <v>741.26930999999979</v>
      </c>
      <c r="I50" s="38">
        <f t="shared" si="4"/>
        <v>722.82374999999979</v>
      </c>
      <c r="J50" s="38">
        <f t="shared" si="4"/>
        <v>679.2902700000011</v>
      </c>
      <c r="K50" s="38">
        <f t="shared" si="4"/>
        <v>651.78317000000015</v>
      </c>
      <c r="L50" s="38">
        <f t="shared" si="4"/>
        <v>773.86615559386507</v>
      </c>
      <c r="M50" s="38">
        <f t="shared" si="4"/>
        <v>747.82826947199351</v>
      </c>
      <c r="N50" s="38">
        <f t="shared" si="4"/>
        <v>827.60405598974421</v>
      </c>
      <c r="O50" s="38">
        <f t="shared" si="4"/>
        <v>767.68568063270334</v>
      </c>
      <c r="P50" s="38">
        <f t="shared" si="4"/>
        <v>791.15042399642994</v>
      </c>
      <c r="Q50" s="38">
        <f t="shared" si="4"/>
        <v>787.77378162290108</v>
      </c>
    </row>
    <row r="51" spans="1:17" x14ac:dyDescent="0.25">
      <c r="A51" s="61" t="s">
        <v>13</v>
      </c>
      <c r="B51" s="45">
        <f>ISI!B$46</f>
        <v>137.82454260118755</v>
      </c>
      <c r="C51" s="45">
        <f>ISI!C$46</f>
        <v>140.45294000000004</v>
      </c>
      <c r="D51" s="45">
        <f>ISI!D$46</f>
        <v>133.89838000000003</v>
      </c>
      <c r="E51" s="45">
        <f>ISI!E$46</f>
        <v>131.11842000000001</v>
      </c>
      <c r="F51" s="45">
        <f>ISI!F$46</f>
        <v>133.85310999999999</v>
      </c>
      <c r="G51" s="45">
        <f>ISI!G$46</f>
        <v>131.35868646526365</v>
      </c>
      <c r="H51" s="45">
        <f>ISI!H$46</f>
        <v>136.12304999999998</v>
      </c>
      <c r="I51" s="45">
        <f>ISI!I$46</f>
        <v>135.13194999999993</v>
      </c>
      <c r="J51" s="45">
        <f>ISI!J$46</f>
        <v>127.19614999999996</v>
      </c>
      <c r="K51" s="45">
        <f>ISI!K$46</f>
        <v>114.05773000000005</v>
      </c>
      <c r="L51" s="45">
        <f>ISI!L$46</f>
        <v>130.06870675000562</v>
      </c>
      <c r="M51" s="45">
        <f>ISI!M$46</f>
        <v>47.024436302152012</v>
      </c>
      <c r="N51" s="45">
        <f>ISI!N$46</f>
        <v>82.344594787767008</v>
      </c>
      <c r="O51" s="45">
        <f>ISI!O$46</f>
        <v>27.347744378120343</v>
      </c>
      <c r="P51" s="45">
        <f>ISI!P$46</f>
        <v>1.6237459498274591</v>
      </c>
      <c r="Q51" s="45">
        <f>ISI!Q$46</f>
        <v>13.927793617919463</v>
      </c>
    </row>
    <row r="52" spans="1:17" x14ac:dyDescent="0.25">
      <c r="A52" s="57" t="s">
        <v>46</v>
      </c>
      <c r="B52" s="35">
        <f>ISI!B$47</f>
        <v>0</v>
      </c>
      <c r="C52" s="35">
        <f>ISI!C$47</f>
        <v>0</v>
      </c>
      <c r="D52" s="35">
        <f>ISI!D$47</f>
        <v>0</v>
      </c>
      <c r="E52" s="35">
        <f>ISI!E$47</f>
        <v>0</v>
      </c>
      <c r="F52" s="35">
        <f>ISI!F$47</f>
        <v>0</v>
      </c>
      <c r="G52" s="35">
        <f>ISI!G$47</f>
        <v>0</v>
      </c>
      <c r="H52" s="35">
        <f>ISI!H$47</f>
        <v>0</v>
      </c>
      <c r="I52" s="35">
        <f>ISI!I$47</f>
        <v>0</v>
      </c>
      <c r="J52" s="35">
        <f>ISI!J$47</f>
        <v>0</v>
      </c>
      <c r="K52" s="35">
        <f>ISI!K$47</f>
        <v>0</v>
      </c>
      <c r="L52" s="35">
        <f>ISI!L$47</f>
        <v>0</v>
      </c>
      <c r="M52" s="35">
        <f>ISI!M$47</f>
        <v>0</v>
      </c>
      <c r="N52" s="35">
        <f>ISI!N$47</f>
        <v>0</v>
      </c>
      <c r="O52" s="35">
        <f>ISI!O$47</f>
        <v>0</v>
      </c>
      <c r="P52" s="35">
        <f>ISI!P$47</f>
        <v>0</v>
      </c>
      <c r="Q52" s="35">
        <f>ISI!Q$47</f>
        <v>0</v>
      </c>
    </row>
    <row r="53" spans="1:17" x14ac:dyDescent="0.25">
      <c r="A53" s="57" t="s">
        <v>45</v>
      </c>
      <c r="B53" s="35">
        <f>ISI!B$48</f>
        <v>137.82454260118755</v>
      </c>
      <c r="C53" s="35">
        <f>ISI!C$48</f>
        <v>140.45294000000004</v>
      </c>
      <c r="D53" s="35">
        <f>ISI!D$48</f>
        <v>133.89838000000003</v>
      </c>
      <c r="E53" s="35">
        <f>ISI!E$48</f>
        <v>131.11842000000001</v>
      </c>
      <c r="F53" s="35">
        <f>ISI!F$48</f>
        <v>133.85310999999999</v>
      </c>
      <c r="G53" s="35">
        <f>ISI!G$48</f>
        <v>131.35868646526365</v>
      </c>
      <c r="H53" s="35">
        <f>ISI!H$48</f>
        <v>136.12304999999998</v>
      </c>
      <c r="I53" s="35">
        <f>ISI!I$48</f>
        <v>135.13194999999993</v>
      </c>
      <c r="J53" s="35">
        <f>ISI!J$48</f>
        <v>127.19614999999996</v>
      </c>
      <c r="K53" s="35">
        <f>ISI!K$48</f>
        <v>114.05773000000005</v>
      </c>
      <c r="L53" s="35">
        <f>ISI!L$48</f>
        <v>130.06870675000562</v>
      </c>
      <c r="M53" s="35">
        <f>ISI!M$48</f>
        <v>47.024436302152012</v>
      </c>
      <c r="N53" s="35">
        <f>ISI!N$48</f>
        <v>82.344594787767008</v>
      </c>
      <c r="O53" s="35">
        <f>ISI!O$48</f>
        <v>27.347744378120343</v>
      </c>
      <c r="P53" s="35">
        <f>ISI!P$48</f>
        <v>1.6237459498274591</v>
      </c>
      <c r="Q53" s="35">
        <f>ISI!Q$48</f>
        <v>13.927793617919463</v>
      </c>
    </row>
    <row r="54" spans="1:17" x14ac:dyDescent="0.25">
      <c r="A54" s="58" t="s">
        <v>12</v>
      </c>
      <c r="B54" s="37">
        <f>NFM!B$62</f>
        <v>0</v>
      </c>
      <c r="C54" s="37">
        <f>NFM!C$62</f>
        <v>0</v>
      </c>
      <c r="D54" s="37">
        <f>NFM!D$62</f>
        <v>0</v>
      </c>
      <c r="E54" s="37">
        <f>NFM!E$62</f>
        <v>0</v>
      </c>
      <c r="F54" s="37">
        <f>NFM!F$62</f>
        <v>0</v>
      </c>
      <c r="G54" s="37">
        <f>NFM!G$62</f>
        <v>0</v>
      </c>
      <c r="H54" s="37">
        <f>NFM!H$62</f>
        <v>0</v>
      </c>
      <c r="I54" s="37">
        <f>NFM!I$62</f>
        <v>0</v>
      </c>
      <c r="J54" s="37">
        <f>NFM!J$62</f>
        <v>0</v>
      </c>
      <c r="K54" s="37">
        <f>NFM!K$62</f>
        <v>0</v>
      </c>
      <c r="L54" s="37">
        <f>NFM!L$62</f>
        <v>0</v>
      </c>
      <c r="M54" s="37">
        <f>NFM!M$62</f>
        <v>0</v>
      </c>
      <c r="N54" s="37">
        <f>NFM!N$62</f>
        <v>0</v>
      </c>
      <c r="O54" s="37">
        <f>NFM!O$62</f>
        <v>0</v>
      </c>
      <c r="P54" s="37">
        <f>NFM!P$62</f>
        <v>0</v>
      </c>
      <c r="Q54" s="37">
        <f>NFM!Q$62</f>
        <v>0</v>
      </c>
    </row>
    <row r="55" spans="1:17" x14ac:dyDescent="0.25">
      <c r="A55" s="57" t="s">
        <v>44</v>
      </c>
      <c r="B55" s="35">
        <f>NFM!B$63</f>
        <v>0</v>
      </c>
      <c r="C55" s="35">
        <f>NFM!C$63</f>
        <v>0</v>
      </c>
      <c r="D55" s="35">
        <f>NFM!D$63</f>
        <v>0</v>
      </c>
      <c r="E55" s="35">
        <f>NFM!E$63</f>
        <v>0</v>
      </c>
      <c r="F55" s="35">
        <f>NFM!F$63</f>
        <v>0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0</v>
      </c>
      <c r="C56" s="35">
        <f>NFM!C$64</f>
        <v>0</v>
      </c>
      <c r="D56" s="35">
        <f>NFM!D$64</f>
        <v>0</v>
      </c>
      <c r="E56" s="35">
        <f>NFM!E$64</f>
        <v>0</v>
      </c>
      <c r="F56" s="35">
        <f>NFM!F$64</f>
        <v>0</v>
      </c>
      <c r="G56" s="35">
        <f>NFM!G$64</f>
        <v>0</v>
      </c>
      <c r="H56" s="35">
        <f>NFM!H$64</f>
        <v>0</v>
      </c>
      <c r="I56" s="35">
        <f>NFM!I$64</f>
        <v>0</v>
      </c>
      <c r="J56" s="35">
        <f>NFM!J$64</f>
        <v>0</v>
      </c>
      <c r="K56" s="35">
        <f>NFM!K$64</f>
        <v>0</v>
      </c>
      <c r="L56" s="35">
        <f>NFM!L$64</f>
        <v>0</v>
      </c>
      <c r="M56" s="35">
        <f>NFM!M$64</f>
        <v>0</v>
      </c>
      <c r="N56" s="35">
        <f>NFM!N$64</f>
        <v>0</v>
      </c>
      <c r="O56" s="35">
        <f>NFM!O$64</f>
        <v>0</v>
      </c>
      <c r="P56" s="35">
        <f>NFM!P$64</f>
        <v>0</v>
      </c>
      <c r="Q56" s="35">
        <f>NFM!Q$64</f>
        <v>0</v>
      </c>
    </row>
    <row r="57" spans="1:17" x14ac:dyDescent="0.25">
      <c r="A57" s="60" t="s">
        <v>43</v>
      </c>
      <c r="B57" s="44">
        <f>NFM!B$65</f>
        <v>0</v>
      </c>
      <c r="C57" s="44">
        <f>NFM!C$65</f>
        <v>0</v>
      </c>
      <c r="D57" s="44">
        <f>NFM!D$65</f>
        <v>0</v>
      </c>
      <c r="E57" s="44">
        <f>NFM!E$65</f>
        <v>0</v>
      </c>
      <c r="F57" s="44">
        <f>NFM!F$65</f>
        <v>0</v>
      </c>
      <c r="G57" s="44">
        <f>NFM!G$65</f>
        <v>0</v>
      </c>
      <c r="H57" s="44">
        <f>NFM!H$65</f>
        <v>0</v>
      </c>
      <c r="I57" s="44">
        <f>NFM!I$65</f>
        <v>0</v>
      </c>
      <c r="J57" s="44">
        <f>NFM!J$65</f>
        <v>0</v>
      </c>
      <c r="K57" s="44">
        <f>NFM!K$65</f>
        <v>0</v>
      </c>
      <c r="L57" s="44">
        <f>NFM!L$65</f>
        <v>0</v>
      </c>
      <c r="M57" s="44">
        <f>NFM!M$65</f>
        <v>0</v>
      </c>
      <c r="N57" s="44">
        <f>NFM!N$65</f>
        <v>0</v>
      </c>
      <c r="O57" s="44">
        <f>NFM!O$65</f>
        <v>0</v>
      </c>
      <c r="P57" s="44">
        <f>NFM!P$65</f>
        <v>0</v>
      </c>
      <c r="Q57" s="44">
        <f>NFM!Q$65</f>
        <v>0</v>
      </c>
    </row>
    <row r="58" spans="1:17" x14ac:dyDescent="0.25">
      <c r="A58" s="59" t="s">
        <v>344</v>
      </c>
      <c r="B58" s="43">
        <f>NFM!B$66</f>
        <v>0</v>
      </c>
      <c r="C58" s="43">
        <f>NFM!C$66</f>
        <v>0</v>
      </c>
      <c r="D58" s="43">
        <f>NFM!D$66</f>
        <v>0</v>
      </c>
      <c r="E58" s="43">
        <f>NFM!E$66</f>
        <v>0</v>
      </c>
      <c r="F58" s="43">
        <f>NFM!F$66</f>
        <v>0</v>
      </c>
      <c r="G58" s="43">
        <f>NFM!G$66</f>
        <v>0</v>
      </c>
      <c r="H58" s="43">
        <f>NFM!H$66</f>
        <v>0</v>
      </c>
      <c r="I58" s="43">
        <f>NFM!I$66</f>
        <v>0</v>
      </c>
      <c r="J58" s="43">
        <f>NFM!J$66</f>
        <v>0</v>
      </c>
      <c r="K58" s="43">
        <f>NFM!K$66</f>
        <v>0</v>
      </c>
      <c r="L58" s="43">
        <f>NFM!L$66</f>
        <v>0</v>
      </c>
      <c r="M58" s="43">
        <f>NFM!M$66</f>
        <v>0</v>
      </c>
      <c r="N58" s="43">
        <f>NFM!N$66</f>
        <v>0</v>
      </c>
      <c r="O58" s="43">
        <f>NFM!O$66</f>
        <v>0</v>
      </c>
      <c r="P58" s="43">
        <f>NFM!P$66</f>
        <v>0</v>
      </c>
      <c r="Q58" s="43">
        <f>NFM!Q$66</f>
        <v>0</v>
      </c>
    </row>
    <row r="59" spans="1:17" x14ac:dyDescent="0.25">
      <c r="A59" s="57" t="s">
        <v>42</v>
      </c>
      <c r="B59" s="35">
        <f>NFM!B$67</f>
        <v>0</v>
      </c>
      <c r="C59" s="35">
        <f>NFM!C$67</f>
        <v>0</v>
      </c>
      <c r="D59" s="35">
        <f>NFM!D$67</f>
        <v>0</v>
      </c>
      <c r="E59" s="35">
        <f>NFM!E$67</f>
        <v>0</v>
      </c>
      <c r="F59" s="35">
        <f>NFM!F$67</f>
        <v>0</v>
      </c>
      <c r="G59" s="35">
        <f>NFM!G$67</f>
        <v>0</v>
      </c>
      <c r="H59" s="35">
        <f>NFM!H$67</f>
        <v>0</v>
      </c>
      <c r="I59" s="35">
        <f>NFM!I$67</f>
        <v>0</v>
      </c>
      <c r="J59" s="35">
        <f>NFM!J$67</f>
        <v>0</v>
      </c>
      <c r="K59" s="35">
        <f>NFM!K$67</f>
        <v>0</v>
      </c>
      <c r="L59" s="35">
        <f>NFM!L$67</f>
        <v>0</v>
      </c>
      <c r="M59" s="35">
        <f>NFM!M$67</f>
        <v>0</v>
      </c>
      <c r="N59" s="35">
        <f>NFM!N$67</f>
        <v>0</v>
      </c>
      <c r="O59" s="35">
        <f>NFM!O$67</f>
        <v>0</v>
      </c>
      <c r="P59" s="35">
        <f>NFM!P$67</f>
        <v>0</v>
      </c>
      <c r="Q59" s="35">
        <f>NFM!Q$67</f>
        <v>0</v>
      </c>
    </row>
    <row r="60" spans="1:17" x14ac:dyDescent="0.25">
      <c r="A60" s="58" t="s">
        <v>11</v>
      </c>
      <c r="B60" s="37">
        <f>CHI!B$51</f>
        <v>14.805717416398899</v>
      </c>
      <c r="C60" s="37">
        <f>CHI!C$51</f>
        <v>17.593140000000055</v>
      </c>
      <c r="D60" s="37">
        <f>CHI!D$51</f>
        <v>17.689899999999913</v>
      </c>
      <c r="E60" s="37">
        <f>CHI!E$51</f>
        <v>17.269510000000007</v>
      </c>
      <c r="F60" s="37">
        <f>CHI!F$51</f>
        <v>16.588360000000023</v>
      </c>
      <c r="G60" s="37">
        <f>CHI!G$51</f>
        <v>17.481067542522702</v>
      </c>
      <c r="H60" s="37">
        <f>CHI!H$51</f>
        <v>19.195999999999898</v>
      </c>
      <c r="I60" s="37">
        <f>CHI!I$51</f>
        <v>15.697280000000031</v>
      </c>
      <c r="J60" s="37">
        <f>CHI!J$51</f>
        <v>25.993500000000065</v>
      </c>
      <c r="K60" s="37">
        <f>CHI!K$51</f>
        <v>24.563099999999849</v>
      </c>
      <c r="L60" s="37">
        <f>CHI!L$51</f>
        <v>27.733778288175092</v>
      </c>
      <c r="M60" s="37">
        <f>CHI!M$51</f>
        <v>23.261456180379255</v>
      </c>
      <c r="N60" s="37">
        <f>CHI!N$51</f>
        <v>24.008767692215706</v>
      </c>
      <c r="O60" s="37">
        <f>CHI!O$51</f>
        <v>25.190510436948678</v>
      </c>
      <c r="P60" s="37">
        <f>CHI!P$51</f>
        <v>24.257271815375457</v>
      </c>
      <c r="Q60" s="37">
        <f>CHI!Q$51</f>
        <v>23.299424133172884</v>
      </c>
    </row>
    <row r="61" spans="1:17" x14ac:dyDescent="0.25">
      <c r="A61" s="57" t="s">
        <v>61</v>
      </c>
      <c r="B61" s="35">
        <f>CHI!B$52</f>
        <v>11.215736714948676</v>
      </c>
      <c r="C61" s="35">
        <f>CHI!C$52</f>
        <v>12.620673330776857</v>
      </c>
      <c r="D61" s="35">
        <f>CHI!D$52</f>
        <v>12.851385818921491</v>
      </c>
      <c r="E61" s="35">
        <f>CHI!E$52</f>
        <v>12.462007457795844</v>
      </c>
      <c r="F61" s="35">
        <f>CHI!F$52</f>
        <v>11.901147580027109</v>
      </c>
      <c r="G61" s="35">
        <f>CHI!G$52</f>
        <v>12.116738343178818</v>
      </c>
      <c r="H61" s="35">
        <f>CHI!H$52</f>
        <v>12.886955276466846</v>
      </c>
      <c r="I61" s="35">
        <f>CHI!I$52</f>
        <v>10.998259865907302</v>
      </c>
      <c r="J61" s="35">
        <f>CHI!J$52</f>
        <v>16.540324882740595</v>
      </c>
      <c r="K61" s="35">
        <f>CHI!K$52</f>
        <v>18.74190885202604</v>
      </c>
      <c r="L61" s="35">
        <f>CHI!L$52</f>
        <v>19.85010403129511</v>
      </c>
      <c r="M61" s="35">
        <f>CHI!M$52</f>
        <v>18.361722851387466</v>
      </c>
      <c r="N61" s="35">
        <f>CHI!N$52</f>
        <v>20.255754068507322</v>
      </c>
      <c r="O61" s="35">
        <f>CHI!O$52</f>
        <v>21.19734984922675</v>
      </c>
      <c r="P61" s="35">
        <f>CHI!P$52</f>
        <v>20.442612523506106</v>
      </c>
      <c r="Q61" s="35">
        <f>CHI!Q$52</f>
        <v>19.690310883641054</v>
      </c>
    </row>
    <row r="62" spans="1:17" x14ac:dyDescent="0.25">
      <c r="A62" s="57" t="s">
        <v>40</v>
      </c>
      <c r="B62" s="35">
        <f>CHI!B$53</f>
        <v>3.0351665645796815</v>
      </c>
      <c r="C62" s="35">
        <f>CHI!C$53</f>
        <v>4.2536159325511953</v>
      </c>
      <c r="D62" s="35">
        <f>CHI!D$53</f>
        <v>4.1157390000116907</v>
      </c>
      <c r="E62" s="35">
        <f>CHI!E$53</f>
        <v>4.0840462679892031</v>
      </c>
      <c r="F62" s="35">
        <f>CHI!F$53</f>
        <v>3.9586528592604093</v>
      </c>
      <c r="G62" s="35">
        <f>CHI!G$53</f>
        <v>4.5281869735935096</v>
      </c>
      <c r="H62" s="35">
        <f>CHI!H$53</f>
        <v>5.3309935922631233</v>
      </c>
      <c r="I62" s="35">
        <f>CHI!I$53</f>
        <v>3.9491629241254946</v>
      </c>
      <c r="J62" s="35">
        <f>CHI!J$53</f>
        <v>8.2066453296895876</v>
      </c>
      <c r="K62" s="35">
        <f>CHI!K$53</f>
        <v>4.8892749748327713</v>
      </c>
      <c r="L62" s="35">
        <f>CHI!L$53</f>
        <v>6.986290387984762</v>
      </c>
      <c r="M62" s="35">
        <f>CHI!M$53</f>
        <v>4.1331286353450558</v>
      </c>
      <c r="N62" s="35">
        <f>CHI!N$53</f>
        <v>3.0386536362037671</v>
      </c>
      <c r="O62" s="35">
        <f>CHI!O$53</f>
        <v>3.0883715629015973</v>
      </c>
      <c r="P62" s="35">
        <f>CHI!P$53</f>
        <v>3.0768326583964063</v>
      </c>
      <c r="Q62" s="35">
        <f>CHI!Q$53</f>
        <v>3.2003586518452711</v>
      </c>
    </row>
    <row r="63" spans="1:17" x14ac:dyDescent="0.25">
      <c r="A63" s="57" t="s">
        <v>39</v>
      </c>
      <c r="B63" s="35">
        <f>CHI!B$54</f>
        <v>0.55481413687054115</v>
      </c>
      <c r="C63" s="35">
        <f>CHI!C$54</f>
        <v>0.71885073667200428</v>
      </c>
      <c r="D63" s="35">
        <f>CHI!D$54</f>
        <v>0.72277518106672978</v>
      </c>
      <c r="E63" s="35">
        <f>CHI!E$54</f>
        <v>0.72345627421496217</v>
      </c>
      <c r="F63" s="35">
        <f>CHI!F$54</f>
        <v>0.72855956071250338</v>
      </c>
      <c r="G63" s="35">
        <f>CHI!G$54</f>
        <v>0.83614222575037245</v>
      </c>
      <c r="H63" s="35">
        <f>CHI!H$54</f>
        <v>0.97805113126992915</v>
      </c>
      <c r="I63" s="35">
        <f>CHI!I$54</f>
        <v>0.74985720996723471</v>
      </c>
      <c r="J63" s="35">
        <f>CHI!J$54</f>
        <v>1.2465297875698815</v>
      </c>
      <c r="K63" s="35">
        <f>CHI!K$54</f>
        <v>0.93191617314104125</v>
      </c>
      <c r="L63" s="35">
        <f>CHI!L$54</f>
        <v>0.89738386889521893</v>
      </c>
      <c r="M63" s="35">
        <f>CHI!M$54</f>
        <v>0.76660469364673434</v>
      </c>
      <c r="N63" s="35">
        <f>CHI!N$54</f>
        <v>0.71435998750461449</v>
      </c>
      <c r="O63" s="35">
        <f>CHI!O$54</f>
        <v>0.90478902482033086</v>
      </c>
      <c r="P63" s="35">
        <f>CHI!P$54</f>
        <v>0.73782663347294652</v>
      </c>
      <c r="Q63" s="35">
        <f>CHI!Q$54</f>
        <v>0.40875459768655859</v>
      </c>
    </row>
    <row r="64" spans="1:17" x14ac:dyDescent="0.25">
      <c r="A64" s="58" t="s">
        <v>10</v>
      </c>
      <c r="B64" s="37">
        <f>NMM!B$50</f>
        <v>65.068551099733526</v>
      </c>
      <c r="C64" s="37">
        <f>NMM!C$50</f>
        <v>69.067850000000035</v>
      </c>
      <c r="D64" s="37">
        <f>NMM!D$50</f>
        <v>88.461090000000212</v>
      </c>
      <c r="E64" s="37">
        <f>NMM!E$50</f>
        <v>103.46017999999998</v>
      </c>
      <c r="F64" s="37">
        <f>NMM!F$50</f>
        <v>98.087170000000256</v>
      </c>
      <c r="G64" s="37">
        <f>NMM!G$50</f>
        <v>117.06141249456655</v>
      </c>
      <c r="H64" s="37">
        <f>NMM!H$50</f>
        <v>117.32405</v>
      </c>
      <c r="I64" s="37">
        <f>NMM!I$50</f>
        <v>126.60242000000001</v>
      </c>
      <c r="J64" s="37">
        <f>NMM!J$50</f>
        <v>119.60747000000104</v>
      </c>
      <c r="K64" s="37">
        <f>NMM!K$50</f>
        <v>79.847199999999972</v>
      </c>
      <c r="L64" s="37">
        <f>NMM!L$50</f>
        <v>134.63175513121536</v>
      </c>
      <c r="M64" s="37">
        <f>NMM!M$50</f>
        <v>155.92765294589034</v>
      </c>
      <c r="N64" s="37">
        <f>NMM!N$50</f>
        <v>160.55984524502108</v>
      </c>
      <c r="O64" s="37">
        <f>NMM!O$50</f>
        <v>145.07088466351254</v>
      </c>
      <c r="P64" s="37">
        <f>NMM!P$50</f>
        <v>156.670998047252</v>
      </c>
      <c r="Q64" s="37">
        <f>NMM!Q$50</f>
        <v>134.51255224413924</v>
      </c>
    </row>
    <row r="65" spans="1:17" x14ac:dyDescent="0.25">
      <c r="A65" s="57" t="s">
        <v>38</v>
      </c>
      <c r="B65" s="35">
        <f>NMM!B$51</f>
        <v>39.492000000000004</v>
      </c>
      <c r="C65" s="35">
        <f>NMM!C$51</f>
        <v>23.856758795618994</v>
      </c>
      <c r="D65" s="35">
        <f>NMM!D$51</f>
        <v>25.174840258563794</v>
      </c>
      <c r="E65" s="35">
        <f>NMM!E$51</f>
        <v>34.270058525321467</v>
      </c>
      <c r="F65" s="35">
        <f>NMM!F$51</f>
        <v>29.525443064863587</v>
      </c>
      <c r="G65" s="35">
        <f>NMM!G$51</f>
        <v>37.873997633582626</v>
      </c>
      <c r="H65" s="35">
        <f>NMM!H$51</f>
        <v>36.532542981834396</v>
      </c>
      <c r="I65" s="35">
        <f>NMM!I$51</f>
        <v>40.985883174927693</v>
      </c>
      <c r="J65" s="35">
        <f>NMM!J$51</f>
        <v>41.074630555542278</v>
      </c>
      <c r="K65" s="35">
        <f>NMM!K$51</f>
        <v>29.473200817866996</v>
      </c>
      <c r="L65" s="35">
        <f>NMM!L$51</f>
        <v>63.659241805539402</v>
      </c>
      <c r="M65" s="35">
        <f>NMM!M$51</f>
        <v>77.073614193831546</v>
      </c>
      <c r="N65" s="35">
        <f>NMM!N$51</f>
        <v>84.459372841263459</v>
      </c>
      <c r="O65" s="35">
        <f>NMM!O$51</f>
        <v>77.660942989051591</v>
      </c>
      <c r="P65" s="35">
        <f>NMM!P$51</f>
        <v>93.408505921116202</v>
      </c>
      <c r="Q65" s="35">
        <f>NMM!Q$51</f>
        <v>76.55130606706075</v>
      </c>
    </row>
    <row r="66" spans="1:17" x14ac:dyDescent="0.25">
      <c r="A66" s="57" t="s">
        <v>37</v>
      </c>
      <c r="B66" s="35">
        <f>NMM!B$52</f>
        <v>8.7015598718149008</v>
      </c>
      <c r="C66" s="35">
        <f>NMM!C$52</f>
        <v>34.909516215403158</v>
      </c>
      <c r="D66" s="35">
        <f>NMM!D$52</f>
        <v>45.145264313703166</v>
      </c>
      <c r="E66" s="35">
        <f>NMM!E$52</f>
        <v>48.844341387697902</v>
      </c>
      <c r="F66" s="35">
        <f>NMM!F$52</f>
        <v>49.52744344225367</v>
      </c>
      <c r="G66" s="35">
        <f>NMM!G$52</f>
        <v>56.29759338368428</v>
      </c>
      <c r="H66" s="35">
        <f>NMM!H$52</f>
        <v>61.11022032185685</v>
      </c>
      <c r="I66" s="35">
        <f>NMM!I$52</f>
        <v>64.473193706550433</v>
      </c>
      <c r="J66" s="35">
        <f>NMM!J$52</f>
        <v>58.059928769755921</v>
      </c>
      <c r="K66" s="35">
        <f>NMM!K$52</f>
        <v>34.886897244386461</v>
      </c>
      <c r="L66" s="35">
        <f>NMM!L$52</f>
        <v>48.030667923277527</v>
      </c>
      <c r="M66" s="35">
        <f>NMM!M$52</f>
        <v>54.106157282593216</v>
      </c>
      <c r="N66" s="35">
        <f>NMM!N$52</f>
        <v>48.473769729624877</v>
      </c>
      <c r="O66" s="35">
        <f>NMM!O$52</f>
        <v>44.06227085092253</v>
      </c>
      <c r="P66" s="35">
        <f>NMM!P$52</f>
        <v>38.692073458811663</v>
      </c>
      <c r="Q66" s="35">
        <f>NMM!Q$52</f>
        <v>33.599784287317576</v>
      </c>
    </row>
    <row r="67" spans="1:17" x14ac:dyDescent="0.25">
      <c r="A67" s="57" t="s">
        <v>57</v>
      </c>
      <c r="B67" s="35">
        <f>NMM!B$53</f>
        <v>16.87499122791862</v>
      </c>
      <c r="C67" s="35">
        <f>NMM!C$53</f>
        <v>10.301574988977883</v>
      </c>
      <c r="D67" s="35">
        <f>NMM!D$53</f>
        <v>18.140985427733256</v>
      </c>
      <c r="E67" s="35">
        <f>NMM!E$53</f>
        <v>20.345780086980618</v>
      </c>
      <c r="F67" s="35">
        <f>NMM!F$53</f>
        <v>19.034283492883002</v>
      </c>
      <c r="G67" s="35">
        <f>NMM!G$53</f>
        <v>22.889821477299645</v>
      </c>
      <c r="H67" s="35">
        <f>NMM!H$53</f>
        <v>19.681286696308753</v>
      </c>
      <c r="I67" s="35">
        <f>NMM!I$53</f>
        <v>21.143343118521884</v>
      </c>
      <c r="J67" s="35">
        <f>NMM!J$53</f>
        <v>20.472910674702842</v>
      </c>
      <c r="K67" s="35">
        <f>NMM!K$53</f>
        <v>15.487101937746516</v>
      </c>
      <c r="L67" s="35">
        <f>NMM!L$53</f>
        <v>22.941845402398428</v>
      </c>
      <c r="M67" s="35">
        <f>NMM!M$53</f>
        <v>24.747881469465575</v>
      </c>
      <c r="N67" s="35">
        <f>NMM!N$53</f>
        <v>27.626702674132765</v>
      </c>
      <c r="O67" s="35">
        <f>NMM!O$53</f>
        <v>23.347670823538412</v>
      </c>
      <c r="P67" s="35">
        <f>NMM!P$53</f>
        <v>24.57041866732412</v>
      </c>
      <c r="Q67" s="35">
        <f>NMM!Q$53</f>
        <v>24.361461889760921</v>
      </c>
    </row>
    <row r="68" spans="1:17" x14ac:dyDescent="0.25">
      <c r="A68" s="58" t="s">
        <v>9</v>
      </c>
      <c r="B68" s="37">
        <f>PPA!B$51</f>
        <v>6.9254589208882136</v>
      </c>
      <c r="C68" s="37">
        <f>PPA!C$51</f>
        <v>7.6853999999999978</v>
      </c>
      <c r="D68" s="37">
        <f>PPA!D$51</f>
        <v>8.8863500000000002</v>
      </c>
      <c r="E68" s="37">
        <f>PPA!E$51</f>
        <v>9.700669999999997</v>
      </c>
      <c r="F68" s="37">
        <f>PPA!F$51</f>
        <v>9.8912800000000018</v>
      </c>
      <c r="G68" s="37">
        <f>PPA!G$51</f>
        <v>10.913777925521128</v>
      </c>
      <c r="H68" s="37">
        <f>PPA!H$51</f>
        <v>11.97682</v>
      </c>
      <c r="I68" s="37">
        <f>PPA!I$51</f>
        <v>9.9834400000000016</v>
      </c>
      <c r="J68" s="37">
        <f>PPA!J$51</f>
        <v>9.589220000000001</v>
      </c>
      <c r="K68" s="37">
        <f>PPA!K$51</f>
        <v>10.69159</v>
      </c>
      <c r="L68" s="37">
        <f>PPA!L$51</f>
        <v>9.3143584841073519</v>
      </c>
      <c r="M68" s="37">
        <f>PPA!M$51</f>
        <v>7.7149035959078311</v>
      </c>
      <c r="N68" s="37">
        <f>PPA!N$51</f>
        <v>6.9734395226441706</v>
      </c>
      <c r="O68" s="37">
        <f>PPA!O$51</f>
        <v>7.4278174836671935</v>
      </c>
      <c r="P68" s="37">
        <f>PPA!P$51</f>
        <v>5.1338068331857132</v>
      </c>
      <c r="Q68" s="37">
        <f>PPA!Q$51</f>
        <v>4.9452422447342004</v>
      </c>
    </row>
    <row r="69" spans="1:17" x14ac:dyDescent="0.25">
      <c r="A69" s="57" t="s">
        <v>35</v>
      </c>
      <c r="B69" s="35">
        <f>PPA!B$52</f>
        <v>0</v>
      </c>
      <c r="C69" s="35">
        <f>PPA!C$52</f>
        <v>0</v>
      </c>
      <c r="D69" s="35">
        <f>PPA!D$52</f>
        <v>0</v>
      </c>
      <c r="E69" s="35">
        <f>PPA!E$52</f>
        <v>0</v>
      </c>
      <c r="F69" s="35">
        <f>PPA!F$52</f>
        <v>0</v>
      </c>
      <c r="G69" s="35">
        <f>PPA!G$52</f>
        <v>0</v>
      </c>
      <c r="H69" s="35">
        <f>PPA!H$52</f>
        <v>0</v>
      </c>
      <c r="I69" s="35">
        <f>PPA!I$52</f>
        <v>0</v>
      </c>
      <c r="J69" s="35">
        <f>PPA!J$52</f>
        <v>0</v>
      </c>
      <c r="K69" s="35">
        <f>PPA!K$52</f>
        <v>0</v>
      </c>
      <c r="L69" s="35">
        <f>PPA!L$52</f>
        <v>0</v>
      </c>
      <c r="M69" s="35">
        <f>PPA!M$52</f>
        <v>0</v>
      </c>
      <c r="N69" s="35">
        <f>PPA!N$52</f>
        <v>0</v>
      </c>
      <c r="O69" s="35">
        <f>PPA!O$52</f>
        <v>0</v>
      </c>
      <c r="P69" s="35">
        <f>PPA!P$52</f>
        <v>0</v>
      </c>
      <c r="Q69" s="35">
        <f>PPA!Q$52</f>
        <v>0</v>
      </c>
    </row>
    <row r="70" spans="1:17" x14ac:dyDescent="0.25">
      <c r="A70" s="57" t="s">
        <v>56</v>
      </c>
      <c r="B70" s="35">
        <f>PPA!B$53</f>
        <v>5.3065658627306673</v>
      </c>
      <c r="C70" s="35">
        <f>PPA!C$53</f>
        <v>6.388556627961151</v>
      </c>
      <c r="D70" s="35">
        <f>PPA!D$53</f>
        <v>7.5811027747637629</v>
      </c>
      <c r="E70" s="35">
        <f>PPA!E$53</f>
        <v>8.2386100156910747</v>
      </c>
      <c r="F70" s="35">
        <f>PPA!F$53</f>
        <v>8.4497292007447662</v>
      </c>
      <c r="G70" s="35">
        <f>PPA!G$53</f>
        <v>9.2584703344571864</v>
      </c>
      <c r="H70" s="35">
        <f>PPA!H$53</f>
        <v>10.253438830757251</v>
      </c>
      <c r="I70" s="35">
        <f>PPA!I$53</f>
        <v>8.8227859852804027</v>
      </c>
      <c r="J70" s="35">
        <f>PPA!J$53</f>
        <v>8.3387654778021751</v>
      </c>
      <c r="K70" s="35">
        <f>PPA!K$53</f>
        <v>9.5370075939187196</v>
      </c>
      <c r="L70" s="35">
        <f>PPA!L$53</f>
        <v>8.1928501830517444</v>
      </c>
      <c r="M70" s="35">
        <f>PPA!M$53</f>
        <v>6.7860287073956655</v>
      </c>
      <c r="N70" s="35">
        <f>PPA!N$53</f>
        <v>6.1048303964745063</v>
      </c>
      <c r="O70" s="35">
        <f>PPA!O$53</f>
        <v>6.5612090134290684</v>
      </c>
      <c r="P70" s="35">
        <f>PPA!P$53</f>
        <v>4.5348421311062825</v>
      </c>
      <c r="Q70" s="35">
        <f>PPA!Q$53</f>
        <v>4.3415840573654574</v>
      </c>
    </row>
    <row r="71" spans="1:17" x14ac:dyDescent="0.25">
      <c r="A71" s="57" t="s">
        <v>55</v>
      </c>
      <c r="B71" s="35">
        <f>PPA!B$54</f>
        <v>1.618893058157546</v>
      </c>
      <c r="C71" s="35">
        <f>PPA!C$54</f>
        <v>1.2968433720388473</v>
      </c>
      <c r="D71" s="35">
        <f>PPA!D$54</f>
        <v>1.3052472252362366</v>
      </c>
      <c r="E71" s="35">
        <f>PPA!E$54</f>
        <v>1.462059984308923</v>
      </c>
      <c r="F71" s="35">
        <f>PPA!F$54</f>
        <v>1.441550799255235</v>
      </c>
      <c r="G71" s="35">
        <f>PPA!G$54</f>
        <v>1.6553075910639405</v>
      </c>
      <c r="H71" s="35">
        <f>PPA!H$54</f>
        <v>1.7233811692427492</v>
      </c>
      <c r="I71" s="35">
        <f>PPA!I$54</f>
        <v>1.1606540147195983</v>
      </c>
      <c r="J71" s="35">
        <f>PPA!J$54</f>
        <v>1.2504545221978265</v>
      </c>
      <c r="K71" s="35">
        <f>PPA!K$54</f>
        <v>1.1545824060812797</v>
      </c>
      <c r="L71" s="35">
        <f>PPA!L$54</f>
        <v>1.1215083010556068</v>
      </c>
      <c r="M71" s="35">
        <f>PPA!M$54</f>
        <v>0.92887488851216526</v>
      </c>
      <c r="N71" s="35">
        <f>PPA!N$54</f>
        <v>0.86860912616966457</v>
      </c>
      <c r="O71" s="35">
        <f>PPA!O$54</f>
        <v>0.86660847023812548</v>
      </c>
      <c r="P71" s="35">
        <f>PPA!P$54</f>
        <v>0.59896470207943064</v>
      </c>
      <c r="Q71" s="35">
        <f>PPA!Q$54</f>
        <v>0.6036581873687431</v>
      </c>
    </row>
    <row r="72" spans="1:17" x14ac:dyDescent="0.25">
      <c r="A72" s="56" t="s">
        <v>54</v>
      </c>
      <c r="B72" s="36">
        <f>FBT!B$12</f>
        <v>142.21890988074921</v>
      </c>
      <c r="C72" s="36">
        <f>FBT!C$12</f>
        <v>142.67872999999992</v>
      </c>
      <c r="D72" s="36">
        <f>FBT!D$12</f>
        <v>145.76823999999991</v>
      </c>
      <c r="E72" s="36">
        <f>FBT!E$12</f>
        <v>128.10741999999988</v>
      </c>
      <c r="F72" s="36">
        <f>FBT!F$12</f>
        <v>138.35310999999993</v>
      </c>
      <c r="G72" s="36">
        <f>FBT!G$12</f>
        <v>141.90437273882273</v>
      </c>
      <c r="H72" s="36">
        <f>FBT!H$12</f>
        <v>139.01492999999999</v>
      </c>
      <c r="I72" s="36">
        <f>FBT!I$12</f>
        <v>124.70306999999993</v>
      </c>
      <c r="J72" s="36">
        <f>FBT!J$12</f>
        <v>103.82540000000007</v>
      </c>
      <c r="K72" s="36">
        <f>FBT!K$12</f>
        <v>93.267890000000165</v>
      </c>
      <c r="L72" s="36">
        <f>FBT!L$12</f>
        <v>93.451146994244738</v>
      </c>
      <c r="M72" s="36">
        <f>FBT!M$12</f>
        <v>88.027943854956831</v>
      </c>
      <c r="N72" s="36">
        <f>FBT!N$12</f>
        <v>91.166842116612941</v>
      </c>
      <c r="O72" s="36">
        <f>FBT!O$12</f>
        <v>93.26584183108946</v>
      </c>
      <c r="P72" s="36">
        <f>FBT!P$12</f>
        <v>88.756123622131526</v>
      </c>
      <c r="Q72" s="36">
        <f>FBT!Q$12</f>
        <v>76.552950091683712</v>
      </c>
    </row>
    <row r="73" spans="1:17" x14ac:dyDescent="0.25">
      <c r="A73" s="21" t="s">
        <v>53</v>
      </c>
      <c r="B73" s="35">
        <f>TRE!B$12</f>
        <v>10.293896357291482</v>
      </c>
      <c r="C73" s="35">
        <f>TRE!C$12</f>
        <v>10.3062</v>
      </c>
      <c r="D73" s="35">
        <f>TRE!D$12</f>
        <v>11.003980000000002</v>
      </c>
      <c r="E73" s="35">
        <f>TRE!E$12</f>
        <v>12.489380000000001</v>
      </c>
      <c r="F73" s="35">
        <f>TRE!F$12</f>
        <v>11.387799999999999</v>
      </c>
      <c r="G73" s="35">
        <f>TRE!G$12</f>
        <v>12.419572456281301</v>
      </c>
      <c r="H73" s="35">
        <f>TRE!H$12</f>
        <v>13.68168</v>
      </c>
      <c r="I73" s="35">
        <f>TRE!I$12</f>
        <v>14.69661</v>
      </c>
      <c r="J73" s="35">
        <f>TRE!J$12</f>
        <v>9.2055000000000007</v>
      </c>
      <c r="K73" s="35">
        <f>TRE!K$12</f>
        <v>6.8973999999999993</v>
      </c>
      <c r="L73" s="35">
        <f>TRE!L$12</f>
        <v>6.3300724253785887</v>
      </c>
      <c r="M73" s="35">
        <f>TRE!M$12</f>
        <v>5.7563824316846235</v>
      </c>
      <c r="N73" s="35">
        <f>TRE!N$12</f>
        <v>6.9511034250327359</v>
      </c>
      <c r="O73" s="35">
        <f>TRE!O$12</f>
        <v>9.027163032022095</v>
      </c>
      <c r="P73" s="35">
        <f>TRE!P$12</f>
        <v>6.6873746967368657</v>
      </c>
      <c r="Q73" s="35">
        <f>TRE!Q$12</f>
        <v>6.2351562949993493</v>
      </c>
    </row>
    <row r="74" spans="1:17" x14ac:dyDescent="0.25">
      <c r="A74" s="21" t="s">
        <v>52</v>
      </c>
      <c r="B74" s="35">
        <f>MAE!B$12</f>
        <v>20.585048784021719</v>
      </c>
      <c r="C74" s="35">
        <f>MAE!C$12</f>
        <v>26.590829999999997</v>
      </c>
      <c r="D74" s="35">
        <f>MAE!D$12</f>
        <v>23.383559999999999</v>
      </c>
      <c r="E74" s="35">
        <f>MAE!E$12</f>
        <v>24.879080000000002</v>
      </c>
      <c r="F74" s="35">
        <f>MAE!F$12</f>
        <v>25.262650000000001</v>
      </c>
      <c r="G74" s="35">
        <f>MAE!G$12</f>
        <v>28.621437203645542</v>
      </c>
      <c r="H74" s="35">
        <f>MAE!H$12</f>
        <v>29.968119999999999</v>
      </c>
      <c r="I74" s="35">
        <f>MAE!I$12</f>
        <v>26.081910000000001</v>
      </c>
      <c r="J74" s="35">
        <f>MAE!J$12</f>
        <v>24.591000000000001</v>
      </c>
      <c r="K74" s="35">
        <f>MAE!K$12</f>
        <v>15.18937</v>
      </c>
      <c r="L74" s="35">
        <f>MAE!L$12</f>
        <v>17.483196792037219</v>
      </c>
      <c r="M74" s="35">
        <f>MAE!M$12</f>
        <v>18.556901261772282</v>
      </c>
      <c r="N74" s="35">
        <f>MAE!N$12</f>
        <v>18.149810645434435</v>
      </c>
      <c r="O74" s="35">
        <f>MAE!O$12</f>
        <v>19.009352869979178</v>
      </c>
      <c r="P74" s="35">
        <f>MAE!P$12</f>
        <v>19.510336871116465</v>
      </c>
      <c r="Q74" s="35">
        <f>MAE!Q$12</f>
        <v>15.976885638635959</v>
      </c>
    </row>
    <row r="75" spans="1:17" x14ac:dyDescent="0.25">
      <c r="A75" s="21" t="s">
        <v>51</v>
      </c>
      <c r="B75" s="35">
        <f>TEL!B$12</f>
        <v>53.667388015263022</v>
      </c>
      <c r="C75" s="35">
        <f>TEL!C$12</f>
        <v>53.34196</v>
      </c>
      <c r="D75" s="35">
        <f>TEL!D$12</f>
        <v>53.217860000000002</v>
      </c>
      <c r="E75" s="35">
        <f>TEL!E$12</f>
        <v>52.382829999999998</v>
      </c>
      <c r="F75" s="35">
        <f>TEL!F$12</f>
        <v>49.233939999999997</v>
      </c>
      <c r="G75" s="35">
        <f>TEL!G$12</f>
        <v>33.815581958367922</v>
      </c>
      <c r="H75" s="35">
        <f>TEL!H$12</f>
        <v>26.843200000000003</v>
      </c>
      <c r="I75" s="35">
        <f>TEL!I$12</f>
        <v>25.529380000000003</v>
      </c>
      <c r="J75" s="35">
        <f>TEL!J$12</f>
        <v>16.379020000000001</v>
      </c>
      <c r="K75" s="35">
        <f>TEL!K$12</f>
        <v>12.08366</v>
      </c>
      <c r="L75" s="35">
        <f>TEL!L$12</f>
        <v>12.08492990465019</v>
      </c>
      <c r="M75" s="35">
        <f>TEL!M$12</f>
        <v>12.874597770572255</v>
      </c>
      <c r="N75" s="35">
        <f>TEL!N$12</f>
        <v>14.35212351754441</v>
      </c>
      <c r="O75" s="35">
        <f>TEL!O$12</f>
        <v>11.155042202620113</v>
      </c>
      <c r="P75" s="35">
        <f>TEL!P$12</f>
        <v>8.6437898229032584</v>
      </c>
      <c r="Q75" s="35">
        <f>TEL!Q$12</f>
        <v>7.8115728698698508</v>
      </c>
    </row>
    <row r="76" spans="1:17" x14ac:dyDescent="0.25">
      <c r="A76" s="21" t="s">
        <v>50</v>
      </c>
      <c r="B76" s="35">
        <f>WWP!B$12</f>
        <v>83.115085443810116</v>
      </c>
      <c r="C76" s="35">
        <f>WWP!C$12</f>
        <v>102.25039000000001</v>
      </c>
      <c r="D76" s="35">
        <f>WWP!D$12</f>
        <v>89.428449999999984</v>
      </c>
      <c r="E76" s="35">
        <f>WWP!E$12</f>
        <v>92.011399999999981</v>
      </c>
      <c r="F76" s="35">
        <f>WWP!F$12</f>
        <v>117.31832</v>
      </c>
      <c r="G76" s="35">
        <f>WWP!G$12</f>
        <v>136.2097729941546</v>
      </c>
      <c r="H76" s="35">
        <f>WWP!H$12</f>
        <v>163.87694999999997</v>
      </c>
      <c r="I76" s="35">
        <f>WWP!I$12</f>
        <v>150.65316999999996</v>
      </c>
      <c r="J76" s="35">
        <f>WWP!J$12</f>
        <v>171.51353999999998</v>
      </c>
      <c r="K76" s="35">
        <f>WWP!K$12</f>
        <v>239.87040000000002</v>
      </c>
      <c r="L76" s="35">
        <f>WWP!L$12</f>
        <v>286.28966084430004</v>
      </c>
      <c r="M76" s="35">
        <f>WWP!M$12</f>
        <v>320.72185158652422</v>
      </c>
      <c r="N76" s="35">
        <f>WWP!N$12</f>
        <v>344.89119559853509</v>
      </c>
      <c r="O76" s="35">
        <f>WWP!O$12</f>
        <v>358.81751880619584</v>
      </c>
      <c r="P76" s="35">
        <f>WWP!P$12</f>
        <v>420.95906797720227</v>
      </c>
      <c r="Q76" s="35">
        <f>WWP!Q$12</f>
        <v>449.47988079649599</v>
      </c>
    </row>
    <row r="77" spans="1:17" x14ac:dyDescent="0.25">
      <c r="A77" s="47" t="s">
        <v>49</v>
      </c>
      <c r="B77" s="34">
        <f>OIS!B$12</f>
        <v>41.602230152135959</v>
      </c>
      <c r="C77" s="34">
        <f>OIS!C$12</f>
        <v>42.829289999999972</v>
      </c>
      <c r="D77" s="34">
        <f>OIS!D$12</f>
        <v>50.186449999999994</v>
      </c>
      <c r="E77" s="34">
        <f>OIS!E$12</f>
        <v>54.966249999999995</v>
      </c>
      <c r="F77" s="34">
        <f>OIS!F$12</f>
        <v>67.336450000000013</v>
      </c>
      <c r="G77" s="34">
        <f>OIS!G$12</f>
        <v>68.943671934643618</v>
      </c>
      <c r="H77" s="34">
        <f>OIS!H$12</f>
        <v>83.264510000000001</v>
      </c>
      <c r="I77" s="34">
        <f>OIS!I$12</f>
        <v>93.744519999999994</v>
      </c>
      <c r="J77" s="34">
        <f>OIS!J$12</f>
        <v>71.389470000000003</v>
      </c>
      <c r="K77" s="34">
        <f>OIS!K$12</f>
        <v>55.314830000000029</v>
      </c>
      <c r="L77" s="34">
        <f>OIS!L$12</f>
        <v>56.478549979750795</v>
      </c>
      <c r="M77" s="34">
        <f>OIS!M$12</f>
        <v>67.96214354215391</v>
      </c>
      <c r="N77" s="34">
        <f>OIS!N$12</f>
        <v>78.206333438936639</v>
      </c>
      <c r="O77" s="34">
        <f>OIS!O$12</f>
        <v>71.373804928547926</v>
      </c>
      <c r="P77" s="34">
        <f>OIS!P$12</f>
        <v>58.907908360698926</v>
      </c>
      <c r="Q77" s="34">
        <f>OIS!Q$12</f>
        <v>55.032323691250397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54.002345112059459</v>
      </c>
      <c r="C80" s="38">
        <v>43.002270000000003</v>
      </c>
      <c r="D80" s="38">
        <v>55.998099999999994</v>
      </c>
      <c r="E80" s="38">
        <v>57.995530000000002</v>
      </c>
      <c r="F80" s="38">
        <v>57.003189999999996</v>
      </c>
      <c r="G80" s="38">
        <v>71.008401147926676</v>
      </c>
      <c r="H80" s="38">
        <v>82.99909000000001</v>
      </c>
      <c r="I80" s="38">
        <v>87.994870000000006</v>
      </c>
      <c r="J80" s="38">
        <v>93.071859999999987</v>
      </c>
      <c r="K80" s="38">
        <v>60.994099999999996</v>
      </c>
      <c r="L80" s="38">
        <v>58.971051877328769</v>
      </c>
      <c r="M80" s="38">
        <v>77.983995445773601</v>
      </c>
      <c r="N80" s="38">
        <v>75.977700656558767</v>
      </c>
      <c r="O80" s="38">
        <v>85.984522785898577</v>
      </c>
      <c r="P80" s="38">
        <v>78.9385688353874</v>
      </c>
      <c r="Q80" s="38">
        <v>88.943965272397747</v>
      </c>
    </row>
    <row r="81" spans="1:17" x14ac:dyDescent="0.25">
      <c r="A81" s="55" t="s">
        <v>33</v>
      </c>
      <c r="B81" s="54">
        <v>0</v>
      </c>
      <c r="C81" s="54">
        <v>0</v>
      </c>
      <c r="D81" s="54">
        <v>0</v>
      </c>
      <c r="E81" s="54">
        <v>0</v>
      </c>
      <c r="F81" s="54">
        <v>0</v>
      </c>
      <c r="G81" s="54">
        <v>0</v>
      </c>
      <c r="H81" s="54">
        <v>0</v>
      </c>
      <c r="I81" s="54">
        <v>0</v>
      </c>
      <c r="J81" s="54">
        <v>0</v>
      </c>
      <c r="K81" s="54">
        <v>0</v>
      </c>
      <c r="L81" s="54">
        <v>0</v>
      </c>
      <c r="M81" s="54">
        <v>0</v>
      </c>
      <c r="N81" s="54">
        <v>0</v>
      </c>
      <c r="O81" s="54">
        <v>0</v>
      </c>
      <c r="P81" s="54">
        <v>0</v>
      </c>
      <c r="Q81" s="54">
        <v>0</v>
      </c>
    </row>
    <row r="82" spans="1:17" x14ac:dyDescent="0.25">
      <c r="A82" s="52" t="s">
        <v>32</v>
      </c>
      <c r="B82" s="51">
        <v>54.002345112059459</v>
      </c>
      <c r="C82" s="51">
        <v>43.002270000000003</v>
      </c>
      <c r="D82" s="51">
        <v>55.998099999999994</v>
      </c>
      <c r="E82" s="51">
        <v>57.995530000000002</v>
      </c>
      <c r="F82" s="51">
        <v>57.003189999999996</v>
      </c>
      <c r="G82" s="51">
        <v>71.008401147926676</v>
      </c>
      <c r="H82" s="51">
        <v>82.99909000000001</v>
      </c>
      <c r="I82" s="51">
        <v>87.994870000000006</v>
      </c>
      <c r="J82" s="51">
        <v>93.071859999999987</v>
      </c>
      <c r="K82" s="51">
        <v>60.994099999999996</v>
      </c>
      <c r="L82" s="51">
        <v>58.971051877328769</v>
      </c>
      <c r="M82" s="51">
        <v>77.983995445773601</v>
      </c>
      <c r="N82" s="51">
        <v>75.977700656558767</v>
      </c>
      <c r="O82" s="51">
        <v>85.984522785898577</v>
      </c>
      <c r="P82" s="51">
        <v>78.9385688353874</v>
      </c>
      <c r="Q82" s="51">
        <v>88.943965272397747</v>
      </c>
    </row>
    <row r="83" spans="1:17" x14ac:dyDescent="0.25">
      <c r="A83" s="53" t="s">
        <v>31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</row>
    <row r="85" spans="1:17" x14ac:dyDescent="0.25">
      <c r="A85" s="53" t="s">
        <v>68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</row>
    <row r="86" spans="1:17" x14ac:dyDescent="0.25">
      <c r="A86" s="53" t="s">
        <v>29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54.002345112059459</v>
      </c>
      <c r="C87" s="51">
        <f t="shared" si="5"/>
        <v>43.002270000000003</v>
      </c>
      <c r="D87" s="51">
        <f t="shared" si="5"/>
        <v>55.998099999999994</v>
      </c>
      <c r="E87" s="51">
        <f t="shared" si="5"/>
        <v>57.995530000000002</v>
      </c>
      <c r="F87" s="51">
        <f t="shared" si="5"/>
        <v>57.003189999999996</v>
      </c>
      <c r="G87" s="51">
        <f t="shared" si="5"/>
        <v>71.008401147926676</v>
      </c>
      <c r="H87" s="51">
        <f t="shared" si="5"/>
        <v>82.99909000000001</v>
      </c>
      <c r="I87" s="51">
        <f t="shared" si="5"/>
        <v>87.994870000000006</v>
      </c>
      <c r="J87" s="51">
        <f t="shared" si="5"/>
        <v>93.071859999999987</v>
      </c>
      <c r="K87" s="51">
        <f t="shared" si="5"/>
        <v>60.994099999999996</v>
      </c>
      <c r="L87" s="51">
        <f t="shared" si="5"/>
        <v>58.971051877328769</v>
      </c>
      <c r="M87" s="51">
        <f t="shared" si="5"/>
        <v>77.983995445773601</v>
      </c>
      <c r="N87" s="51">
        <f t="shared" si="5"/>
        <v>75.977700656558767</v>
      </c>
      <c r="O87" s="51">
        <f t="shared" si="5"/>
        <v>85.984522785898577</v>
      </c>
      <c r="P87" s="51">
        <f t="shared" si="5"/>
        <v>78.9385688353874</v>
      </c>
      <c r="Q87" s="51">
        <f t="shared" si="5"/>
        <v>88.943965272397747</v>
      </c>
    </row>
    <row r="88" spans="1:17" x14ac:dyDescent="0.25">
      <c r="A88" s="53" t="s">
        <v>67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</row>
    <row r="89" spans="1:17" x14ac:dyDescent="0.25">
      <c r="A89" s="52" t="s">
        <v>27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</row>
    <row r="90" spans="1:17" x14ac:dyDescent="0.25">
      <c r="A90" s="53" t="s">
        <v>66</v>
      </c>
      <c r="B90" s="51">
        <v>0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54.002345112059459</v>
      </c>
      <c r="C93" s="38">
        <f t="shared" si="6"/>
        <v>43.002270000000003</v>
      </c>
      <c r="D93" s="38">
        <f t="shared" si="6"/>
        <v>55.998099999999994</v>
      </c>
      <c r="E93" s="38">
        <f t="shared" si="6"/>
        <v>57.995530000000002</v>
      </c>
      <c r="F93" s="38">
        <f t="shared" si="6"/>
        <v>57.003189999999996</v>
      </c>
      <c r="G93" s="38">
        <f t="shared" si="6"/>
        <v>71.008401147926676</v>
      </c>
      <c r="H93" s="38">
        <f t="shared" si="6"/>
        <v>82.99909000000001</v>
      </c>
      <c r="I93" s="38">
        <f t="shared" si="6"/>
        <v>87.994870000000006</v>
      </c>
      <c r="J93" s="38">
        <f t="shared" si="6"/>
        <v>93.071859999999987</v>
      </c>
      <c r="K93" s="38">
        <f t="shared" si="6"/>
        <v>60.994099999999996</v>
      </c>
      <c r="L93" s="38">
        <f t="shared" si="6"/>
        <v>58.971051877328769</v>
      </c>
      <c r="M93" s="38">
        <f t="shared" si="6"/>
        <v>77.983995445773601</v>
      </c>
      <c r="N93" s="38">
        <f t="shared" si="6"/>
        <v>75.977700656558767</v>
      </c>
      <c r="O93" s="38">
        <f t="shared" si="6"/>
        <v>85.984522785898577</v>
      </c>
      <c r="P93" s="38">
        <f t="shared" si="6"/>
        <v>78.9385688353874</v>
      </c>
      <c r="Q93" s="38">
        <f t="shared" si="6"/>
        <v>88.943965272397747</v>
      </c>
    </row>
    <row r="94" spans="1:17" x14ac:dyDescent="0.25">
      <c r="A94" s="49" t="s">
        <v>41</v>
      </c>
      <c r="B94" s="48">
        <f>CHI!B57</f>
        <v>3.0094186130559479</v>
      </c>
      <c r="C94" s="48">
        <f>CHI!C57</f>
        <v>3.0001600000000002</v>
      </c>
      <c r="D94" s="48">
        <f>CHI!D57</f>
        <v>1.99993</v>
      </c>
      <c r="E94" s="48">
        <f>CHI!E57</f>
        <v>1.9998499999999999</v>
      </c>
      <c r="F94" s="48">
        <f>CHI!F57</f>
        <v>3.0001699999999998</v>
      </c>
      <c r="G94" s="48">
        <f>CHI!G57</f>
        <v>3.0094377883076899</v>
      </c>
      <c r="H94" s="48">
        <f>CHI!H57</f>
        <v>2.9999699999999998</v>
      </c>
      <c r="I94" s="48">
        <f>CHI!I57</f>
        <v>1.9998800000000001</v>
      </c>
      <c r="J94" s="48">
        <f>CHI!J57</f>
        <v>2.0000300000000002</v>
      </c>
      <c r="K94" s="48">
        <f>CHI!K57</f>
        <v>0.99990000000000001</v>
      </c>
      <c r="L94" s="48">
        <f>CHI!L57</f>
        <v>1.0031527658354815</v>
      </c>
      <c r="M94" s="48">
        <f>CHI!M57</f>
        <v>1.0031631879701324</v>
      </c>
      <c r="N94" s="48">
        <f>CHI!N57</f>
        <v>1.0031636050221502</v>
      </c>
      <c r="O94" s="48">
        <f>CHI!O57</f>
        <v>1.00315276583548</v>
      </c>
      <c r="P94" s="48">
        <f>CHI!P57</f>
        <v>1.00315276583548</v>
      </c>
      <c r="Q94" s="48">
        <f>CHI!Q57</f>
        <v>1.0031274278841824</v>
      </c>
    </row>
    <row r="95" spans="1:17" x14ac:dyDescent="0.25">
      <c r="A95" s="47" t="s">
        <v>64</v>
      </c>
      <c r="B95" s="34">
        <v>50.992926499003509</v>
      </c>
      <c r="C95" s="34">
        <v>40.002110000000002</v>
      </c>
      <c r="D95" s="34">
        <v>53.998169999999995</v>
      </c>
      <c r="E95" s="34">
        <v>55.99568</v>
      </c>
      <c r="F95" s="34">
        <v>54.003019999999999</v>
      </c>
      <c r="G95" s="34">
        <v>67.998963359618983</v>
      </c>
      <c r="H95" s="34">
        <v>79.999120000000005</v>
      </c>
      <c r="I95" s="34">
        <v>85.994990000000001</v>
      </c>
      <c r="J95" s="34">
        <v>91.071829999999991</v>
      </c>
      <c r="K95" s="34">
        <v>59.994199999999999</v>
      </c>
      <c r="L95" s="34">
        <v>57.967899111493288</v>
      </c>
      <c r="M95" s="34">
        <v>76.98083225780347</v>
      </c>
      <c r="N95" s="34">
        <v>74.974537051536615</v>
      </c>
      <c r="O95" s="34">
        <v>84.981370020063096</v>
      </c>
      <c r="P95" s="34">
        <v>77.93541606955192</v>
      </c>
      <c r="Q95" s="34">
        <v>87.940837844513567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1233.8295996237991</v>
      </c>
      <c r="C97" s="46">
        <f t="shared" si="7"/>
        <v>1209.9753592261845</v>
      </c>
      <c r="D97" s="46">
        <f t="shared" si="7"/>
        <v>1267.0080167095257</v>
      </c>
      <c r="E97" s="46">
        <f t="shared" si="7"/>
        <v>1328.0859541043694</v>
      </c>
      <c r="F97" s="46">
        <f t="shared" si="7"/>
        <v>1357.976566143398</v>
      </c>
      <c r="G97" s="46">
        <f t="shared" si="7"/>
        <v>1336.2844032638002</v>
      </c>
      <c r="H97" s="46">
        <f t="shared" si="7"/>
        <v>1432.8977520548917</v>
      </c>
      <c r="I97" s="46">
        <f t="shared" si="7"/>
        <v>1454.1590090517811</v>
      </c>
      <c r="J97" s="46">
        <f t="shared" si="7"/>
        <v>1341.5784623704681</v>
      </c>
      <c r="K97" s="46">
        <f t="shared" si="7"/>
        <v>1109.5744951153356</v>
      </c>
      <c r="L97" s="46">
        <f t="shared" si="7"/>
        <v>1647.8035545677428</v>
      </c>
      <c r="M97" s="46">
        <f t="shared" si="7"/>
        <v>1642.5079924495869</v>
      </c>
      <c r="N97" s="46">
        <f t="shared" si="7"/>
        <v>1739.0491067527034</v>
      </c>
      <c r="O97" s="46">
        <f t="shared" si="7"/>
        <v>1489.8639427097889</v>
      </c>
      <c r="P97" s="46">
        <f t="shared" si="7"/>
        <v>1451.0386355827447</v>
      </c>
      <c r="Q97" s="46">
        <f t="shared" si="7"/>
        <v>1269.8504118954315</v>
      </c>
    </row>
    <row r="98" spans="1:17" x14ac:dyDescent="0.25">
      <c r="A98" s="29" t="s">
        <v>13</v>
      </c>
      <c r="B98" s="45">
        <f>ISI!B$53</f>
        <v>379.18584385020108</v>
      </c>
      <c r="C98" s="45">
        <f>ISI!C$53</f>
        <v>373.97403225285262</v>
      </c>
      <c r="D98" s="45">
        <f>ISI!D$53</f>
        <v>351.327365563689</v>
      </c>
      <c r="E98" s="45">
        <f>ISI!E$53</f>
        <v>352.32166275285795</v>
      </c>
      <c r="F98" s="45">
        <f>ISI!F$53</f>
        <v>361.14604714896097</v>
      </c>
      <c r="G98" s="45">
        <f>ISI!G$53</f>
        <v>333.08494885198991</v>
      </c>
      <c r="H98" s="45">
        <f>ISI!H$53</f>
        <v>345.12435903593979</v>
      </c>
      <c r="I98" s="45">
        <f>ISI!I$53</f>
        <v>340.79158354351313</v>
      </c>
      <c r="J98" s="45">
        <f>ISI!J$53</f>
        <v>317.21004340642713</v>
      </c>
      <c r="K98" s="45">
        <f>ISI!K$53</f>
        <v>285.46009522176752</v>
      </c>
      <c r="L98" s="45">
        <f>ISI!L$53</f>
        <v>324.5942892713403</v>
      </c>
      <c r="M98" s="45">
        <f>ISI!M$53</f>
        <v>83.768309821730753</v>
      </c>
      <c r="N98" s="45">
        <f>ISI!N$53</f>
        <v>155.55037949567199</v>
      </c>
      <c r="O98" s="45">
        <f>ISI!O$53</f>
        <v>51.050704665198197</v>
      </c>
      <c r="P98" s="45">
        <f>ISI!P$53</f>
        <v>0.7302142396690966</v>
      </c>
      <c r="Q98" s="45">
        <f>ISI!Q$53</f>
        <v>23.150430052434476</v>
      </c>
    </row>
    <row r="99" spans="1:17" x14ac:dyDescent="0.25">
      <c r="A99" s="21" t="s">
        <v>46</v>
      </c>
      <c r="B99" s="35">
        <f>ISI!B$54</f>
        <v>0</v>
      </c>
      <c r="C99" s="35">
        <f>ISI!C$54</f>
        <v>0</v>
      </c>
      <c r="D99" s="35">
        <f>ISI!D$54</f>
        <v>0</v>
      </c>
      <c r="E99" s="35">
        <f>ISI!E$54</f>
        <v>0</v>
      </c>
      <c r="F99" s="35">
        <f>ISI!F$54</f>
        <v>0</v>
      </c>
      <c r="G99" s="35">
        <f>ISI!G$54</f>
        <v>0</v>
      </c>
      <c r="H99" s="35">
        <f>ISI!H$54</f>
        <v>0</v>
      </c>
      <c r="I99" s="35">
        <f>ISI!I$54</f>
        <v>0</v>
      </c>
      <c r="J99" s="35">
        <f>ISI!J$54</f>
        <v>0</v>
      </c>
      <c r="K99" s="35">
        <f>ISI!K$54</f>
        <v>0</v>
      </c>
      <c r="L99" s="35">
        <f>ISI!L$54</f>
        <v>0</v>
      </c>
      <c r="M99" s="35">
        <f>ISI!M$54</f>
        <v>0</v>
      </c>
      <c r="N99" s="35">
        <f>ISI!N$54</f>
        <v>0</v>
      </c>
      <c r="O99" s="35">
        <f>ISI!O$54</f>
        <v>0</v>
      </c>
      <c r="P99" s="35">
        <f>ISI!P$54</f>
        <v>0</v>
      </c>
      <c r="Q99" s="35">
        <f>ISI!Q$54</f>
        <v>0</v>
      </c>
    </row>
    <row r="100" spans="1:17" x14ac:dyDescent="0.25">
      <c r="A100" s="21" t="s">
        <v>45</v>
      </c>
      <c r="B100" s="35">
        <f>ISI!B$55</f>
        <v>379.18584385020108</v>
      </c>
      <c r="C100" s="35">
        <f>ISI!C$55</f>
        <v>373.97403225285262</v>
      </c>
      <c r="D100" s="35">
        <f>ISI!D$55</f>
        <v>351.327365563689</v>
      </c>
      <c r="E100" s="35">
        <f>ISI!E$55</f>
        <v>352.32166275285795</v>
      </c>
      <c r="F100" s="35">
        <f>ISI!F$55</f>
        <v>361.14604714896097</v>
      </c>
      <c r="G100" s="35">
        <f>ISI!G$55</f>
        <v>333.08494885198991</v>
      </c>
      <c r="H100" s="35">
        <f>ISI!H$55</f>
        <v>345.12435903593979</v>
      </c>
      <c r="I100" s="35">
        <f>ISI!I$55</f>
        <v>340.79158354351313</v>
      </c>
      <c r="J100" s="35">
        <f>ISI!J$55</f>
        <v>317.21004340642713</v>
      </c>
      <c r="K100" s="35">
        <f>ISI!K$55</f>
        <v>285.46009522176752</v>
      </c>
      <c r="L100" s="35">
        <f>ISI!L$55</f>
        <v>324.5942892713403</v>
      </c>
      <c r="M100" s="35">
        <f>ISI!M$55</f>
        <v>83.768309821730753</v>
      </c>
      <c r="N100" s="35">
        <f>ISI!N$55</f>
        <v>155.55037949567199</v>
      </c>
      <c r="O100" s="35">
        <f>ISI!O$55</f>
        <v>51.050704665198197</v>
      </c>
      <c r="P100" s="35">
        <f>ISI!P$55</f>
        <v>0.7302142396690966</v>
      </c>
      <c r="Q100" s="35">
        <f>ISI!Q$55</f>
        <v>23.150430052434476</v>
      </c>
    </row>
    <row r="101" spans="1:17" x14ac:dyDescent="0.25">
      <c r="A101" s="23" t="s">
        <v>12</v>
      </c>
      <c r="B101" s="37">
        <f>NFM!B$72</f>
        <v>0</v>
      </c>
      <c r="C101" s="37">
        <f>NFM!C$72</f>
        <v>0</v>
      </c>
      <c r="D101" s="37">
        <f>NFM!D$72</f>
        <v>0</v>
      </c>
      <c r="E101" s="37">
        <f>NFM!E$72</f>
        <v>0</v>
      </c>
      <c r="F101" s="37">
        <f>NFM!F$72</f>
        <v>0</v>
      </c>
      <c r="G101" s="37">
        <f>NFM!G$72</f>
        <v>0</v>
      </c>
      <c r="H101" s="37">
        <f>NFM!H$72</f>
        <v>0</v>
      </c>
      <c r="I101" s="37">
        <f>NFM!I$72</f>
        <v>0</v>
      </c>
      <c r="J101" s="37">
        <f>NFM!J$72</f>
        <v>0</v>
      </c>
      <c r="K101" s="37">
        <f>NFM!K$72</f>
        <v>0</v>
      </c>
      <c r="L101" s="37">
        <f>NFM!L$72</f>
        <v>0</v>
      </c>
      <c r="M101" s="37">
        <f>NFM!M$72</f>
        <v>0</v>
      </c>
      <c r="N101" s="37">
        <f>NFM!N$72</f>
        <v>0</v>
      </c>
      <c r="O101" s="37">
        <f>NFM!O$72</f>
        <v>0</v>
      </c>
      <c r="P101" s="37">
        <f>NFM!P$72</f>
        <v>0</v>
      </c>
      <c r="Q101" s="37">
        <f>NFM!Q$72</f>
        <v>0</v>
      </c>
    </row>
    <row r="102" spans="1:17" x14ac:dyDescent="0.25">
      <c r="A102" s="21" t="s">
        <v>44</v>
      </c>
      <c r="B102" s="35">
        <f>NFM!B$73</f>
        <v>0</v>
      </c>
      <c r="C102" s="35">
        <f>NFM!C$73</f>
        <v>0</v>
      </c>
      <c r="D102" s="35">
        <f>NFM!D$73</f>
        <v>0</v>
      </c>
      <c r="E102" s="35">
        <f>NFM!E$73</f>
        <v>0</v>
      </c>
      <c r="F102" s="35">
        <f>NFM!F$73</f>
        <v>0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0</v>
      </c>
      <c r="C103" s="35">
        <f>NFM!C$74</f>
        <v>0</v>
      </c>
      <c r="D103" s="35">
        <f>NFM!D$74</f>
        <v>0</v>
      </c>
      <c r="E103" s="35">
        <f>NFM!E$74</f>
        <v>0</v>
      </c>
      <c r="F103" s="35">
        <f>NFM!F$74</f>
        <v>0</v>
      </c>
      <c r="G103" s="35">
        <f>NFM!G$74</f>
        <v>0</v>
      </c>
      <c r="H103" s="35">
        <f>NFM!H$74</f>
        <v>0</v>
      </c>
      <c r="I103" s="35">
        <f>NFM!I$74</f>
        <v>0</v>
      </c>
      <c r="J103" s="35">
        <f>NFM!J$74</f>
        <v>0</v>
      </c>
      <c r="K103" s="35">
        <f>NFM!K$74</f>
        <v>0</v>
      </c>
      <c r="L103" s="35">
        <f>NFM!L$74</f>
        <v>0</v>
      </c>
      <c r="M103" s="35">
        <f>NFM!M$74</f>
        <v>0</v>
      </c>
      <c r="N103" s="35">
        <f>NFM!N$74</f>
        <v>0</v>
      </c>
      <c r="O103" s="35">
        <f>NFM!O$74</f>
        <v>0</v>
      </c>
      <c r="P103" s="35">
        <f>NFM!P$74</f>
        <v>0</v>
      </c>
      <c r="Q103" s="35">
        <f>NFM!Q$74</f>
        <v>0</v>
      </c>
    </row>
    <row r="104" spans="1:17" x14ac:dyDescent="0.25">
      <c r="A104" s="27" t="s">
        <v>43</v>
      </c>
      <c r="B104" s="44">
        <f>NFM!B$75</f>
        <v>0</v>
      </c>
      <c r="C104" s="44">
        <f>NFM!C$75</f>
        <v>0</v>
      </c>
      <c r="D104" s="44">
        <f>NFM!D$75</f>
        <v>0</v>
      </c>
      <c r="E104" s="44">
        <f>NFM!E$75</f>
        <v>0</v>
      </c>
      <c r="F104" s="44">
        <f>NFM!F$75</f>
        <v>0</v>
      </c>
      <c r="G104" s="44">
        <f>NFM!G$75</f>
        <v>0</v>
      </c>
      <c r="H104" s="44">
        <f>NFM!H$75</f>
        <v>0</v>
      </c>
      <c r="I104" s="44">
        <f>NFM!I$75</f>
        <v>0</v>
      </c>
      <c r="J104" s="44">
        <f>NFM!J$75</f>
        <v>0</v>
      </c>
      <c r="K104" s="44">
        <f>NFM!K$75</f>
        <v>0</v>
      </c>
      <c r="L104" s="44">
        <f>NFM!L$75</f>
        <v>0</v>
      </c>
      <c r="M104" s="44">
        <f>NFM!M$75</f>
        <v>0</v>
      </c>
      <c r="N104" s="44">
        <f>NFM!N$75</f>
        <v>0</v>
      </c>
      <c r="O104" s="44">
        <f>NFM!O$75</f>
        <v>0</v>
      </c>
      <c r="P104" s="44">
        <f>NFM!P$75</f>
        <v>0</v>
      </c>
      <c r="Q104" s="44">
        <f>NFM!Q$75</f>
        <v>0</v>
      </c>
    </row>
    <row r="105" spans="1:17" x14ac:dyDescent="0.25">
      <c r="A105" s="25" t="s">
        <v>344</v>
      </c>
      <c r="B105" s="43">
        <f>NFM!B$76</f>
        <v>0</v>
      </c>
      <c r="C105" s="43">
        <f>NFM!C$76</f>
        <v>0</v>
      </c>
      <c r="D105" s="43">
        <f>NFM!D$76</f>
        <v>0</v>
      </c>
      <c r="E105" s="43">
        <f>NFM!E$76</f>
        <v>0</v>
      </c>
      <c r="F105" s="43">
        <f>NFM!F$76</f>
        <v>0</v>
      </c>
      <c r="G105" s="43">
        <f>NFM!G$76</f>
        <v>0</v>
      </c>
      <c r="H105" s="43">
        <f>NFM!H$76</f>
        <v>0</v>
      </c>
      <c r="I105" s="43">
        <f>NFM!I$76</f>
        <v>0</v>
      </c>
      <c r="J105" s="43">
        <f>NFM!J$76</f>
        <v>0</v>
      </c>
      <c r="K105" s="43">
        <f>NFM!K$76</f>
        <v>0</v>
      </c>
      <c r="L105" s="43">
        <f>NFM!L$76</f>
        <v>0</v>
      </c>
      <c r="M105" s="43">
        <f>NFM!M$76</f>
        <v>0</v>
      </c>
      <c r="N105" s="43">
        <f>NFM!N$76</f>
        <v>0</v>
      </c>
      <c r="O105" s="43">
        <f>NFM!O$76</f>
        <v>0</v>
      </c>
      <c r="P105" s="43">
        <f>NFM!P$76</f>
        <v>0</v>
      </c>
      <c r="Q105" s="43">
        <f>NFM!Q$76</f>
        <v>0</v>
      </c>
    </row>
    <row r="106" spans="1:17" x14ac:dyDescent="0.25">
      <c r="A106" s="21" t="s">
        <v>42</v>
      </c>
      <c r="B106" s="35">
        <f>NFM!B$77</f>
        <v>0</v>
      </c>
      <c r="C106" s="35">
        <f>NFM!C$77</f>
        <v>0</v>
      </c>
      <c r="D106" s="35">
        <f>NFM!D$77</f>
        <v>0</v>
      </c>
      <c r="E106" s="35">
        <f>NFM!E$77</f>
        <v>0</v>
      </c>
      <c r="F106" s="35">
        <f>NFM!F$77</f>
        <v>0</v>
      </c>
      <c r="G106" s="35">
        <f>NFM!G$77</f>
        <v>0</v>
      </c>
      <c r="H106" s="35">
        <f>NFM!H$77</f>
        <v>0</v>
      </c>
      <c r="I106" s="35">
        <f>NFM!I$77</f>
        <v>0</v>
      </c>
      <c r="J106" s="35">
        <f>NFM!J$77</f>
        <v>0</v>
      </c>
      <c r="K106" s="35">
        <f>NFM!K$77</f>
        <v>0</v>
      </c>
      <c r="L106" s="35">
        <f>NFM!L$77</f>
        <v>0</v>
      </c>
      <c r="M106" s="35">
        <f>NFM!M$77</f>
        <v>0</v>
      </c>
      <c r="N106" s="35">
        <f>NFM!N$77</f>
        <v>0</v>
      </c>
      <c r="O106" s="35">
        <f>NFM!O$77</f>
        <v>0</v>
      </c>
      <c r="P106" s="35">
        <f>NFM!P$77</f>
        <v>0</v>
      </c>
      <c r="Q106" s="35">
        <f>NFM!Q$77</f>
        <v>0</v>
      </c>
    </row>
    <row r="107" spans="1:17" x14ac:dyDescent="0.25">
      <c r="A107" s="23" t="s">
        <v>11</v>
      </c>
      <c r="B107" s="37">
        <f>CHI!B$78</f>
        <v>20.583130589730512</v>
      </c>
      <c r="C107" s="37">
        <f>CHI!C$78</f>
        <v>25.427881348416022</v>
      </c>
      <c r="D107" s="37">
        <f>CHI!D$78</f>
        <v>27.476803339164</v>
      </c>
      <c r="E107" s="37">
        <f>CHI!E$78</f>
        <v>26.230142566655999</v>
      </c>
      <c r="F107" s="37">
        <f>CHI!F$78</f>
        <v>22.539974418719989</v>
      </c>
      <c r="G107" s="37">
        <f>CHI!G$78</f>
        <v>24.489847606947613</v>
      </c>
      <c r="H107" s="37">
        <f>CHI!H$78</f>
        <v>26.445268556783997</v>
      </c>
      <c r="I107" s="37">
        <f>CHI!I$78</f>
        <v>20.532083695992</v>
      </c>
      <c r="J107" s="37">
        <f>CHI!J$78</f>
        <v>40.198141126008132</v>
      </c>
      <c r="K107" s="37">
        <f>CHI!K$78</f>
        <v>34.630902212651897</v>
      </c>
      <c r="L107" s="37">
        <f>CHI!L$78</f>
        <v>38.359805072945193</v>
      </c>
      <c r="M107" s="37">
        <f>CHI!M$78</f>
        <v>31.800598816885355</v>
      </c>
      <c r="N107" s="37">
        <f>CHI!N$78</f>
        <v>29.354744705531076</v>
      </c>
      <c r="O107" s="37">
        <f>CHI!O$78</f>
        <v>31.958336299605218</v>
      </c>
      <c r="P107" s="37">
        <f>CHI!P$78</f>
        <v>26.988199512079476</v>
      </c>
      <c r="Q107" s="37">
        <f>CHI!Q$78</f>
        <v>26.673143183611241</v>
      </c>
    </row>
    <row r="108" spans="1:17" x14ac:dyDescent="0.25">
      <c r="A108" s="21" t="s">
        <v>61</v>
      </c>
      <c r="B108" s="35">
        <f>CHI!B$79</f>
        <v>16.960901186897917</v>
      </c>
      <c r="C108" s="35">
        <f>CHI!C$79</f>
        <v>20.057174135162537</v>
      </c>
      <c r="D108" s="35">
        <f>CHI!D$79</f>
        <v>21.981880574504441</v>
      </c>
      <c r="E108" s="35">
        <f>CHI!E$79</f>
        <v>20.859949161573152</v>
      </c>
      <c r="F108" s="35">
        <f>CHI!F$79</f>
        <v>16.88289373329367</v>
      </c>
      <c r="G108" s="35">
        <f>CHI!G$79</f>
        <v>18.123049569981031</v>
      </c>
      <c r="H108" s="35">
        <f>CHI!H$79</f>
        <v>18.551105827631446</v>
      </c>
      <c r="I108" s="35">
        <f>CHI!I$79</f>
        <v>14.506156035011184</v>
      </c>
      <c r="J108" s="35">
        <f>CHI!J$79</f>
        <v>24.166800538677457</v>
      </c>
      <c r="K108" s="35">
        <f>CHI!K$79</f>
        <v>24.864520167997586</v>
      </c>
      <c r="L108" s="35">
        <f>CHI!L$79</f>
        <v>24.373834557999711</v>
      </c>
      <c r="M108" s="35">
        <f>CHI!M$79</f>
        <v>24.288261866518823</v>
      </c>
      <c r="N108" s="35">
        <f>CHI!N$79</f>
        <v>24.048225087038407</v>
      </c>
      <c r="O108" s="35">
        <f>CHI!O$79</f>
        <v>26.100228076525315</v>
      </c>
      <c r="P108" s="35">
        <f>CHI!P$79</f>
        <v>21.198294403941052</v>
      </c>
      <c r="Q108" s="35">
        <f>CHI!Q$79</f>
        <v>21.202475680269735</v>
      </c>
    </row>
    <row r="109" spans="1:17" x14ac:dyDescent="0.25">
      <c r="A109" s="21" t="s">
        <v>40</v>
      </c>
      <c r="B109" s="35">
        <f>CHI!B$80</f>
        <v>3.2809688607003369</v>
      </c>
      <c r="C109" s="35">
        <f>CHI!C$80</f>
        <v>4.8958255625540232</v>
      </c>
      <c r="D109" s="35">
        <f>CHI!D$80</f>
        <v>4.9887146251166312</v>
      </c>
      <c r="E109" s="35">
        <f>CHI!E$80</f>
        <v>4.8724743172279483</v>
      </c>
      <c r="F109" s="35">
        <f>CHI!F$80</f>
        <v>5.1095654828723944</v>
      </c>
      <c r="G109" s="35">
        <f>CHI!G$80</f>
        <v>5.7498256085980204</v>
      </c>
      <c r="H109" s="35">
        <f>CHI!H$80</f>
        <v>7.1288186453788009</v>
      </c>
      <c r="I109" s="35">
        <f>CHI!I$80</f>
        <v>5.4222776460421693</v>
      </c>
      <c r="J109" s="35">
        <f>CHI!J$80</f>
        <v>14.691033829932962</v>
      </c>
      <c r="K109" s="35">
        <f>CHI!K$80</f>
        <v>8.7666011070185572</v>
      </c>
      <c r="L109" s="35">
        <f>CHI!L$80</f>
        <v>13.016128396865353</v>
      </c>
      <c r="M109" s="35">
        <f>CHI!M$80</f>
        <v>6.77060258962159</v>
      </c>
      <c r="N109" s="35">
        <f>CHI!N$80</f>
        <v>4.6644493918528633</v>
      </c>
      <c r="O109" s="35">
        <f>CHI!O$80</f>
        <v>4.995720716270287</v>
      </c>
      <c r="P109" s="35">
        <f>CHI!P$80</f>
        <v>5.0722630485603633</v>
      </c>
      <c r="Q109" s="35">
        <f>CHI!Q$80</f>
        <v>5.0888561759870896</v>
      </c>
    </row>
    <row r="110" spans="1:17" x14ac:dyDescent="0.25">
      <c r="A110" s="21" t="s">
        <v>39</v>
      </c>
      <c r="B110" s="35">
        <f>CHI!B$81</f>
        <v>0.34126054213225587</v>
      </c>
      <c r="C110" s="35">
        <f>CHI!C$81</f>
        <v>0.47488165069946225</v>
      </c>
      <c r="D110" s="35">
        <f>CHI!D$81</f>
        <v>0.50620813954292687</v>
      </c>
      <c r="E110" s="35">
        <f>CHI!E$81</f>
        <v>0.49771908785490143</v>
      </c>
      <c r="F110" s="35">
        <f>CHI!F$81</f>
        <v>0.54751520255392583</v>
      </c>
      <c r="G110" s="35">
        <f>CHI!G$81</f>
        <v>0.61697242836856403</v>
      </c>
      <c r="H110" s="35">
        <f>CHI!H$81</f>
        <v>0.76534408377375229</v>
      </c>
      <c r="I110" s="35">
        <f>CHI!I$81</f>
        <v>0.60365001493864634</v>
      </c>
      <c r="J110" s="35">
        <f>CHI!J$81</f>
        <v>1.3403067573977103</v>
      </c>
      <c r="K110" s="35">
        <f>CHI!K$81</f>
        <v>0.99978093763575304</v>
      </c>
      <c r="L110" s="35">
        <f>CHI!L$81</f>
        <v>0.96984211808013399</v>
      </c>
      <c r="M110" s="35">
        <f>CHI!M$81</f>
        <v>0.74173436074494214</v>
      </c>
      <c r="N110" s="35">
        <f>CHI!N$81</f>
        <v>0.64207022663980484</v>
      </c>
      <c r="O110" s="35">
        <f>CHI!O$81</f>
        <v>0.86238750680961362</v>
      </c>
      <c r="P110" s="35">
        <f>CHI!P$81</f>
        <v>0.71764205957806093</v>
      </c>
      <c r="Q110" s="35">
        <f>CHI!Q$81</f>
        <v>0.3818113273544157</v>
      </c>
    </row>
    <row r="111" spans="1:17" x14ac:dyDescent="0.25">
      <c r="A111" s="23" t="s">
        <v>10</v>
      </c>
      <c r="B111" s="37">
        <f>NMM!B$58</f>
        <v>276.14955417537402</v>
      </c>
      <c r="C111" s="37">
        <f>NMM!C$58</f>
        <v>288.7777558923882</v>
      </c>
      <c r="D111" s="37">
        <f>NMM!D$58</f>
        <v>351.83080223449684</v>
      </c>
      <c r="E111" s="37">
        <f>NMM!E$58</f>
        <v>444.69897776315594</v>
      </c>
      <c r="F111" s="37">
        <f>NMM!F$58</f>
        <v>444.33376156414511</v>
      </c>
      <c r="G111" s="37">
        <f>NMM!G$58</f>
        <v>458.47266339894554</v>
      </c>
      <c r="H111" s="37">
        <f>NMM!H$58</f>
        <v>509.51970836368008</v>
      </c>
      <c r="I111" s="37">
        <f>NMM!I$58</f>
        <v>542.39928089303203</v>
      </c>
      <c r="J111" s="37">
        <f>NMM!J$58</f>
        <v>523.39005548604018</v>
      </c>
      <c r="K111" s="37">
        <f>NMM!K$58</f>
        <v>394.79329684372385</v>
      </c>
      <c r="L111" s="37">
        <f>NMM!L$58</f>
        <v>856.11728519282303</v>
      </c>
      <c r="M111" s="37">
        <f>NMM!M$58</f>
        <v>1076.0994475134162</v>
      </c>
      <c r="N111" s="37">
        <f>NMM!N$58</f>
        <v>1090.2459403445937</v>
      </c>
      <c r="O111" s="37">
        <f>NMM!O$58</f>
        <v>993.03470087310302</v>
      </c>
      <c r="P111" s="37">
        <f>NMM!P$58</f>
        <v>1051.8266691363362</v>
      </c>
      <c r="Q111" s="37">
        <f>NMM!Q$58</f>
        <v>883.20313205445507</v>
      </c>
    </row>
    <row r="112" spans="1:17" x14ac:dyDescent="0.25">
      <c r="A112" s="21" t="s">
        <v>38</v>
      </c>
      <c r="B112" s="35">
        <f>NMM!B$59</f>
        <v>204.35307718029165</v>
      </c>
      <c r="C112" s="35">
        <f>NMM!C$59</f>
        <v>174.531521682988</v>
      </c>
      <c r="D112" s="35">
        <f>NMM!D$59</f>
        <v>194.53793522042793</v>
      </c>
      <c r="E112" s="35">
        <f>NMM!E$59</f>
        <v>245.78069908186899</v>
      </c>
      <c r="F112" s="35">
        <f>NMM!F$59</f>
        <v>243.15392177360343</v>
      </c>
      <c r="G112" s="35">
        <f>NMM!G$59</f>
        <v>272.17658071061737</v>
      </c>
      <c r="H112" s="35">
        <f>NMM!H$59</f>
        <v>294.76692912323671</v>
      </c>
      <c r="I112" s="35">
        <f>NMM!I$59</f>
        <v>317.06801204096678</v>
      </c>
      <c r="J112" s="35">
        <f>NMM!J$59</f>
        <v>318.91471098995402</v>
      </c>
      <c r="K112" s="35">
        <f>NMM!K$59</f>
        <v>279.08097775295249</v>
      </c>
      <c r="L112" s="35">
        <f>NMM!L$59</f>
        <v>665.605807380231</v>
      </c>
      <c r="M112" s="35">
        <f>NMM!M$59</f>
        <v>856.69726535434916</v>
      </c>
      <c r="N112" s="35">
        <f>NMM!N$59</f>
        <v>890.4675434409022</v>
      </c>
      <c r="O112" s="35">
        <f>NMM!O$59</f>
        <v>836.19983472791023</v>
      </c>
      <c r="P112" s="35">
        <f>NMM!P$59</f>
        <v>909.42854476208151</v>
      </c>
      <c r="Q112" s="35">
        <f>NMM!Q$59</f>
        <v>756.689125422149</v>
      </c>
    </row>
    <row r="113" spans="1:17" x14ac:dyDescent="0.25">
      <c r="A113" s="21" t="s">
        <v>37</v>
      </c>
      <c r="B113" s="35">
        <f>NMM!B$60</f>
        <v>33.628148516581902</v>
      </c>
      <c r="C113" s="35">
        <f>NMM!C$60</f>
        <v>87.964772029335577</v>
      </c>
      <c r="D113" s="35">
        <f>NMM!D$60</f>
        <v>111.41125096239332</v>
      </c>
      <c r="E113" s="35">
        <f>NMM!E$60</f>
        <v>147.87942584790648</v>
      </c>
      <c r="F113" s="35">
        <f>NMM!F$60</f>
        <v>153.9496787709428</v>
      </c>
      <c r="G113" s="35">
        <f>NMM!G$60</f>
        <v>135.81276150155293</v>
      </c>
      <c r="H113" s="35">
        <f>NMM!H$60</f>
        <v>172.58647039750613</v>
      </c>
      <c r="I113" s="35">
        <f>NMM!I$60</f>
        <v>180.41426226555987</v>
      </c>
      <c r="J113" s="35">
        <f>NMM!J$60</f>
        <v>163.4659598031069</v>
      </c>
      <c r="K113" s="35">
        <f>NMM!K$60</f>
        <v>90.978567527444525</v>
      </c>
      <c r="L113" s="35">
        <f>NMM!L$60</f>
        <v>147.26491359345357</v>
      </c>
      <c r="M113" s="35">
        <f>NMM!M$60</f>
        <v>171.7473512432336</v>
      </c>
      <c r="N113" s="35">
        <f>NMM!N$60</f>
        <v>147.66482868443001</v>
      </c>
      <c r="O113" s="35">
        <f>NMM!O$60</f>
        <v>117.79149512263407</v>
      </c>
      <c r="P113" s="35">
        <f>NMM!P$60</f>
        <v>104.22868866155325</v>
      </c>
      <c r="Q113" s="35">
        <f>NMM!Q$60</f>
        <v>88.406306012185468</v>
      </c>
    </row>
    <row r="114" spans="1:17" x14ac:dyDescent="0.25">
      <c r="A114" s="21" t="s">
        <v>57</v>
      </c>
      <c r="B114" s="35">
        <f>NMM!B$61</f>
        <v>38.168328478500463</v>
      </c>
      <c r="C114" s="35">
        <f>NMM!C$61</f>
        <v>26.281462180064654</v>
      </c>
      <c r="D114" s="35">
        <f>NMM!D$61</f>
        <v>45.881616051675643</v>
      </c>
      <c r="E114" s="35">
        <f>NMM!E$61</f>
        <v>51.038852833380496</v>
      </c>
      <c r="F114" s="35">
        <f>NMM!F$61</f>
        <v>47.230161019598881</v>
      </c>
      <c r="G114" s="35">
        <f>NMM!G$61</f>
        <v>50.483321186775214</v>
      </c>
      <c r="H114" s="35">
        <f>NMM!H$61</f>
        <v>42.166308842937219</v>
      </c>
      <c r="I114" s="35">
        <f>NMM!I$61</f>
        <v>44.91700658650543</v>
      </c>
      <c r="J114" s="35">
        <f>NMM!J$61</f>
        <v>41.009384692979246</v>
      </c>
      <c r="K114" s="35">
        <f>NMM!K$61</f>
        <v>24.733751563326866</v>
      </c>
      <c r="L114" s="35">
        <f>NMM!L$61</f>
        <v>43.246564219138413</v>
      </c>
      <c r="M114" s="35">
        <f>NMM!M$61</f>
        <v>47.654830915833323</v>
      </c>
      <c r="N114" s="35">
        <f>NMM!N$61</f>
        <v>52.11356821926136</v>
      </c>
      <c r="O114" s="35">
        <f>NMM!O$61</f>
        <v>39.043371022558709</v>
      </c>
      <c r="P114" s="35">
        <f>NMM!P$61</f>
        <v>38.169435712701464</v>
      </c>
      <c r="Q114" s="35">
        <f>NMM!Q$61</f>
        <v>38.107700620120525</v>
      </c>
    </row>
    <row r="115" spans="1:17" x14ac:dyDescent="0.25">
      <c r="A115" s="23" t="s">
        <v>9</v>
      </c>
      <c r="B115" s="37">
        <f>PPA!B$56</f>
        <v>5.6651757018854658</v>
      </c>
      <c r="C115" s="37">
        <f>PPA!C$56</f>
        <v>10.373401113371999</v>
      </c>
      <c r="D115" s="37">
        <f>PPA!D$56</f>
        <v>10.148005237788</v>
      </c>
      <c r="E115" s="37">
        <f>PPA!E$56</f>
        <v>11.816465636844002</v>
      </c>
      <c r="F115" s="37">
        <f>PPA!F$56</f>
        <v>11.820365096759998</v>
      </c>
      <c r="G115" s="37">
        <f>PPA!G$56</f>
        <v>13.790583270232386</v>
      </c>
      <c r="H115" s="37">
        <f>PPA!H$56</f>
        <v>15.408937611936004</v>
      </c>
      <c r="I115" s="37">
        <f>PPA!I$56</f>
        <v>11.270668359851999</v>
      </c>
      <c r="J115" s="37">
        <f>PPA!J$56</f>
        <v>11.279617268040001</v>
      </c>
      <c r="K115" s="37">
        <f>PPA!K$56</f>
        <v>5.6896500596760005</v>
      </c>
      <c r="L115" s="37">
        <f>PPA!L$56</f>
        <v>5.6658013782309862</v>
      </c>
      <c r="M115" s="37">
        <f>PPA!M$56</f>
        <v>5.6467755930952421</v>
      </c>
      <c r="N115" s="37">
        <f>PPA!N$56</f>
        <v>3.8140495110332084</v>
      </c>
      <c r="O115" s="37">
        <f>PPA!O$56</f>
        <v>5.7805966359982417</v>
      </c>
      <c r="P115" s="37">
        <f>PPA!P$56</f>
        <v>5.4398667781264356</v>
      </c>
      <c r="Q115" s="37">
        <f>PPA!Q$56</f>
        <v>5.2744059453927079</v>
      </c>
    </row>
    <row r="116" spans="1:17" x14ac:dyDescent="0.25">
      <c r="A116" s="21" t="s">
        <v>35</v>
      </c>
      <c r="B116" s="35">
        <f>PPA!B$57</f>
        <v>0</v>
      </c>
      <c r="C116" s="35">
        <f>PPA!C$57</f>
        <v>0</v>
      </c>
      <c r="D116" s="35">
        <f>PPA!D$57</f>
        <v>0</v>
      </c>
      <c r="E116" s="35">
        <f>PPA!E$57</f>
        <v>0</v>
      </c>
      <c r="F116" s="35">
        <f>PPA!F$57</f>
        <v>0</v>
      </c>
      <c r="G116" s="35">
        <f>PPA!G$57</f>
        <v>0</v>
      </c>
      <c r="H116" s="35">
        <f>PPA!H$57</f>
        <v>0</v>
      </c>
      <c r="I116" s="35">
        <f>PPA!I$57</f>
        <v>0</v>
      </c>
      <c r="J116" s="35">
        <f>PPA!J$57</f>
        <v>0</v>
      </c>
      <c r="K116" s="35">
        <f>PPA!K$57</f>
        <v>0</v>
      </c>
      <c r="L116" s="35">
        <f>PPA!L$57</f>
        <v>0</v>
      </c>
      <c r="M116" s="35">
        <f>PPA!M$57</f>
        <v>0</v>
      </c>
      <c r="N116" s="35">
        <f>PPA!N$57</f>
        <v>0</v>
      </c>
      <c r="O116" s="35">
        <f>PPA!O$57</f>
        <v>0</v>
      </c>
      <c r="P116" s="35">
        <f>PPA!P$57</f>
        <v>0</v>
      </c>
      <c r="Q116" s="35">
        <f>PPA!Q$57</f>
        <v>0</v>
      </c>
    </row>
    <row r="117" spans="1:17" x14ac:dyDescent="0.25">
      <c r="A117" s="21" t="s">
        <v>56</v>
      </c>
      <c r="B117" s="35">
        <f>PPA!B$58</f>
        <v>5.2631524824778166</v>
      </c>
      <c r="C117" s="35">
        <f>PPA!C$58</f>
        <v>9.9652519644927668</v>
      </c>
      <c r="D117" s="35">
        <f>PPA!D$58</f>
        <v>9.7891633755537875</v>
      </c>
      <c r="E117" s="35">
        <f>PPA!E$58</f>
        <v>11.388752444560714</v>
      </c>
      <c r="F117" s="35">
        <f>PPA!F$58</f>
        <v>11.409868153418518</v>
      </c>
      <c r="G117" s="35">
        <f>PPA!G$58</f>
        <v>13.283953531302895</v>
      </c>
      <c r="H117" s="35">
        <f>PPA!H$58</f>
        <v>14.822437138459724</v>
      </c>
      <c r="I117" s="35">
        <f>PPA!I$58</f>
        <v>10.912028588698712</v>
      </c>
      <c r="J117" s="35">
        <f>PPA!J$58</f>
        <v>10.888361516517609</v>
      </c>
      <c r="K117" s="35">
        <f>PPA!K$58</f>
        <v>5.4554291936753918</v>
      </c>
      <c r="L117" s="35">
        <f>PPA!L$58</f>
        <v>5.3821339735950158</v>
      </c>
      <c r="M117" s="35">
        <f>PPA!M$58</f>
        <v>5.4086101897088144</v>
      </c>
      <c r="N117" s="35">
        <f>PPA!N$58</f>
        <v>3.6394753740760915</v>
      </c>
      <c r="O117" s="35">
        <f>PPA!O$58</f>
        <v>5.5472544121084084</v>
      </c>
      <c r="P117" s="35">
        <f>PPA!P$58</f>
        <v>5.2865754812611891</v>
      </c>
      <c r="Q117" s="35">
        <f>PPA!Q$58</f>
        <v>5.1170136865391651</v>
      </c>
    </row>
    <row r="118" spans="1:17" x14ac:dyDescent="0.25">
      <c r="A118" s="21" t="s">
        <v>55</v>
      </c>
      <c r="B118" s="35">
        <f>PPA!B$59</f>
        <v>0.40202321940764935</v>
      </c>
      <c r="C118" s="35">
        <f>PPA!C$59</f>
        <v>0.40814914887923159</v>
      </c>
      <c r="D118" s="35">
        <f>PPA!D$59</f>
        <v>0.35884186223421288</v>
      </c>
      <c r="E118" s="35">
        <f>PPA!E$59</f>
        <v>0.42771319228328908</v>
      </c>
      <c r="F118" s="35">
        <f>PPA!F$59</f>
        <v>0.41049694334148018</v>
      </c>
      <c r="G118" s="35">
        <f>PPA!G$59</f>
        <v>0.50662973892949015</v>
      </c>
      <c r="H118" s="35">
        <f>PPA!H$59</f>
        <v>0.5865004734762792</v>
      </c>
      <c r="I118" s="35">
        <f>PPA!I$59</f>
        <v>0.35863977115328782</v>
      </c>
      <c r="J118" s="35">
        <f>PPA!J$59</f>
        <v>0.39125575152239217</v>
      </c>
      <c r="K118" s="35">
        <f>PPA!K$59</f>
        <v>0.23422086600060849</v>
      </c>
      <c r="L118" s="35">
        <f>PPA!L$59</f>
        <v>0.28366740463597079</v>
      </c>
      <c r="M118" s="35">
        <f>PPA!M$59</f>
        <v>0.23816540338642739</v>
      </c>
      <c r="N118" s="35">
        <f>PPA!N$59</f>
        <v>0.17457413695711721</v>
      </c>
      <c r="O118" s="35">
        <f>PPA!O$59</f>
        <v>0.23334222388983358</v>
      </c>
      <c r="P118" s="35">
        <f>PPA!P$59</f>
        <v>0.15329129686524612</v>
      </c>
      <c r="Q118" s="35">
        <f>PPA!Q$59</f>
        <v>0.15739225885354305</v>
      </c>
    </row>
    <row r="119" spans="1:17" x14ac:dyDescent="0.25">
      <c r="A119" s="20" t="s">
        <v>54</v>
      </c>
      <c r="B119" s="36">
        <f>FBT!B$32</f>
        <v>289.30643877763367</v>
      </c>
      <c r="C119" s="36">
        <f>FBT!C$32</f>
        <v>257.14808923759176</v>
      </c>
      <c r="D119" s="36">
        <f>FBT!D$32</f>
        <v>263.89006510042782</v>
      </c>
      <c r="E119" s="36">
        <f>FBT!E$32</f>
        <v>224.04504869287175</v>
      </c>
      <c r="F119" s="36">
        <f>FBT!F$32</f>
        <v>235.99971883925986</v>
      </c>
      <c r="G119" s="36">
        <f>FBT!G$32</f>
        <v>232.67197975560174</v>
      </c>
      <c r="H119" s="36">
        <f>FBT!H$32</f>
        <v>239.15279004807599</v>
      </c>
      <c r="I119" s="36">
        <f>FBT!I$32</f>
        <v>199.49542635146383</v>
      </c>
      <c r="J119" s="36">
        <f>FBT!J$32</f>
        <v>163.02212392924821</v>
      </c>
      <c r="K119" s="36">
        <f>FBT!K$32</f>
        <v>149.97649608302444</v>
      </c>
      <c r="L119" s="36">
        <f>FBT!L$32</f>
        <v>150.82324186927485</v>
      </c>
      <c r="M119" s="36">
        <f>FBT!M$32</f>
        <v>131.61112404534845</v>
      </c>
      <c r="N119" s="36">
        <f>FBT!N$32</f>
        <v>136.90037194557448</v>
      </c>
      <c r="O119" s="36">
        <f>FBT!O$32</f>
        <v>132.13335454652167</v>
      </c>
      <c r="P119" s="36">
        <f>FBT!P$32</f>
        <v>125.71617606291872</v>
      </c>
      <c r="Q119" s="36">
        <f>FBT!Q$32</f>
        <v>108.53164963548606</v>
      </c>
    </row>
    <row r="120" spans="1:17" x14ac:dyDescent="0.25">
      <c r="A120" s="18" t="s">
        <v>53</v>
      </c>
      <c r="B120" s="35">
        <f>TRE!B$32</f>
        <v>11.877120324786929</v>
      </c>
      <c r="C120" s="35">
        <f>TRE!C$32</f>
        <v>12.001056122268</v>
      </c>
      <c r="D120" s="35">
        <f>TRE!D$32</f>
        <v>12.522187495080003</v>
      </c>
      <c r="E120" s="35">
        <f>TRE!E$32</f>
        <v>15.609078123768002</v>
      </c>
      <c r="F120" s="35">
        <f>TRE!F$32</f>
        <v>12.407195149020001</v>
      </c>
      <c r="G120" s="35">
        <f>TRE!G$32</f>
        <v>15.609505145022826</v>
      </c>
      <c r="H120" s="35">
        <f>TRE!H$32</f>
        <v>19.460474580600003</v>
      </c>
      <c r="I120" s="35">
        <f>TRE!I$32</f>
        <v>16.263053311140002</v>
      </c>
      <c r="J120" s="35">
        <f>TRE!J$32</f>
        <v>10.643159191320001</v>
      </c>
      <c r="K120" s="35">
        <f>TRE!K$32</f>
        <v>8.743328604288001</v>
      </c>
      <c r="L120" s="35">
        <f>TRE!L$32</f>
        <v>8.7813794589177583</v>
      </c>
      <c r="M120" s="35">
        <f>TRE!M$32</f>
        <v>5.6408518462150781</v>
      </c>
      <c r="N120" s="35">
        <f>TRE!N$32</f>
        <v>8.7820196298039832</v>
      </c>
      <c r="O120" s="35">
        <f>TRE!O$32</f>
        <v>6.9504828440259434</v>
      </c>
      <c r="P120" s="35">
        <f>TRE!P$32</f>
        <v>6.1432459319941426</v>
      </c>
      <c r="Q120" s="35">
        <f>TRE!Q$32</f>
        <v>2.2444280618692312</v>
      </c>
    </row>
    <row r="121" spans="1:17" x14ac:dyDescent="0.25">
      <c r="A121" s="18" t="s">
        <v>52</v>
      </c>
      <c r="B121" s="35">
        <f>MAE!B$32</f>
        <v>11.855827557675486</v>
      </c>
      <c r="C121" s="35">
        <f>MAE!C$32</f>
        <v>17.491413455244</v>
      </c>
      <c r="D121" s="35">
        <f>MAE!D$32</f>
        <v>14.453791121160002</v>
      </c>
      <c r="E121" s="35">
        <f>MAE!E$32</f>
        <v>16.918650799776003</v>
      </c>
      <c r="F121" s="35">
        <f>MAE!F$32</f>
        <v>19.038604113396001</v>
      </c>
      <c r="G121" s="35">
        <f>MAE!G$32</f>
        <v>20.363755572541614</v>
      </c>
      <c r="H121" s="35">
        <f>MAE!H$32</f>
        <v>27.275030226540004</v>
      </c>
      <c r="I121" s="35">
        <f>MAE!I$32</f>
        <v>25.299923655059999</v>
      </c>
      <c r="J121" s="35">
        <f>MAE!J$32</f>
        <v>21.077355236508001</v>
      </c>
      <c r="K121" s="35">
        <f>MAE!K$32</f>
        <v>14.379801949692</v>
      </c>
      <c r="L121" s="35">
        <f>MAE!L$32</f>
        <v>18.205682741519787</v>
      </c>
      <c r="M121" s="35">
        <f>MAE!M$32</f>
        <v>17.314280138898777</v>
      </c>
      <c r="N121" s="35">
        <f>MAE!N$32</f>
        <v>13.180906398423597</v>
      </c>
      <c r="O121" s="35">
        <f>MAE!O$32</f>
        <v>13.469351384850256</v>
      </c>
      <c r="P121" s="35">
        <f>MAE!P$32</f>
        <v>15.395114813094381</v>
      </c>
      <c r="Q121" s="35">
        <f>MAE!Q$32</f>
        <v>12.465733625682947</v>
      </c>
    </row>
    <row r="122" spans="1:17" x14ac:dyDescent="0.25">
      <c r="A122" s="18" t="s">
        <v>51</v>
      </c>
      <c r="B122" s="35">
        <f>TEL!B$32</f>
        <v>75.866778219788131</v>
      </c>
      <c r="C122" s="35">
        <f>TEL!C$32</f>
        <v>72.971817000408009</v>
      </c>
      <c r="D122" s="35">
        <f>TEL!D$32</f>
        <v>73.206651890988013</v>
      </c>
      <c r="E122" s="35">
        <f>TEL!E$32</f>
        <v>69.894989136180016</v>
      </c>
      <c r="F122" s="35">
        <f>TEL!F$32</f>
        <v>67.876729049628011</v>
      </c>
      <c r="G122" s="35">
        <f>TEL!G$32</f>
        <v>45.739598047008073</v>
      </c>
      <c r="H122" s="35">
        <f>TEL!H$32</f>
        <v>30.570238103724002</v>
      </c>
      <c r="I122" s="35">
        <f>TEL!I$32</f>
        <v>26.195873524920003</v>
      </c>
      <c r="J122" s="35">
        <f>TEL!J$32</f>
        <v>18.799354284084004</v>
      </c>
      <c r="K122" s="35">
        <f>TEL!K$32</f>
        <v>15.528000783636003</v>
      </c>
      <c r="L122" s="35">
        <f>TEL!L$32</f>
        <v>16.941307091344139</v>
      </c>
      <c r="M122" s="35">
        <f>TEL!M$32</f>
        <v>20.701326242503981</v>
      </c>
      <c r="N122" s="35">
        <f>TEL!N$32</f>
        <v>24.510877004728219</v>
      </c>
      <c r="O122" s="35">
        <f>TEL!O$32</f>
        <v>17.648528902273672</v>
      </c>
      <c r="P122" s="35">
        <f>TEL!P$32</f>
        <v>12.225679975583121</v>
      </c>
      <c r="Q122" s="35">
        <f>TEL!Q$32</f>
        <v>11.920672015096249</v>
      </c>
    </row>
    <row r="123" spans="1:17" x14ac:dyDescent="0.25">
      <c r="A123" s="18" t="s">
        <v>50</v>
      </c>
      <c r="B123" s="35">
        <f>WWP!B$32</f>
        <v>65.58642020807936</v>
      </c>
      <c r="C123" s="35">
        <f>WWP!C$32</f>
        <v>56.32692518466007</v>
      </c>
      <c r="D123" s="35">
        <f>WWP!D$32</f>
        <v>52.638805721699981</v>
      </c>
      <c r="E123" s="35">
        <f>WWP!E$32</f>
        <v>56.699407321703916</v>
      </c>
      <c r="F123" s="35">
        <f>WWP!F$32</f>
        <v>56.272918060475959</v>
      </c>
      <c r="G123" s="35">
        <f>WWP!G$32</f>
        <v>60.807081169176143</v>
      </c>
      <c r="H123" s="35">
        <f>WWP!H$32</f>
        <v>63.719514988091952</v>
      </c>
      <c r="I123" s="35">
        <f>WWP!I$32</f>
        <v>75.048283110995953</v>
      </c>
      <c r="J123" s="35">
        <f>WWP!J$32</f>
        <v>83.858866377083942</v>
      </c>
      <c r="K123" s="35">
        <f>WWP!K$32</f>
        <v>72.444596471280008</v>
      </c>
      <c r="L123" s="35">
        <f>WWP!L$32</f>
        <v>97.787024996927528</v>
      </c>
      <c r="M123" s="35">
        <f>WWP!M$32</f>
        <v>98.680260793304527</v>
      </c>
      <c r="N123" s="35">
        <f>WWP!N$32</f>
        <v>80.833798995787305</v>
      </c>
      <c r="O123" s="35">
        <f>WWP!O$32</f>
        <v>59.668397299866939</v>
      </c>
      <c r="P123" s="35">
        <f>WWP!P$32</f>
        <v>61.170833016442025</v>
      </c>
      <c r="Q123" s="35">
        <f>WWP!Q$32</f>
        <v>56.104150476154828</v>
      </c>
    </row>
    <row r="124" spans="1:17" x14ac:dyDescent="0.25">
      <c r="A124" s="18" t="s">
        <v>49</v>
      </c>
      <c r="B124" s="35">
        <f>OIS!B$32</f>
        <v>61.800950218644644</v>
      </c>
      <c r="C124" s="35">
        <f>OIS!C$32</f>
        <v>59.876307618983915</v>
      </c>
      <c r="D124" s="35">
        <f>OIS!D$32</f>
        <v>74.223179005032009</v>
      </c>
      <c r="E124" s="35">
        <f>OIS!E$32</f>
        <v>73.570831310556002</v>
      </c>
      <c r="F124" s="35">
        <f>OIS!F$32</f>
        <v>87.824982703031992</v>
      </c>
      <c r="G124" s="35">
        <f>OIS!G$32</f>
        <v>85.703530446334554</v>
      </c>
      <c r="H124" s="35">
        <f>OIS!H$32</f>
        <v>112.79694053951999</v>
      </c>
      <c r="I124" s="35">
        <f>OIS!I$32</f>
        <v>156.951482605812</v>
      </c>
      <c r="J124" s="35">
        <f>OIS!J$32</f>
        <v>116.09518606570802</v>
      </c>
      <c r="K124" s="35">
        <f>OIS!K$32</f>
        <v>97.573306885596054</v>
      </c>
      <c r="L124" s="35">
        <f>OIS!L$32</f>
        <v>94.146147494419282</v>
      </c>
      <c r="M124" s="35">
        <f>OIS!M$32</f>
        <v>134.96267763818878</v>
      </c>
      <c r="N124" s="35">
        <f>OIS!N$32</f>
        <v>155.74321872155596</v>
      </c>
      <c r="O124" s="35">
        <f>OIS!O$32</f>
        <v>136.76748925834522</v>
      </c>
      <c r="P124" s="35">
        <f>OIS!P$32</f>
        <v>108.38605611650117</v>
      </c>
      <c r="Q124" s="35">
        <f>OIS!Q$32</f>
        <v>97.734286845248633</v>
      </c>
    </row>
    <row r="125" spans="1:17" x14ac:dyDescent="0.25">
      <c r="A125" s="42" t="s">
        <v>62</v>
      </c>
      <c r="B125" s="41">
        <f>Ind_Summary_emi!B42</f>
        <v>35.952359999999999</v>
      </c>
      <c r="C125" s="41">
        <f>Ind_Summary_emi!C42</f>
        <v>35.606679999999997</v>
      </c>
      <c r="D125" s="41">
        <f>Ind_Summary_emi!D42</f>
        <v>35.29036</v>
      </c>
      <c r="E125" s="41">
        <f>Ind_Summary_emi!E42</f>
        <v>36.280700000000003</v>
      </c>
      <c r="F125" s="41">
        <f>Ind_Summary_emi!F42</f>
        <v>38.716270000000002</v>
      </c>
      <c r="G125" s="41">
        <f>Ind_Summary_emi!G42</f>
        <v>45.550910000000002</v>
      </c>
      <c r="H125" s="41">
        <f>Ind_Summary_emi!H42</f>
        <v>43.424489999999999</v>
      </c>
      <c r="I125" s="41">
        <f>Ind_Summary_emi!I42</f>
        <v>39.911349999999999</v>
      </c>
      <c r="J125" s="41">
        <f>Ind_Summary_emi!J42</f>
        <v>36.004559999999998</v>
      </c>
      <c r="K125" s="41">
        <f>Ind_Summary_emi!K42</f>
        <v>30.35502</v>
      </c>
      <c r="L125" s="41">
        <f>Ind_Summary_emi!L42</f>
        <v>36.381590000000003</v>
      </c>
      <c r="M125" s="41">
        <f>Ind_Summary_emi!M42</f>
        <v>36.282339999999998</v>
      </c>
      <c r="N125" s="41">
        <f>Ind_Summary_emi!N42</f>
        <v>40.132800000000003</v>
      </c>
      <c r="O125" s="41">
        <f>Ind_Summary_emi!O42</f>
        <v>41.402000000000001</v>
      </c>
      <c r="P125" s="41">
        <f>Ind_Summary_emi!P42</f>
        <v>37.016579999999998</v>
      </c>
      <c r="Q125" s="41">
        <f>Ind_Summary_emi!Q42</f>
        <v>42.548380000000002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362.49936372172732</v>
      </c>
      <c r="C127" s="38">
        <f t="shared" si="8"/>
        <v>369.85644986862445</v>
      </c>
      <c r="D127" s="38">
        <f t="shared" si="8"/>
        <v>351.48929573690941</v>
      </c>
      <c r="E127" s="38">
        <f t="shared" si="8"/>
        <v>356.05628858191687</v>
      </c>
      <c r="F127" s="38">
        <f t="shared" si="8"/>
        <v>351.30770235159014</v>
      </c>
      <c r="G127" s="38">
        <f t="shared" si="8"/>
        <v>353.28167087075593</v>
      </c>
      <c r="H127" s="38">
        <f t="shared" si="8"/>
        <v>363.52279967396834</v>
      </c>
      <c r="I127" s="38">
        <f t="shared" si="8"/>
        <v>346.55258185967233</v>
      </c>
      <c r="J127" s="38">
        <f t="shared" si="8"/>
        <v>355.31190245537982</v>
      </c>
      <c r="K127" s="38">
        <f t="shared" si="8"/>
        <v>386.34567975750161</v>
      </c>
      <c r="L127" s="38">
        <f t="shared" si="8"/>
        <v>385.04635067860744</v>
      </c>
      <c r="M127" s="38">
        <f t="shared" si="8"/>
        <v>354.06830596026202</v>
      </c>
      <c r="N127" s="38">
        <f t="shared" si="8"/>
        <v>387.16182081239225</v>
      </c>
      <c r="O127" s="38">
        <f t="shared" si="8"/>
        <v>360.58482862097139</v>
      </c>
      <c r="P127" s="38">
        <f t="shared" si="8"/>
        <v>374.22563055850748</v>
      </c>
      <c r="Q127" s="38">
        <f t="shared" si="8"/>
        <v>375.60287054078168</v>
      </c>
    </row>
    <row r="128" spans="1:17" x14ac:dyDescent="0.25">
      <c r="A128" s="18" t="s">
        <v>13</v>
      </c>
      <c r="B128" s="35">
        <f t="shared" ref="B128:Q128" si="9">IF(B51=0,"",B51/B4*1000)</f>
        <v>1786.9767039624937</v>
      </c>
      <c r="C128" s="35">
        <f t="shared" si="9"/>
        <v>2015.6491070212769</v>
      </c>
      <c r="D128" s="35">
        <f t="shared" si="9"/>
        <v>1937.1233132730772</v>
      </c>
      <c r="E128" s="35">
        <f t="shared" si="9"/>
        <v>1300.7750775208917</v>
      </c>
      <c r="F128" s="35">
        <f t="shared" si="9"/>
        <v>1024.7168149686847</v>
      </c>
      <c r="G128" s="35">
        <f t="shared" si="9"/>
        <v>1523.7607629970582</v>
      </c>
      <c r="H128" s="35">
        <f t="shared" si="9"/>
        <v>1322.1637950672643</v>
      </c>
      <c r="I128" s="35">
        <f t="shared" si="9"/>
        <v>1905.7969912045751</v>
      </c>
      <c r="J128" s="35">
        <f t="shared" si="9"/>
        <v>1780.8226319795422</v>
      </c>
      <c r="K128" s="35">
        <f t="shared" si="9"/>
        <v>2474.1042865287855</v>
      </c>
      <c r="L128" s="35">
        <f t="shared" si="9"/>
        <v>1574.6816797821502</v>
      </c>
      <c r="M128" s="35">
        <f t="shared" si="9"/>
        <v>534.77011138452644</v>
      </c>
      <c r="N128" s="35">
        <f t="shared" si="9"/>
        <v>1456.7861068437396</v>
      </c>
      <c r="O128" s="35">
        <f t="shared" si="9"/>
        <v>-1662.4064955583283</v>
      </c>
      <c r="P128" s="35">
        <f t="shared" si="9"/>
        <v>-894.78453596134784</v>
      </c>
      <c r="Q128" s="35">
        <f t="shared" si="9"/>
        <v>727.65820494629304</v>
      </c>
    </row>
    <row r="129" spans="1:17" x14ac:dyDescent="0.25">
      <c r="A129" s="23" t="s">
        <v>12</v>
      </c>
      <c r="B129" s="37" t="str">
        <f t="shared" ref="B129:Q129" si="10">IF(B54=0,"",B54/B5*1000)</f>
        <v/>
      </c>
      <c r="C129" s="37" t="str">
        <f t="shared" si="10"/>
        <v/>
      </c>
      <c r="D129" s="37" t="str">
        <f t="shared" si="10"/>
        <v/>
      </c>
      <c r="E129" s="37" t="str">
        <f t="shared" si="10"/>
        <v/>
      </c>
      <c r="F129" s="37" t="str">
        <f t="shared" si="10"/>
        <v/>
      </c>
      <c r="G129" s="37" t="str">
        <f t="shared" si="10"/>
        <v/>
      </c>
      <c r="H129" s="37" t="str">
        <f t="shared" si="10"/>
        <v/>
      </c>
      <c r="I129" s="37" t="str">
        <f t="shared" si="10"/>
        <v/>
      </c>
      <c r="J129" s="37" t="str">
        <f t="shared" si="10"/>
        <v/>
      </c>
      <c r="K129" s="37" t="str">
        <f t="shared" si="10"/>
        <v/>
      </c>
      <c r="L129" s="37" t="str">
        <f t="shared" si="10"/>
        <v/>
      </c>
      <c r="M129" s="37" t="str">
        <f t="shared" si="10"/>
        <v/>
      </c>
      <c r="N129" s="37" t="str">
        <f t="shared" si="10"/>
        <v/>
      </c>
      <c r="O129" s="37" t="str">
        <f t="shared" si="10"/>
        <v/>
      </c>
      <c r="P129" s="37" t="str">
        <f t="shared" si="10"/>
        <v/>
      </c>
      <c r="Q129" s="37" t="str">
        <f t="shared" si="10"/>
        <v/>
      </c>
    </row>
    <row r="130" spans="1:17" x14ac:dyDescent="0.25">
      <c r="A130" s="21" t="s">
        <v>44</v>
      </c>
      <c r="B130" s="35" t="str">
        <f t="shared" ref="B130:Q130" si="11">IF(B55=0,"",B55/B6*1000)</f>
        <v/>
      </c>
      <c r="C130" s="35" t="str">
        <f t="shared" si="11"/>
        <v/>
      </c>
      <c r="D130" s="35" t="str">
        <f t="shared" si="11"/>
        <v/>
      </c>
      <c r="E130" s="35" t="str">
        <f t="shared" si="11"/>
        <v/>
      </c>
      <c r="F130" s="35" t="str">
        <f t="shared" si="11"/>
        <v/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 t="str">
        <f t="shared" ref="B131:Q131" si="12">IF(B56=0,"",B56/B7*1000)</f>
        <v/>
      </c>
      <c r="C131" s="35" t="str">
        <f t="shared" si="12"/>
        <v/>
      </c>
      <c r="D131" s="35" t="str">
        <f t="shared" si="12"/>
        <v/>
      </c>
      <c r="E131" s="35" t="str">
        <f t="shared" si="12"/>
        <v/>
      </c>
      <c r="F131" s="35" t="str">
        <f t="shared" si="12"/>
        <v/>
      </c>
      <c r="G131" s="35" t="str">
        <f t="shared" si="12"/>
        <v/>
      </c>
      <c r="H131" s="35" t="str">
        <f t="shared" si="12"/>
        <v/>
      </c>
      <c r="I131" s="35" t="str">
        <f t="shared" si="12"/>
        <v/>
      </c>
      <c r="J131" s="35" t="str">
        <f t="shared" si="12"/>
        <v/>
      </c>
      <c r="K131" s="35" t="str">
        <f t="shared" si="12"/>
        <v/>
      </c>
      <c r="L131" s="35" t="str">
        <f t="shared" si="12"/>
        <v/>
      </c>
      <c r="M131" s="35" t="str">
        <f t="shared" si="12"/>
        <v/>
      </c>
      <c r="N131" s="35" t="str">
        <f t="shared" si="12"/>
        <v/>
      </c>
      <c r="O131" s="35" t="str">
        <f t="shared" si="12"/>
        <v/>
      </c>
      <c r="P131" s="35" t="str">
        <f t="shared" si="12"/>
        <v/>
      </c>
      <c r="Q131" s="35" t="str">
        <f t="shared" si="12"/>
        <v/>
      </c>
    </row>
    <row r="132" spans="1:17" x14ac:dyDescent="0.25">
      <c r="A132" s="21" t="s">
        <v>42</v>
      </c>
      <c r="B132" s="35" t="str">
        <f t="shared" ref="B132:Q132" si="13">IF(B59=0,"",B59/B8*1000)</f>
        <v/>
      </c>
      <c r="C132" s="35" t="str">
        <f t="shared" si="13"/>
        <v/>
      </c>
      <c r="D132" s="35" t="str">
        <f t="shared" si="13"/>
        <v/>
      </c>
      <c r="E132" s="35" t="str">
        <f t="shared" si="13"/>
        <v/>
      </c>
      <c r="F132" s="35" t="str">
        <f t="shared" si="13"/>
        <v/>
      </c>
      <c r="G132" s="35" t="str">
        <f t="shared" si="13"/>
        <v/>
      </c>
      <c r="H132" s="35" t="str">
        <f t="shared" si="13"/>
        <v/>
      </c>
      <c r="I132" s="35" t="str">
        <f t="shared" si="13"/>
        <v/>
      </c>
      <c r="J132" s="35" t="str">
        <f t="shared" si="13"/>
        <v/>
      </c>
      <c r="K132" s="35" t="str">
        <f t="shared" si="13"/>
        <v/>
      </c>
      <c r="L132" s="35" t="str">
        <f t="shared" si="13"/>
        <v/>
      </c>
      <c r="M132" s="35" t="str">
        <f t="shared" si="13"/>
        <v/>
      </c>
      <c r="N132" s="35" t="str">
        <f t="shared" si="13"/>
        <v/>
      </c>
      <c r="O132" s="35" t="str">
        <f t="shared" si="13"/>
        <v/>
      </c>
      <c r="P132" s="35" t="str">
        <f t="shared" si="13"/>
        <v/>
      </c>
      <c r="Q132" s="35" t="str">
        <f t="shared" si="13"/>
        <v/>
      </c>
    </row>
    <row r="133" spans="1:17" x14ac:dyDescent="0.25">
      <c r="A133" s="23" t="s">
        <v>11</v>
      </c>
      <c r="B133" s="37">
        <f t="shared" ref="B133:Q133" si="14">IF(B60=0,"",B60/B9*1000)</f>
        <v>271.86904660955014</v>
      </c>
      <c r="C133" s="37">
        <f t="shared" si="14"/>
        <v>245.8235446892663</v>
      </c>
      <c r="D133" s="37">
        <f t="shared" si="14"/>
        <v>251.09311077358365</v>
      </c>
      <c r="E133" s="37">
        <f t="shared" si="14"/>
        <v>243.58558362376249</v>
      </c>
      <c r="F133" s="37">
        <f t="shared" si="14"/>
        <v>218.81120906474851</v>
      </c>
      <c r="G133" s="37">
        <f t="shared" si="14"/>
        <v>192.07728193941068</v>
      </c>
      <c r="H133" s="37">
        <f t="shared" si="14"/>
        <v>170.22942067553646</v>
      </c>
      <c r="I133" s="37">
        <f t="shared" si="14"/>
        <v>171.87783483385616</v>
      </c>
      <c r="J133" s="37">
        <f t="shared" si="14"/>
        <v>220.74552974452607</v>
      </c>
      <c r="K133" s="37">
        <f t="shared" si="14"/>
        <v>226.1450149683244</v>
      </c>
      <c r="L133" s="37">
        <f t="shared" si="14"/>
        <v>176.53582615006425</v>
      </c>
      <c r="M133" s="37">
        <f t="shared" si="14"/>
        <v>145.96016424807272</v>
      </c>
      <c r="N133" s="37">
        <f t="shared" si="14"/>
        <v>153.15985022961456</v>
      </c>
      <c r="O133" s="37">
        <f t="shared" si="14"/>
        <v>164.56786740800388</v>
      </c>
      <c r="P133" s="37">
        <f t="shared" si="14"/>
        <v>201.22754597065907</v>
      </c>
      <c r="Q133" s="37">
        <f t="shared" si="14"/>
        <v>190.0394098918371</v>
      </c>
    </row>
    <row r="134" spans="1:17" x14ac:dyDescent="0.25">
      <c r="A134" s="21" t="s">
        <v>61</v>
      </c>
      <c r="B134" s="35">
        <f t="shared" ref="B134:Q134" si="15">IF(B61=0,"",B61/B10*1000)</f>
        <v>1173.3497054527572</v>
      </c>
      <c r="C134" s="35">
        <f t="shared" si="15"/>
        <v>1152.2506923914684</v>
      </c>
      <c r="D134" s="35">
        <f t="shared" si="15"/>
        <v>1194.7107145597779</v>
      </c>
      <c r="E134" s="35">
        <f t="shared" si="15"/>
        <v>1155.9053074749086</v>
      </c>
      <c r="F134" s="35">
        <f t="shared" si="15"/>
        <v>1072.4235553282031</v>
      </c>
      <c r="G134" s="35">
        <f t="shared" si="15"/>
        <v>1003.726095544655</v>
      </c>
      <c r="H134" s="35">
        <f t="shared" si="15"/>
        <v>951.15546027088999</v>
      </c>
      <c r="I134" s="35">
        <f t="shared" si="15"/>
        <v>902.05268842244618</v>
      </c>
      <c r="J134" s="35">
        <f t="shared" si="15"/>
        <v>1271.2007564984729</v>
      </c>
      <c r="K134" s="35">
        <f t="shared" si="15"/>
        <v>1008.9159858897203</v>
      </c>
      <c r="L134" s="35">
        <f t="shared" si="15"/>
        <v>757.94653382491322</v>
      </c>
      <c r="M134" s="35">
        <f t="shared" si="15"/>
        <v>822.81747544197435</v>
      </c>
      <c r="N134" s="35">
        <f t="shared" si="15"/>
        <v>604.13513390449953</v>
      </c>
      <c r="O134" s="35">
        <f t="shared" si="15"/>
        <v>864.67691964515041</v>
      </c>
      <c r="P134" s="35">
        <f t="shared" si="15"/>
        <v>821.70876314869497</v>
      </c>
      <c r="Q134" s="35">
        <f t="shared" si="15"/>
        <v>826.27780813431684</v>
      </c>
    </row>
    <row r="135" spans="1:17" x14ac:dyDescent="0.25">
      <c r="A135" s="21" t="s">
        <v>40</v>
      </c>
      <c r="B135" s="35">
        <f t="shared" ref="B135:Q135" si="16">IF(B62=0,"",B62/B11*1000)</f>
        <v>165.29722182525441</v>
      </c>
      <c r="C135" s="35">
        <f t="shared" si="16"/>
        <v>165.46469829678188</v>
      </c>
      <c r="D135" s="35">
        <f t="shared" si="16"/>
        <v>167.29420218467376</v>
      </c>
      <c r="E135" s="35">
        <f t="shared" si="16"/>
        <v>165.09484665508504</v>
      </c>
      <c r="F135" s="35">
        <f t="shared" si="16"/>
        <v>149.18321918520112</v>
      </c>
      <c r="G135" s="35">
        <f t="shared" si="16"/>
        <v>139.50131043281854</v>
      </c>
      <c r="H135" s="35">
        <f t="shared" si="16"/>
        <v>125.30115743035597</v>
      </c>
      <c r="I135" s="35">
        <f t="shared" si="16"/>
        <v>118.83256801186435</v>
      </c>
      <c r="J135" s="35">
        <f t="shared" si="16"/>
        <v>165.58693984319208</v>
      </c>
      <c r="K135" s="35">
        <f t="shared" si="16"/>
        <v>130.5471277953153</v>
      </c>
      <c r="L135" s="35">
        <f t="shared" si="16"/>
        <v>111.58304535088752</v>
      </c>
      <c r="M135" s="35">
        <f t="shared" si="16"/>
        <v>75.113734720003904</v>
      </c>
      <c r="N135" s="35">
        <f t="shared" si="16"/>
        <v>74.315726803093142</v>
      </c>
      <c r="O135" s="35">
        <f t="shared" si="16"/>
        <v>87.040775372656185</v>
      </c>
      <c r="P135" s="35">
        <f t="shared" si="16"/>
        <v>109.86046120694857</v>
      </c>
      <c r="Q135" s="35">
        <f t="shared" si="16"/>
        <v>110.27360164518579</v>
      </c>
    </row>
    <row r="136" spans="1:17" x14ac:dyDescent="0.25">
      <c r="A136" s="21" t="s">
        <v>39</v>
      </c>
      <c r="B136" s="35">
        <f t="shared" ref="B136:Q136" si="17">IF(B63=0,"",B63/B12*1000)</f>
        <v>20.906090194953077</v>
      </c>
      <c r="C136" s="35">
        <f t="shared" si="17"/>
        <v>20.592714443003612</v>
      </c>
      <c r="D136" s="35">
        <f t="shared" si="17"/>
        <v>20.596081097147351</v>
      </c>
      <c r="E136" s="35">
        <f t="shared" si="17"/>
        <v>20.449123179496727</v>
      </c>
      <c r="F136" s="35">
        <f t="shared" si="17"/>
        <v>19.083056493805355</v>
      </c>
      <c r="G136" s="35">
        <f t="shared" si="17"/>
        <v>17.989670054803547</v>
      </c>
      <c r="H136" s="35">
        <f t="shared" si="17"/>
        <v>17.258319758294636</v>
      </c>
      <c r="I136" s="35">
        <f t="shared" si="17"/>
        <v>16.335818598926537</v>
      </c>
      <c r="J136" s="35">
        <f t="shared" si="17"/>
        <v>22.589954538133622</v>
      </c>
      <c r="K136" s="35">
        <f t="shared" si="17"/>
        <v>17.721039244547789</v>
      </c>
      <c r="L136" s="35">
        <f t="shared" si="17"/>
        <v>13.138856059959281</v>
      </c>
      <c r="M136" s="35">
        <f t="shared" si="17"/>
        <v>9.3456559172560922</v>
      </c>
      <c r="N136" s="35">
        <f t="shared" si="17"/>
        <v>8.6758055131100953</v>
      </c>
      <c r="O136" s="35">
        <f t="shared" si="17"/>
        <v>9.7211798505105378</v>
      </c>
      <c r="P136" s="35">
        <f t="shared" si="17"/>
        <v>10.904663027508274</v>
      </c>
      <c r="Q136" s="35">
        <f t="shared" si="17"/>
        <v>5.8601969416659827</v>
      </c>
    </row>
    <row r="137" spans="1:17" x14ac:dyDescent="0.25">
      <c r="A137" s="23" t="s">
        <v>10</v>
      </c>
      <c r="B137" s="37">
        <f t="shared" ref="B137:Q137" si="18">IF(B64=0,"",B64/B13*1000)</f>
        <v>1921.4610346789884</v>
      </c>
      <c r="C137" s="37">
        <f t="shared" si="18"/>
        <v>1439.4632389747196</v>
      </c>
      <c r="D137" s="37">
        <f t="shared" si="18"/>
        <v>2189.0918880296113</v>
      </c>
      <c r="E137" s="37">
        <f t="shared" si="18"/>
        <v>1784.3749688619853</v>
      </c>
      <c r="F137" s="37">
        <f t="shared" si="18"/>
        <v>1602.1632623162634</v>
      </c>
      <c r="G137" s="37">
        <f t="shared" si="18"/>
        <v>1666.6429271684833</v>
      </c>
      <c r="H137" s="37">
        <f t="shared" si="18"/>
        <v>1286.7032521518981</v>
      </c>
      <c r="I137" s="37">
        <f t="shared" si="18"/>
        <v>1006.5468728786039</v>
      </c>
      <c r="J137" s="37">
        <f t="shared" si="18"/>
        <v>960.36791560732365</v>
      </c>
      <c r="K137" s="37">
        <f t="shared" si="18"/>
        <v>761.30975115276453</v>
      </c>
      <c r="L137" s="37">
        <f t="shared" si="18"/>
        <v>1081.3795592868707</v>
      </c>
      <c r="M137" s="37">
        <f t="shared" si="18"/>
        <v>1022.9371874164248</v>
      </c>
      <c r="N137" s="37">
        <f t="shared" si="18"/>
        <v>982.95874740194404</v>
      </c>
      <c r="O137" s="37">
        <f t="shared" si="18"/>
        <v>831.18158630823916</v>
      </c>
      <c r="P137" s="37">
        <f t="shared" si="18"/>
        <v>894.44686270459522</v>
      </c>
      <c r="Q137" s="37">
        <f t="shared" si="18"/>
        <v>892.52310408948779</v>
      </c>
    </row>
    <row r="138" spans="1:17" x14ac:dyDescent="0.25">
      <c r="A138" s="21" t="s">
        <v>38</v>
      </c>
      <c r="B138" s="35">
        <f t="shared" ref="B138:Q138" si="19">IF(B65=0,"",B65/B14*1000)</f>
        <v>1617.1375667408383</v>
      </c>
      <c r="C138" s="35">
        <f t="shared" si="19"/>
        <v>989.89722200120229</v>
      </c>
      <c r="D138" s="35">
        <f t="shared" si="19"/>
        <v>1482.3614004378173</v>
      </c>
      <c r="E138" s="35">
        <f t="shared" si="19"/>
        <v>1250.6800059934762</v>
      </c>
      <c r="F138" s="35">
        <f t="shared" si="19"/>
        <v>1094.7514492108648</v>
      </c>
      <c r="G138" s="35">
        <f t="shared" si="19"/>
        <v>1163.1122776582174</v>
      </c>
      <c r="H138" s="35">
        <f t="shared" si="19"/>
        <v>898.23265669126511</v>
      </c>
      <c r="I138" s="35">
        <f t="shared" si="19"/>
        <v>694.78625164760626</v>
      </c>
      <c r="J138" s="35">
        <f t="shared" si="19"/>
        <v>676.70727419068339</v>
      </c>
      <c r="K138" s="35">
        <f t="shared" si="19"/>
        <v>415.55799500641808</v>
      </c>
      <c r="L138" s="35">
        <f t="shared" si="19"/>
        <v>761.72075324898242</v>
      </c>
      <c r="M138" s="35">
        <f t="shared" si="19"/>
        <v>881.90435168202328</v>
      </c>
      <c r="N138" s="35">
        <f t="shared" si="19"/>
        <v>934.03646510742237</v>
      </c>
      <c r="O138" s="35">
        <f t="shared" si="19"/>
        <v>828.4994354359701</v>
      </c>
      <c r="P138" s="35">
        <f t="shared" si="19"/>
        <v>1264.6336102909554</v>
      </c>
      <c r="Q138" s="35">
        <f t="shared" si="19"/>
        <v>1307.3590756047201</v>
      </c>
    </row>
    <row r="139" spans="1:17" x14ac:dyDescent="0.25">
      <c r="A139" s="21" t="s">
        <v>37</v>
      </c>
      <c r="B139" s="35">
        <f t="shared" ref="B139:Q139" si="20">IF(B66=0,"",B66/B15*1000)</f>
        <v>3439.0698514244286</v>
      </c>
      <c r="C139" s="35">
        <f t="shared" si="20"/>
        <v>2105.1552831427775</v>
      </c>
      <c r="D139" s="35">
        <f t="shared" si="20"/>
        <v>3847.72318277057</v>
      </c>
      <c r="E139" s="35">
        <f t="shared" si="20"/>
        <v>3246.3543990469684</v>
      </c>
      <c r="F139" s="35">
        <f t="shared" si="20"/>
        <v>2841.6150941708365</v>
      </c>
      <c r="G139" s="35">
        <f t="shared" si="20"/>
        <v>3019.057345657277</v>
      </c>
      <c r="H139" s="35">
        <f t="shared" si="20"/>
        <v>2126.0672285692008</v>
      </c>
      <c r="I139" s="35">
        <f t="shared" si="20"/>
        <v>1725.6328033034495</v>
      </c>
      <c r="J139" s="35">
        <f t="shared" si="20"/>
        <v>1680.7302502148318</v>
      </c>
      <c r="K139" s="35">
        <f t="shared" si="20"/>
        <v>13680.254156007471</v>
      </c>
      <c r="L139" s="35">
        <f t="shared" si="20"/>
        <v>6082.2855102383382</v>
      </c>
      <c r="M139" s="35">
        <f t="shared" si="20"/>
        <v>1830.0419036455091</v>
      </c>
      <c r="N139" s="35">
        <f t="shared" si="20"/>
        <v>1657.6434138770417</v>
      </c>
      <c r="O139" s="35">
        <f t="shared" si="20"/>
        <v>3308.0654644119436</v>
      </c>
      <c r="P139" s="35">
        <f t="shared" si="20"/>
        <v>1946.5770496910845</v>
      </c>
      <c r="Q139" s="35">
        <f t="shared" si="20"/>
        <v>2021.8133442552678</v>
      </c>
    </row>
    <row r="140" spans="1:17" x14ac:dyDescent="0.25">
      <c r="A140" s="21" t="s">
        <v>57</v>
      </c>
      <c r="B140" s="35">
        <f t="shared" ref="B140:Q140" si="21">IF(B67=0,"",B67/B16*1000)</f>
        <v>2441.0638346678707</v>
      </c>
      <c r="C140" s="35">
        <f t="shared" si="21"/>
        <v>1411.4527208169</v>
      </c>
      <c r="D140" s="35">
        <f t="shared" si="21"/>
        <v>1551.3022477973502</v>
      </c>
      <c r="E140" s="35">
        <f t="shared" si="21"/>
        <v>1309.7460025703585</v>
      </c>
      <c r="F140" s="35">
        <f t="shared" si="21"/>
        <v>1131.4856527971283</v>
      </c>
      <c r="G140" s="35">
        <f t="shared" si="21"/>
        <v>1202.966828373364</v>
      </c>
      <c r="H140" s="35">
        <f t="shared" si="21"/>
        <v>904.17981362088324</v>
      </c>
      <c r="I140" s="35">
        <f t="shared" si="21"/>
        <v>718.51939914347838</v>
      </c>
      <c r="J140" s="35">
        <f t="shared" si="21"/>
        <v>698.70706043407347</v>
      </c>
      <c r="K140" s="35">
        <f t="shared" si="21"/>
        <v>493.11310598221615</v>
      </c>
      <c r="L140" s="35">
        <f t="shared" si="21"/>
        <v>694.57077036581006</v>
      </c>
      <c r="M140" s="35">
        <f t="shared" si="21"/>
        <v>697.68843688638162</v>
      </c>
      <c r="N140" s="35">
        <f t="shared" si="21"/>
        <v>632.526110257293</v>
      </c>
      <c r="O140" s="35">
        <f t="shared" si="21"/>
        <v>345.99797801099106</v>
      </c>
      <c r="P140" s="35">
        <f t="shared" si="21"/>
        <v>301.77167743729046</v>
      </c>
      <c r="Q140" s="35">
        <f t="shared" si="21"/>
        <v>322.50754438721714</v>
      </c>
    </row>
    <row r="141" spans="1:17" x14ac:dyDescent="0.25">
      <c r="A141" s="23" t="s">
        <v>9</v>
      </c>
      <c r="B141" s="37">
        <f t="shared" ref="B141:Q141" si="22">IF(B68=0,"",B68/B17*1000)</f>
        <v>80.813403549745217</v>
      </c>
      <c r="C141" s="37">
        <f t="shared" si="22"/>
        <v>98.144277624784806</v>
      </c>
      <c r="D141" s="37">
        <f t="shared" si="22"/>
        <v>98.892192921597669</v>
      </c>
      <c r="E141" s="37">
        <f t="shared" si="22"/>
        <v>96.775731666666616</v>
      </c>
      <c r="F141" s="37">
        <f t="shared" si="22"/>
        <v>102.31685122708042</v>
      </c>
      <c r="G141" s="37">
        <f t="shared" si="22"/>
        <v>104.42519638948308</v>
      </c>
      <c r="H141" s="37">
        <f t="shared" si="22"/>
        <v>96.978662130841101</v>
      </c>
      <c r="I141" s="37">
        <f t="shared" si="22"/>
        <v>100.88088016200581</v>
      </c>
      <c r="J141" s="37">
        <f t="shared" si="22"/>
        <v>97.352338647469509</v>
      </c>
      <c r="K141" s="37">
        <f t="shared" si="22"/>
        <v>136.81738579371066</v>
      </c>
      <c r="L141" s="37">
        <f t="shared" si="22"/>
        <v>112.62827671230181</v>
      </c>
      <c r="M141" s="37">
        <f t="shared" si="22"/>
        <v>96.704639421748979</v>
      </c>
      <c r="N141" s="37">
        <f t="shared" si="22"/>
        <v>81.180952950657613</v>
      </c>
      <c r="O141" s="37">
        <f t="shared" si="22"/>
        <v>82.859891739048251</v>
      </c>
      <c r="P141" s="37">
        <f t="shared" si="22"/>
        <v>54.856835471537423</v>
      </c>
      <c r="Q141" s="37">
        <f t="shared" si="22"/>
        <v>53.504568704594362</v>
      </c>
    </row>
    <row r="142" spans="1:17" x14ac:dyDescent="0.25">
      <c r="A142" s="21" t="s">
        <v>35</v>
      </c>
      <c r="B142" s="35" t="str">
        <f t="shared" ref="B142:Q142" si="23">IF(B69=0,"",B69/B18*1000)</f>
        <v/>
      </c>
      <c r="C142" s="35" t="str">
        <f t="shared" si="23"/>
        <v/>
      </c>
      <c r="D142" s="35" t="str">
        <f t="shared" si="23"/>
        <v/>
      </c>
      <c r="E142" s="35" t="str">
        <f t="shared" si="23"/>
        <v/>
      </c>
      <c r="F142" s="35" t="str">
        <f t="shared" si="23"/>
        <v/>
      </c>
      <c r="G142" s="35" t="str">
        <f t="shared" si="23"/>
        <v/>
      </c>
      <c r="H142" s="35" t="str">
        <f t="shared" si="23"/>
        <v/>
      </c>
      <c r="I142" s="35" t="str">
        <f t="shared" si="23"/>
        <v/>
      </c>
      <c r="J142" s="35" t="str">
        <f t="shared" si="23"/>
        <v/>
      </c>
      <c r="K142" s="35" t="str">
        <f t="shared" si="23"/>
        <v/>
      </c>
      <c r="L142" s="35" t="str">
        <f t="shared" si="23"/>
        <v/>
      </c>
      <c r="M142" s="35" t="str">
        <f t="shared" si="23"/>
        <v/>
      </c>
      <c r="N142" s="35" t="str">
        <f t="shared" si="23"/>
        <v/>
      </c>
      <c r="O142" s="35" t="str">
        <f t="shared" si="23"/>
        <v/>
      </c>
      <c r="P142" s="35" t="str">
        <f t="shared" si="23"/>
        <v/>
      </c>
      <c r="Q142" s="35" t="str">
        <f t="shared" si="23"/>
        <v/>
      </c>
    </row>
    <row r="143" spans="1:17" x14ac:dyDescent="0.25">
      <c r="A143" s="21" t="s">
        <v>56</v>
      </c>
      <c r="B143" s="35">
        <f t="shared" ref="B143:Q143" si="24">IF(B70=0,"",B70/B19*1000)</f>
        <v>141.66768525344585</v>
      </c>
      <c r="C143" s="35">
        <f t="shared" si="24"/>
        <v>197.49956625482395</v>
      </c>
      <c r="D143" s="35">
        <f t="shared" si="24"/>
        <v>195.31465090503534</v>
      </c>
      <c r="E143" s="35">
        <f t="shared" si="24"/>
        <v>199.60414674070586</v>
      </c>
      <c r="F143" s="35">
        <f t="shared" si="24"/>
        <v>223.71954497567552</v>
      </c>
      <c r="G143" s="35">
        <f t="shared" si="24"/>
        <v>227.83527764895538</v>
      </c>
      <c r="H143" s="35">
        <f t="shared" si="24"/>
        <v>265.18147471546513</v>
      </c>
      <c r="I143" s="35">
        <f t="shared" si="24"/>
        <v>319.90078721092652</v>
      </c>
      <c r="J143" s="35">
        <f t="shared" si="24"/>
        <v>265.80100534654633</v>
      </c>
      <c r="K143" s="35">
        <f t="shared" si="24"/>
        <v>333.41509641227736</v>
      </c>
      <c r="L143" s="35">
        <f t="shared" si="24"/>
        <v>234.75215424217032</v>
      </c>
      <c r="M143" s="35">
        <f t="shared" si="24"/>
        <v>202.76539726795602</v>
      </c>
      <c r="N143" s="35">
        <f t="shared" si="24"/>
        <v>168.92035633988817</v>
      </c>
      <c r="O143" s="35">
        <f t="shared" si="24"/>
        <v>180.15273241147889</v>
      </c>
      <c r="P143" s="35">
        <f t="shared" si="24"/>
        <v>134.21624960051469</v>
      </c>
      <c r="Q143" s="35">
        <f t="shared" si="24"/>
        <v>140.65762159482551</v>
      </c>
    </row>
    <row r="144" spans="1:17" x14ac:dyDescent="0.25">
      <c r="A144" s="21" t="s">
        <v>55</v>
      </c>
      <c r="B144" s="35">
        <f t="shared" ref="B144:Q144" si="25">IF(B71=0,"",B71/B20*1000)</f>
        <v>33.559792255467642</v>
      </c>
      <c r="C144" s="35">
        <f t="shared" si="25"/>
        <v>28.21680175613556</v>
      </c>
      <c r="D144" s="35">
        <f t="shared" si="25"/>
        <v>25.57094883002523</v>
      </c>
      <c r="E144" s="35">
        <f t="shared" si="25"/>
        <v>24.795841114839178</v>
      </c>
      <c r="F144" s="35">
        <f t="shared" si="25"/>
        <v>24.472994355874757</v>
      </c>
      <c r="G144" s="35">
        <f t="shared" si="25"/>
        <v>25.914311360591224</v>
      </c>
      <c r="H144" s="35">
        <f t="shared" si="25"/>
        <v>20.314795170502276</v>
      </c>
      <c r="I144" s="35">
        <f t="shared" si="25"/>
        <v>16.259552438559165</v>
      </c>
      <c r="J144" s="35">
        <f t="shared" si="25"/>
        <v>18.627929754815135</v>
      </c>
      <c r="K144" s="35">
        <f t="shared" si="25"/>
        <v>23.305612400847799</v>
      </c>
      <c r="L144" s="35">
        <f t="shared" si="25"/>
        <v>23.462516758485531</v>
      </c>
      <c r="M144" s="35">
        <f t="shared" si="25"/>
        <v>20.057492557182407</v>
      </c>
      <c r="N144" s="35">
        <f t="shared" si="25"/>
        <v>17.456091097298764</v>
      </c>
      <c r="O144" s="35">
        <f t="shared" si="25"/>
        <v>16.282642088822904</v>
      </c>
      <c r="P144" s="35">
        <f t="shared" si="25"/>
        <v>10.016472863979471</v>
      </c>
      <c r="Q144" s="35">
        <f t="shared" si="25"/>
        <v>9.8059791601927611</v>
      </c>
    </row>
    <row r="145" spans="1:17" x14ac:dyDescent="0.25">
      <c r="A145" s="20" t="s">
        <v>54</v>
      </c>
      <c r="B145" s="36">
        <f t="shared" ref="B145:Q145" si="26">IF(B72=0,"",B72/B21*1000)</f>
        <v>264.50523629954864</v>
      </c>
      <c r="C145" s="36">
        <f t="shared" si="26"/>
        <v>263.40005902836509</v>
      </c>
      <c r="D145" s="36">
        <f t="shared" si="26"/>
        <v>251.22563406552106</v>
      </c>
      <c r="E145" s="36">
        <f t="shared" si="26"/>
        <v>265.88262023892753</v>
      </c>
      <c r="F145" s="36">
        <f t="shared" si="26"/>
        <v>263.75921724460602</v>
      </c>
      <c r="G145" s="36">
        <f t="shared" si="26"/>
        <v>265.67920286424607</v>
      </c>
      <c r="H145" s="36">
        <f t="shared" si="26"/>
        <v>260.86752296296299</v>
      </c>
      <c r="I145" s="36">
        <f t="shared" si="26"/>
        <v>238.93327109325276</v>
      </c>
      <c r="J145" s="36">
        <f t="shared" si="26"/>
        <v>208.80840385479704</v>
      </c>
      <c r="K145" s="36">
        <f t="shared" si="26"/>
        <v>182.47145233192339</v>
      </c>
      <c r="L145" s="36">
        <f t="shared" si="26"/>
        <v>178.68288144215055</v>
      </c>
      <c r="M145" s="36">
        <f t="shared" si="26"/>
        <v>188.59266517276765</v>
      </c>
      <c r="N145" s="36">
        <f t="shared" si="26"/>
        <v>189.24026318145411</v>
      </c>
      <c r="O145" s="36">
        <f t="shared" si="26"/>
        <v>178.78259761324506</v>
      </c>
      <c r="P145" s="36">
        <f t="shared" si="26"/>
        <v>174.94677046370168</v>
      </c>
      <c r="Q145" s="36">
        <f t="shared" si="26"/>
        <v>163.99921247568975</v>
      </c>
    </row>
    <row r="146" spans="1:17" x14ac:dyDescent="0.25">
      <c r="A146" s="18" t="s">
        <v>53</v>
      </c>
      <c r="B146" s="35">
        <f t="shared" ref="B146:Q146" si="27">IF(B73=0,"",B73/B22*1000)</f>
        <v>312.91714859551433</v>
      </c>
      <c r="C146" s="35">
        <f t="shared" si="27"/>
        <v>251.53569374999995</v>
      </c>
      <c r="D146" s="35">
        <f t="shared" si="27"/>
        <v>275.0227280465117</v>
      </c>
      <c r="E146" s="35">
        <f t="shared" si="27"/>
        <v>342.16097592307699</v>
      </c>
      <c r="F146" s="35">
        <f t="shared" si="27"/>
        <v>296.16356453900704</v>
      </c>
      <c r="G146" s="35">
        <f t="shared" si="27"/>
        <v>303.68417424527331</v>
      </c>
      <c r="H146" s="35">
        <f t="shared" si="27"/>
        <v>232.42759905882355</v>
      </c>
      <c r="I146" s="35">
        <f t="shared" si="27"/>
        <v>278.98798407065215</v>
      </c>
      <c r="J146" s="35">
        <f t="shared" si="27"/>
        <v>148.54561685159504</v>
      </c>
      <c r="K146" s="35">
        <f t="shared" si="27"/>
        <v>181.31785312661495</v>
      </c>
      <c r="L146" s="35">
        <f t="shared" si="27"/>
        <v>130.24840381437426</v>
      </c>
      <c r="M146" s="35">
        <f t="shared" si="27"/>
        <v>95.347681734507816</v>
      </c>
      <c r="N146" s="35">
        <f t="shared" si="27"/>
        <v>109.82938941887168</v>
      </c>
      <c r="O146" s="35">
        <f t="shared" si="27"/>
        <v>135.73342636759892</v>
      </c>
      <c r="P146" s="35">
        <f t="shared" si="27"/>
        <v>91.259795050764183</v>
      </c>
      <c r="Q146" s="35">
        <f t="shared" si="27"/>
        <v>88.842551316855577</v>
      </c>
    </row>
    <row r="147" spans="1:17" x14ac:dyDescent="0.25">
      <c r="A147" s="18" t="s">
        <v>52</v>
      </c>
      <c r="B147" s="35">
        <f t="shared" ref="B147:Q147" si="28">IF(B74=0,"",B74/B23*1000)</f>
        <v>138.15279308222668</v>
      </c>
      <c r="C147" s="35">
        <f t="shared" si="28"/>
        <v>165.23506129396981</v>
      </c>
      <c r="D147" s="35">
        <f t="shared" si="28"/>
        <v>146.47142674771024</v>
      </c>
      <c r="E147" s="35">
        <f t="shared" si="28"/>
        <v>131.46415937685461</v>
      </c>
      <c r="F147" s="35">
        <f t="shared" si="28"/>
        <v>127.42522359009628</v>
      </c>
      <c r="G147" s="35">
        <f t="shared" si="28"/>
        <v>125.75799082564714</v>
      </c>
      <c r="H147" s="35">
        <f t="shared" si="28"/>
        <v>115.75737480160497</v>
      </c>
      <c r="I147" s="35">
        <f t="shared" si="28"/>
        <v>78.966920056919975</v>
      </c>
      <c r="J147" s="35">
        <f t="shared" si="28"/>
        <v>76.600800401606421</v>
      </c>
      <c r="K147" s="35">
        <f t="shared" si="28"/>
        <v>61.564755680478086</v>
      </c>
      <c r="L147" s="35">
        <f t="shared" si="28"/>
        <v>69.185582873119202</v>
      </c>
      <c r="M147" s="35">
        <f t="shared" si="28"/>
        <v>55.016209407851896</v>
      </c>
      <c r="N147" s="35">
        <f t="shared" si="28"/>
        <v>51.152777920424093</v>
      </c>
      <c r="O147" s="35">
        <f t="shared" si="28"/>
        <v>47.816998645477831</v>
      </c>
      <c r="P147" s="35">
        <f t="shared" si="28"/>
        <v>52.555742870954631</v>
      </c>
      <c r="Q147" s="35">
        <f t="shared" si="28"/>
        <v>37.80989805981541</v>
      </c>
    </row>
    <row r="148" spans="1:17" x14ac:dyDescent="0.25">
      <c r="A148" s="18" t="s">
        <v>51</v>
      </c>
      <c r="B148" s="35">
        <f t="shared" ref="B148:Q148" si="29">IF(B75=0,"",B75/B24*1000)</f>
        <v>269.82127784073998</v>
      </c>
      <c r="C148" s="35">
        <f t="shared" si="29"/>
        <v>250.01305888818692</v>
      </c>
      <c r="D148" s="35">
        <f t="shared" si="29"/>
        <v>262.69858201706035</v>
      </c>
      <c r="E148" s="35">
        <f t="shared" si="29"/>
        <v>268.62699646508281</v>
      </c>
      <c r="F148" s="35">
        <f t="shared" si="29"/>
        <v>250.57717970853571</v>
      </c>
      <c r="G148" s="35">
        <f t="shared" si="29"/>
        <v>160.28377752377421</v>
      </c>
      <c r="H148" s="35">
        <f t="shared" si="29"/>
        <v>130.29102789915967</v>
      </c>
      <c r="I148" s="35">
        <f t="shared" si="29"/>
        <v>173.7108533805195</v>
      </c>
      <c r="J148" s="35">
        <f t="shared" si="29"/>
        <v>125.0404909383202</v>
      </c>
      <c r="K148" s="35">
        <f t="shared" si="29"/>
        <v>115.10478150187265</v>
      </c>
      <c r="L148" s="35">
        <f t="shared" si="29"/>
        <v>96.679439237201521</v>
      </c>
      <c r="M148" s="35">
        <f t="shared" si="29"/>
        <v>96.038197117812103</v>
      </c>
      <c r="N148" s="35">
        <f t="shared" si="29"/>
        <v>121.86829599100066</v>
      </c>
      <c r="O148" s="35">
        <f t="shared" si="29"/>
        <v>95.917330733618471</v>
      </c>
      <c r="P148" s="35">
        <f t="shared" si="29"/>
        <v>78.949115207248127</v>
      </c>
      <c r="Q148" s="35">
        <f t="shared" si="29"/>
        <v>78.715679212770169</v>
      </c>
    </row>
    <row r="149" spans="1:17" x14ac:dyDescent="0.25">
      <c r="A149" s="18" t="s">
        <v>50</v>
      </c>
      <c r="B149" s="35">
        <f t="shared" ref="B149:Q149" si="30">IF(B76=0,"",B76/B25*1000)</f>
        <v>259.41372742401961</v>
      </c>
      <c r="C149" s="35">
        <f t="shared" si="30"/>
        <v>311.04828561090613</v>
      </c>
      <c r="D149" s="35">
        <f t="shared" si="30"/>
        <v>225.22975778540339</v>
      </c>
      <c r="E149" s="35">
        <f t="shared" si="30"/>
        <v>243.64208260223043</v>
      </c>
      <c r="F149" s="35">
        <f t="shared" si="30"/>
        <v>292.65733295238095</v>
      </c>
      <c r="G149" s="35">
        <f t="shared" si="30"/>
        <v>324.6108154425051</v>
      </c>
      <c r="H149" s="35">
        <f t="shared" si="30"/>
        <v>447.47239041916157</v>
      </c>
      <c r="I149" s="35">
        <f t="shared" si="30"/>
        <v>330.74573066813315</v>
      </c>
      <c r="J149" s="35">
        <f t="shared" si="30"/>
        <v>525.26303793893123</v>
      </c>
      <c r="K149" s="35">
        <f t="shared" si="30"/>
        <v>810.19174215139446</v>
      </c>
      <c r="L149" s="35">
        <f t="shared" si="30"/>
        <v>629.06978871522745</v>
      </c>
      <c r="M149" s="35">
        <f t="shared" si="30"/>
        <v>663.78969015495011</v>
      </c>
      <c r="N149" s="35">
        <f t="shared" si="30"/>
        <v>685.1472486921208</v>
      </c>
      <c r="O149" s="35">
        <f t="shared" si="30"/>
        <v>772.35114211809696</v>
      </c>
      <c r="P149" s="35">
        <f t="shared" si="30"/>
        <v>835.29914649392606</v>
      </c>
      <c r="Q149" s="35">
        <f t="shared" si="30"/>
        <v>921.23121566179168</v>
      </c>
    </row>
    <row r="150" spans="1:17" x14ac:dyDescent="0.25">
      <c r="A150" s="16" t="s">
        <v>49</v>
      </c>
      <c r="B150" s="34">
        <f t="shared" ref="B150:Q150" si="31">IF(B77=0,"",B77/B26*1000)</f>
        <v>419.19751351625797</v>
      </c>
      <c r="C150" s="34">
        <f t="shared" si="31"/>
        <v>413.22746053966159</v>
      </c>
      <c r="D150" s="34">
        <f t="shared" si="31"/>
        <v>418.10370399224792</v>
      </c>
      <c r="E150" s="34">
        <f t="shared" si="31"/>
        <v>368.66723046139361</v>
      </c>
      <c r="F150" s="34">
        <f t="shared" si="31"/>
        <v>381.3478952123553</v>
      </c>
      <c r="G150" s="34">
        <f t="shared" si="31"/>
        <v>357.83809886078103</v>
      </c>
      <c r="H150" s="34">
        <f t="shared" si="31"/>
        <v>448.0768413913043</v>
      </c>
      <c r="I150" s="34">
        <f t="shared" si="31"/>
        <v>489.69127703090726</v>
      </c>
      <c r="J150" s="34">
        <f t="shared" si="31"/>
        <v>441.09441779872543</v>
      </c>
      <c r="K150" s="34">
        <f t="shared" si="31"/>
        <v>363.05799453032273</v>
      </c>
      <c r="L150" s="34">
        <f t="shared" si="31"/>
        <v>356.33154561356969</v>
      </c>
      <c r="M150" s="34">
        <f t="shared" si="31"/>
        <v>450.28508160155906</v>
      </c>
      <c r="N150" s="34">
        <f t="shared" si="31"/>
        <v>507.55051984576215</v>
      </c>
      <c r="O150" s="34">
        <f t="shared" si="31"/>
        <v>441.65892910412788</v>
      </c>
      <c r="P150" s="34">
        <f t="shared" si="31"/>
        <v>365.13122009775907</v>
      </c>
      <c r="Q150" s="34">
        <f t="shared" si="31"/>
        <v>331.92246651097167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2.1416680695645436</v>
      </c>
      <c r="C152" s="30">
        <f t="shared" si="32"/>
        <v>1.9745134071230839</v>
      </c>
      <c r="D152" s="30">
        <f t="shared" si="32"/>
        <v>2.0372384520094546</v>
      </c>
      <c r="E152" s="30">
        <f t="shared" si="32"/>
        <v>2.1202386028895415</v>
      </c>
      <c r="F152" s="30">
        <f t="shared" si="32"/>
        <v>2.0349943946676556</v>
      </c>
      <c r="G152" s="30">
        <f t="shared" si="32"/>
        <v>1.9124492139357905</v>
      </c>
      <c r="H152" s="30">
        <f t="shared" si="32"/>
        <v>1.9330326140912162</v>
      </c>
      <c r="I152" s="30">
        <f t="shared" si="32"/>
        <v>2.0117753588641514</v>
      </c>
      <c r="J152" s="30">
        <f t="shared" si="32"/>
        <v>1.9749708211932226</v>
      </c>
      <c r="K152" s="30">
        <f t="shared" si="32"/>
        <v>1.702367514514582</v>
      </c>
      <c r="L152" s="30">
        <f t="shared" si="32"/>
        <v>2.1293133737102354</v>
      </c>
      <c r="M152" s="30">
        <f t="shared" si="32"/>
        <v>2.1963705565841805</v>
      </c>
      <c r="N152" s="30">
        <f t="shared" si="32"/>
        <v>2.1013056837583384</v>
      </c>
      <c r="O152" s="30">
        <f t="shared" si="32"/>
        <v>1.9407212877565829</v>
      </c>
      <c r="P152" s="30">
        <f t="shared" si="32"/>
        <v>1.8340869088497038</v>
      </c>
      <c r="Q152" s="30">
        <f t="shared" si="32"/>
        <v>1.611948050973973</v>
      </c>
    </row>
    <row r="153" spans="1:17" x14ac:dyDescent="0.25">
      <c r="A153" s="29" t="s">
        <v>13</v>
      </c>
      <c r="B153" s="28">
        <f>ISI!B64</f>
        <v>2.7512214928760725</v>
      </c>
      <c r="C153" s="28">
        <f>ISI!C64</f>
        <v>2.6626287228508887</v>
      </c>
      <c r="D153" s="28">
        <f>ISI!D64</f>
        <v>2.6238358191016866</v>
      </c>
      <c r="E153" s="28">
        <f>ISI!E64</f>
        <v>2.6870493310768837</v>
      </c>
      <c r="F153" s="28">
        <f>ISI!F64</f>
        <v>2.698077371149322</v>
      </c>
      <c r="G153" s="28">
        <f>ISI!G64</f>
        <v>2.5356903134081699</v>
      </c>
      <c r="H153" s="28">
        <f>ISI!H64</f>
        <v>2.5353851462771355</v>
      </c>
      <c r="I153" s="28">
        <f>ISI!I64</f>
        <v>2.5219171598094552</v>
      </c>
      <c r="J153" s="28">
        <f>ISI!J64</f>
        <v>2.4938651319747276</v>
      </c>
      <c r="K153" s="28">
        <f>ISI!K64</f>
        <v>2.5027685122417167</v>
      </c>
      <c r="L153" s="28">
        <f>ISI!L64</f>
        <v>2.4955602110753383</v>
      </c>
      <c r="M153" s="28">
        <f>ISI!M64</f>
        <v>1.7813782877371187</v>
      </c>
      <c r="N153" s="28">
        <f>ISI!N64</f>
        <v>1.8890174867771687</v>
      </c>
      <c r="O153" s="28">
        <f>ISI!O64</f>
        <v>1.8667245078552617</v>
      </c>
      <c r="P153" s="28">
        <f>ISI!P64</f>
        <v>0.44970966039773025</v>
      </c>
      <c r="Q153" s="28">
        <f>ISI!Q64</f>
        <v>1.6621749781422086</v>
      </c>
    </row>
    <row r="154" spans="1:17" x14ac:dyDescent="0.25">
      <c r="A154" s="21" t="s">
        <v>46</v>
      </c>
      <c r="B154" s="17" t="str">
        <f>ISI!B65</f>
        <v/>
      </c>
      <c r="C154" s="17" t="str">
        <f>ISI!C65</f>
        <v/>
      </c>
      <c r="D154" s="17" t="str">
        <f>ISI!D65</f>
        <v/>
      </c>
      <c r="E154" s="17" t="str">
        <f>ISI!E65</f>
        <v/>
      </c>
      <c r="F154" s="17" t="str">
        <f>ISI!F65</f>
        <v/>
      </c>
      <c r="G154" s="17" t="str">
        <f>ISI!G65</f>
        <v/>
      </c>
      <c r="H154" s="17" t="str">
        <f>ISI!H65</f>
        <v/>
      </c>
      <c r="I154" s="17" t="str">
        <f>ISI!I65</f>
        <v/>
      </c>
      <c r="J154" s="17" t="str">
        <f>ISI!J65</f>
        <v/>
      </c>
      <c r="K154" s="17" t="str">
        <f>ISI!K65</f>
        <v/>
      </c>
      <c r="L154" s="17" t="str">
        <f>ISI!L65</f>
        <v/>
      </c>
      <c r="M154" s="17" t="str">
        <f>ISI!M65</f>
        <v/>
      </c>
      <c r="N154" s="17" t="str">
        <f>ISI!N65</f>
        <v/>
      </c>
      <c r="O154" s="17" t="str">
        <f>ISI!O65</f>
        <v/>
      </c>
      <c r="P154" s="17" t="str">
        <f>ISI!P65</f>
        <v/>
      </c>
      <c r="Q154" s="17" t="str">
        <f>ISI!Q65</f>
        <v/>
      </c>
    </row>
    <row r="155" spans="1:17" x14ac:dyDescent="0.25">
      <c r="A155" s="21" t="s">
        <v>45</v>
      </c>
      <c r="B155" s="17">
        <f>ISI!B66</f>
        <v>2.7512214928760725</v>
      </c>
      <c r="C155" s="17">
        <f>ISI!C66</f>
        <v>2.6626287228508887</v>
      </c>
      <c r="D155" s="17">
        <f>ISI!D66</f>
        <v>2.6238358191016866</v>
      </c>
      <c r="E155" s="17">
        <f>ISI!E66</f>
        <v>2.6870493310768837</v>
      </c>
      <c r="F155" s="17">
        <f>ISI!F66</f>
        <v>2.698077371149322</v>
      </c>
      <c r="G155" s="17">
        <f>ISI!G66</f>
        <v>2.5356903134081699</v>
      </c>
      <c r="H155" s="17">
        <f>ISI!H66</f>
        <v>2.5353851462771355</v>
      </c>
      <c r="I155" s="17">
        <f>ISI!I66</f>
        <v>2.5219171598094552</v>
      </c>
      <c r="J155" s="17">
        <f>ISI!J66</f>
        <v>2.4938651319747276</v>
      </c>
      <c r="K155" s="17">
        <f>ISI!K66</f>
        <v>2.5027685122417167</v>
      </c>
      <c r="L155" s="17">
        <f>ISI!L66</f>
        <v>2.4955602110753383</v>
      </c>
      <c r="M155" s="17">
        <f>ISI!M66</f>
        <v>1.7813782877371187</v>
      </c>
      <c r="N155" s="17">
        <f>ISI!N66</f>
        <v>1.8890174867771687</v>
      </c>
      <c r="O155" s="17">
        <f>ISI!O66</f>
        <v>1.8667245078552617</v>
      </c>
      <c r="P155" s="17">
        <f>ISI!P66</f>
        <v>0.44970966039773025</v>
      </c>
      <c r="Q155" s="17">
        <f>ISI!Q66</f>
        <v>1.6621749781422086</v>
      </c>
    </row>
    <row r="156" spans="1:17" x14ac:dyDescent="0.25">
      <c r="A156" s="23" t="s">
        <v>12</v>
      </c>
      <c r="B156" s="22" t="str">
        <f>NFM!B95</f>
        <v/>
      </c>
      <c r="C156" s="22" t="str">
        <f>NFM!C95</f>
        <v/>
      </c>
      <c r="D156" s="22" t="str">
        <f>NFM!D95</f>
        <v/>
      </c>
      <c r="E156" s="22" t="str">
        <f>NFM!E95</f>
        <v/>
      </c>
      <c r="F156" s="22" t="str">
        <f>NFM!F95</f>
        <v/>
      </c>
      <c r="G156" s="22" t="str">
        <f>NFM!G95</f>
        <v/>
      </c>
      <c r="H156" s="22" t="str">
        <f>NFM!H95</f>
        <v/>
      </c>
      <c r="I156" s="22" t="str">
        <f>NFM!I95</f>
        <v/>
      </c>
      <c r="J156" s="22" t="str">
        <f>NFM!J95</f>
        <v/>
      </c>
      <c r="K156" s="22" t="str">
        <f>NFM!K95</f>
        <v/>
      </c>
      <c r="L156" s="22" t="str">
        <f>NFM!L95</f>
        <v/>
      </c>
      <c r="M156" s="22" t="str">
        <f>NFM!M95</f>
        <v/>
      </c>
      <c r="N156" s="22" t="str">
        <f>NFM!N95</f>
        <v/>
      </c>
      <c r="O156" s="22" t="str">
        <f>NFM!O95</f>
        <v/>
      </c>
      <c r="P156" s="22" t="str">
        <f>NFM!P95</f>
        <v/>
      </c>
      <c r="Q156" s="22" t="str">
        <f>NFM!Q95</f>
        <v/>
      </c>
    </row>
    <row r="157" spans="1:17" x14ac:dyDescent="0.25">
      <c r="A157" s="21" t="s">
        <v>44</v>
      </c>
      <c r="B157" s="17" t="str">
        <f>NFM!B96</f>
        <v/>
      </c>
      <c r="C157" s="17" t="str">
        <f>NFM!C96</f>
        <v/>
      </c>
      <c r="D157" s="17" t="str">
        <f>NFM!D96</f>
        <v/>
      </c>
      <c r="E157" s="17" t="str">
        <f>NFM!E96</f>
        <v/>
      </c>
      <c r="F157" s="17" t="str">
        <f>NFM!F96</f>
        <v/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 t="str">
        <f>NFM!B97</f>
        <v/>
      </c>
      <c r="C158" s="17" t="str">
        <f>NFM!C97</f>
        <v/>
      </c>
      <c r="D158" s="17" t="str">
        <f>NFM!D97</f>
        <v/>
      </c>
      <c r="E158" s="17" t="str">
        <f>NFM!E97</f>
        <v/>
      </c>
      <c r="F158" s="17" t="str">
        <f>NFM!F97</f>
        <v/>
      </c>
      <c r="G158" s="17" t="str">
        <f>NFM!G97</f>
        <v/>
      </c>
      <c r="H158" s="17" t="str">
        <f>NFM!H97</f>
        <v/>
      </c>
      <c r="I158" s="17" t="str">
        <f>NFM!I97</f>
        <v/>
      </c>
      <c r="J158" s="17" t="str">
        <f>NFM!J97</f>
        <v/>
      </c>
      <c r="K158" s="17" t="str">
        <f>NFM!K97</f>
        <v/>
      </c>
      <c r="L158" s="17" t="str">
        <f>NFM!L97</f>
        <v/>
      </c>
      <c r="M158" s="17" t="str">
        <f>NFM!M97</f>
        <v/>
      </c>
      <c r="N158" s="17" t="str">
        <f>NFM!N97</f>
        <v/>
      </c>
      <c r="O158" s="17" t="str">
        <f>NFM!O97</f>
        <v/>
      </c>
      <c r="P158" s="17" t="str">
        <f>NFM!P97</f>
        <v/>
      </c>
      <c r="Q158" s="17" t="str">
        <f>NFM!Q97</f>
        <v/>
      </c>
    </row>
    <row r="159" spans="1:17" x14ac:dyDescent="0.25">
      <c r="A159" s="27" t="s">
        <v>43</v>
      </c>
      <c r="B159" s="26" t="str">
        <f>NFM!B98</f>
        <v/>
      </c>
      <c r="C159" s="26" t="str">
        <f>NFM!C98</f>
        <v/>
      </c>
      <c r="D159" s="26" t="str">
        <f>NFM!D98</f>
        <v/>
      </c>
      <c r="E159" s="26" t="str">
        <f>NFM!E98</f>
        <v/>
      </c>
      <c r="F159" s="26" t="str">
        <f>NFM!F98</f>
        <v/>
      </c>
      <c r="G159" s="26" t="str">
        <f>NFM!G98</f>
        <v/>
      </c>
      <c r="H159" s="26" t="str">
        <f>NFM!H98</f>
        <v/>
      </c>
      <c r="I159" s="26" t="str">
        <f>NFM!I98</f>
        <v/>
      </c>
      <c r="J159" s="26" t="str">
        <f>NFM!J98</f>
        <v/>
      </c>
      <c r="K159" s="26" t="str">
        <f>NFM!K98</f>
        <v/>
      </c>
      <c r="L159" s="26" t="str">
        <f>NFM!L98</f>
        <v/>
      </c>
      <c r="M159" s="26" t="str">
        <f>NFM!M98</f>
        <v/>
      </c>
      <c r="N159" s="26" t="str">
        <f>NFM!N98</f>
        <v/>
      </c>
      <c r="O159" s="26" t="str">
        <f>NFM!O98</f>
        <v/>
      </c>
      <c r="P159" s="26" t="str">
        <f>NFM!P98</f>
        <v/>
      </c>
      <c r="Q159" s="26" t="str">
        <f>NFM!Q98</f>
        <v/>
      </c>
    </row>
    <row r="160" spans="1:17" x14ac:dyDescent="0.25">
      <c r="A160" s="25" t="s">
        <v>344</v>
      </c>
      <c r="B160" s="24" t="str">
        <f>NFM!B99</f>
        <v/>
      </c>
      <c r="C160" s="24" t="str">
        <f>NFM!C99</f>
        <v/>
      </c>
      <c r="D160" s="24" t="str">
        <f>NFM!D99</f>
        <v/>
      </c>
      <c r="E160" s="24" t="str">
        <f>NFM!E99</f>
        <v/>
      </c>
      <c r="F160" s="24" t="str">
        <f>NFM!F99</f>
        <v/>
      </c>
      <c r="G160" s="24" t="str">
        <f>NFM!G99</f>
        <v/>
      </c>
      <c r="H160" s="24" t="str">
        <f>NFM!H99</f>
        <v/>
      </c>
      <c r="I160" s="24" t="str">
        <f>NFM!I99</f>
        <v/>
      </c>
      <c r="J160" s="24" t="str">
        <f>NFM!J99</f>
        <v/>
      </c>
      <c r="K160" s="24" t="str">
        <f>NFM!K99</f>
        <v/>
      </c>
      <c r="L160" s="24" t="str">
        <f>NFM!L99</f>
        <v/>
      </c>
      <c r="M160" s="24" t="str">
        <f>NFM!M99</f>
        <v/>
      </c>
      <c r="N160" s="24" t="str">
        <f>NFM!N99</f>
        <v/>
      </c>
      <c r="O160" s="24" t="str">
        <f>NFM!O99</f>
        <v/>
      </c>
      <c r="P160" s="24" t="str">
        <f>NFM!P99</f>
        <v/>
      </c>
      <c r="Q160" s="24" t="str">
        <f>NFM!Q99</f>
        <v/>
      </c>
    </row>
    <row r="161" spans="1:17" x14ac:dyDescent="0.25">
      <c r="A161" s="21" t="s">
        <v>42</v>
      </c>
      <c r="B161" s="17" t="str">
        <f>NFM!B100</f>
        <v/>
      </c>
      <c r="C161" s="17" t="str">
        <f>NFM!C100</f>
        <v/>
      </c>
      <c r="D161" s="17" t="str">
        <f>NFM!D100</f>
        <v/>
      </c>
      <c r="E161" s="17" t="str">
        <f>NFM!E100</f>
        <v/>
      </c>
      <c r="F161" s="17" t="str">
        <f>NFM!F100</f>
        <v/>
      </c>
      <c r="G161" s="17" t="str">
        <f>NFM!G100</f>
        <v/>
      </c>
      <c r="H161" s="17" t="str">
        <f>NFM!H100</f>
        <v/>
      </c>
      <c r="I161" s="17" t="str">
        <f>NFM!I100</f>
        <v/>
      </c>
      <c r="J161" s="17" t="str">
        <f>NFM!J100</f>
        <v/>
      </c>
      <c r="K161" s="17" t="str">
        <f>NFM!K100</f>
        <v/>
      </c>
      <c r="L161" s="17" t="str">
        <f>NFM!L100</f>
        <v/>
      </c>
      <c r="M161" s="17" t="str">
        <f>NFM!M100</f>
        <v/>
      </c>
      <c r="N161" s="17" t="str">
        <f>NFM!N100</f>
        <v/>
      </c>
      <c r="O161" s="17" t="str">
        <f>NFM!O100</f>
        <v/>
      </c>
      <c r="P161" s="17" t="str">
        <f>NFM!P100</f>
        <v/>
      </c>
      <c r="Q161" s="17" t="str">
        <f>NFM!Q100</f>
        <v/>
      </c>
    </row>
    <row r="162" spans="1:17" x14ac:dyDescent="0.25">
      <c r="A162" s="23" t="s">
        <v>11</v>
      </c>
      <c r="B162" s="22">
        <f>CHI!B99</f>
        <v>1.3902150102454689</v>
      </c>
      <c r="C162" s="22">
        <f>CHI!C99</f>
        <v>1.4453293356624197</v>
      </c>
      <c r="D162" s="22">
        <f>CHI!D99</f>
        <v>1.5532480872794157</v>
      </c>
      <c r="E162" s="22">
        <f>CHI!E99</f>
        <v>1.5188701107707161</v>
      </c>
      <c r="F162" s="22">
        <f>CHI!F99</f>
        <v>1.3587825691460733</v>
      </c>
      <c r="G162" s="22">
        <f>CHI!G99</f>
        <v>1.4009354718970137</v>
      </c>
      <c r="H162" s="22">
        <f>CHI!H99</f>
        <v>1.3776447466547268</v>
      </c>
      <c r="I162" s="22">
        <f>CHI!I99</f>
        <v>1.3080026409665853</v>
      </c>
      <c r="J162" s="22">
        <f>CHI!J99</f>
        <v>1.5464689682423696</v>
      </c>
      <c r="K162" s="22">
        <f>CHI!K99</f>
        <v>1.4098750651445506</v>
      </c>
      <c r="L162" s="22">
        <f>CHI!L99</f>
        <v>1.383143857081339</v>
      </c>
      <c r="M162" s="22">
        <f>CHI!M99</f>
        <v>1.3670940705641961</v>
      </c>
      <c r="N162" s="22">
        <f>CHI!N99</f>
        <v>1.2226676971450177</v>
      </c>
      <c r="O162" s="22">
        <f>CHI!O99</f>
        <v>1.2686656897880759</v>
      </c>
      <c r="P162" s="22">
        <f>CHI!P99</f>
        <v>1.1125818153619824</v>
      </c>
      <c r="Q162" s="22">
        <f>CHI!Q99</f>
        <v>1.1447983877693775</v>
      </c>
    </row>
    <row r="163" spans="1:17" x14ac:dyDescent="0.25">
      <c r="A163" s="21" t="s">
        <v>58</v>
      </c>
      <c r="B163" s="17">
        <f>CHI!B100</f>
        <v>1.5122413817267939</v>
      </c>
      <c r="C163" s="17">
        <f>CHI!C100</f>
        <v>1.589231700201841</v>
      </c>
      <c r="D163" s="17">
        <f>CHI!D100</f>
        <v>1.7104677179748071</v>
      </c>
      <c r="E163" s="17">
        <f>CHI!E100</f>
        <v>1.6738835402095524</v>
      </c>
      <c r="F163" s="17">
        <f>CHI!F100</f>
        <v>1.4185937633129673</v>
      </c>
      <c r="G163" s="17">
        <f>CHI!G100</f>
        <v>1.4957036338234948</v>
      </c>
      <c r="H163" s="17">
        <f>CHI!H100</f>
        <v>1.4395258949573628</v>
      </c>
      <c r="I163" s="17">
        <f>CHI!I100</f>
        <v>1.318950107732747</v>
      </c>
      <c r="J163" s="17">
        <f>CHI!J100</f>
        <v>1.4610837882570791</v>
      </c>
      <c r="K163" s="17">
        <f>CHI!K100</f>
        <v>1.3266802418212422</v>
      </c>
      <c r="L163" s="17">
        <f>CHI!L100</f>
        <v>1.2278945500523633</v>
      </c>
      <c r="M163" s="17">
        <f>CHI!M100</f>
        <v>1.3227659551937705</v>
      </c>
      <c r="N163" s="17">
        <f>CHI!N100</f>
        <v>1.1872293179362519</v>
      </c>
      <c r="O163" s="17">
        <f>CHI!O100</f>
        <v>1.2312967546496107</v>
      </c>
      <c r="P163" s="17">
        <f>CHI!P100</f>
        <v>1.0369660130067044</v>
      </c>
      <c r="Q163" s="17">
        <f>CHI!Q100</f>
        <v>1.0767974058695542</v>
      </c>
    </row>
    <row r="164" spans="1:17" x14ac:dyDescent="0.25">
      <c r="A164" s="21" t="s">
        <v>40</v>
      </c>
      <c r="B164" s="17">
        <f>CHI!B101</f>
        <v>1.080984779876387</v>
      </c>
      <c r="C164" s="17">
        <f>CHI!C101</f>
        <v>1.1509796935563126</v>
      </c>
      <c r="D164" s="17">
        <f>CHI!D101</f>
        <v>1.2121066532893512</v>
      </c>
      <c r="E164" s="17">
        <f>CHI!E101</f>
        <v>1.1930507142924536</v>
      </c>
      <c r="F164" s="17">
        <f>CHI!F101</f>
        <v>1.2907334046529679</v>
      </c>
      <c r="G164" s="17">
        <f>CHI!G101</f>
        <v>1.2697853781499298</v>
      </c>
      <c r="H164" s="17">
        <f>CHI!H101</f>
        <v>1.337240145200111</v>
      </c>
      <c r="I164" s="17">
        <f>CHI!I101</f>
        <v>1.3730194854502951</v>
      </c>
      <c r="J164" s="17">
        <f>CHI!J101</f>
        <v>1.7901387521627725</v>
      </c>
      <c r="K164" s="17">
        <f>CHI!K101</f>
        <v>1.7930268091167041</v>
      </c>
      <c r="L164" s="17">
        <f>CHI!L101</f>
        <v>1.8630958168087162</v>
      </c>
      <c r="M164" s="17">
        <f>CHI!M101</f>
        <v>1.6381301398949428</v>
      </c>
      <c r="N164" s="17">
        <f>CHI!N101</f>
        <v>1.5350381946394607</v>
      </c>
      <c r="O164" s="17">
        <f>CHI!O101</f>
        <v>1.6175905698266082</v>
      </c>
      <c r="P164" s="17">
        <f>CHI!P101</f>
        <v>1.6485339346352172</v>
      </c>
      <c r="Q164" s="17">
        <f>CHI!Q101</f>
        <v>1.5900893398472524</v>
      </c>
    </row>
    <row r="165" spans="1:17" x14ac:dyDescent="0.25">
      <c r="A165" s="21" t="s">
        <v>39</v>
      </c>
      <c r="B165" s="17">
        <f>CHI!B102</f>
        <v>0.61508984622698015</v>
      </c>
      <c r="C165" s="17">
        <f>CHI!C102</f>
        <v>0.6606123169574496</v>
      </c>
      <c r="D165" s="17">
        <f>CHI!D102</f>
        <v>0.70036735184490451</v>
      </c>
      <c r="E165" s="17">
        <f>CHI!E102</f>
        <v>0.68797397381754277</v>
      </c>
      <c r="F165" s="17">
        <f>CHI!F102</f>
        <v>0.75150369589341037</v>
      </c>
      <c r="G165" s="17">
        <f>CHI!G102</f>
        <v>0.73787976419308254</v>
      </c>
      <c r="H165" s="17">
        <f>CHI!H102</f>
        <v>0.78251950159293615</v>
      </c>
      <c r="I165" s="17">
        <f>CHI!I102</f>
        <v>0.80501995168523222</v>
      </c>
      <c r="J165" s="17">
        <f>CHI!J102</f>
        <v>1.0752304283162359</v>
      </c>
      <c r="K165" s="17">
        <f>CHI!K102</f>
        <v>1.0728228208187141</v>
      </c>
      <c r="L165" s="17">
        <f>CHI!L102</f>
        <v>1.0807438730474612</v>
      </c>
      <c r="M165" s="17">
        <f>CHI!M102</f>
        <v>0.9675578129016088</v>
      </c>
      <c r="N165" s="17">
        <f>CHI!N102</f>
        <v>0.89880485731384463</v>
      </c>
      <c r="O165" s="17">
        <f>CHI!O102</f>
        <v>0.95313656902598132</v>
      </c>
      <c r="P165" s="17">
        <f>CHI!P102</f>
        <v>0.97264320237414459</v>
      </c>
      <c r="Q165" s="17">
        <f>CHI!Q102</f>
        <v>0.9340844837351443</v>
      </c>
    </row>
    <row r="166" spans="1:17" x14ac:dyDescent="0.25">
      <c r="A166" s="23" t="s">
        <v>10</v>
      </c>
      <c r="B166" s="22">
        <f>NMM!B75</f>
        <v>4.2439788424381399</v>
      </c>
      <c r="C166" s="22">
        <f>NMM!C75</f>
        <v>4.1810734790845245</v>
      </c>
      <c r="D166" s="22">
        <f>NMM!D75</f>
        <v>3.9772379272570122</v>
      </c>
      <c r="E166" s="22">
        <f>NMM!E75</f>
        <v>4.2982621696884351</v>
      </c>
      <c r="F166" s="22">
        <f>NMM!F75</f>
        <v>4.5299885965121023</v>
      </c>
      <c r="G166" s="22">
        <f>NMM!G75</f>
        <v>3.9165140213921963</v>
      </c>
      <c r="H166" s="22">
        <f>NMM!H75</f>
        <v>4.3428411170913384</v>
      </c>
      <c r="I166" s="22">
        <f>NMM!I75</f>
        <v>4.2842726141651317</v>
      </c>
      <c r="J166" s="22">
        <f>NMM!J75</f>
        <v>4.3758977218231907</v>
      </c>
      <c r="K166" s="22">
        <f>NMM!K75</f>
        <v>4.9443599380281835</v>
      </c>
      <c r="L166" s="22">
        <f>NMM!L75</f>
        <v>6.3589550946463591</v>
      </c>
      <c r="M166" s="22">
        <f>NMM!M75</f>
        <v>6.9012739381567023</v>
      </c>
      <c r="N166" s="22">
        <f>NMM!N75</f>
        <v>6.7902777228069233</v>
      </c>
      <c r="O166" s="22">
        <f>NMM!O75</f>
        <v>6.8451688509132378</v>
      </c>
      <c r="P166" s="22">
        <f>NMM!P75</f>
        <v>6.7136016381226167</v>
      </c>
      <c r="Q166" s="22">
        <f>NMM!Q75</f>
        <v>6.5659532684462656</v>
      </c>
    </row>
    <row r="167" spans="1:17" x14ac:dyDescent="0.25">
      <c r="A167" s="21" t="s">
        <v>38</v>
      </c>
      <c r="B167" s="17">
        <f>NMM!B76</f>
        <v>5.1745436336547055</v>
      </c>
      <c r="C167" s="17">
        <f>NMM!C76</f>
        <v>7.3158102983812956</v>
      </c>
      <c r="D167" s="17">
        <f>NMM!D76</f>
        <v>7.7274744634874661</v>
      </c>
      <c r="E167" s="17">
        <f>NMM!E76</f>
        <v>7.171878591927892</v>
      </c>
      <c r="F167" s="17">
        <f>NMM!F76</f>
        <v>8.2354029790315302</v>
      </c>
      <c r="G167" s="17">
        <f>NMM!G76</f>
        <v>7.1863705369533051</v>
      </c>
      <c r="H167" s="17">
        <f>NMM!H76</f>
        <v>8.0686123949763893</v>
      </c>
      <c r="I167" s="17">
        <f>NMM!I76</f>
        <v>7.7360297614600846</v>
      </c>
      <c r="J167" s="17">
        <f>NMM!J76</f>
        <v>7.7642746064071959</v>
      </c>
      <c r="K167" s="17">
        <f>NMM!K76</f>
        <v>9.4689741870102679</v>
      </c>
      <c r="L167" s="17">
        <f>NMM!L76</f>
        <v>10.455760836949088</v>
      </c>
      <c r="M167" s="17">
        <f>NMM!M76</f>
        <v>11.115311956175443</v>
      </c>
      <c r="N167" s="17">
        <f>NMM!N76</f>
        <v>10.543146526963737</v>
      </c>
      <c r="O167" s="17">
        <f>NMM!O76</f>
        <v>10.767314978982359</v>
      </c>
      <c r="P167" s="17">
        <f>NMM!P76</f>
        <v>9.7360356617854151</v>
      </c>
      <c r="Q167" s="17">
        <f>NMM!Q76</f>
        <v>9.8847317478720935</v>
      </c>
    </row>
    <row r="168" spans="1:17" x14ac:dyDescent="0.25">
      <c r="A168" s="21" t="s">
        <v>37</v>
      </c>
      <c r="B168" s="17">
        <f>NMM!B77</f>
        <v>3.8646115193100448</v>
      </c>
      <c r="C168" s="17">
        <f>NMM!C77</f>
        <v>2.5197934994734417</v>
      </c>
      <c r="D168" s="17">
        <f>NMM!D77</f>
        <v>2.4678391555806245</v>
      </c>
      <c r="E168" s="17">
        <f>NMM!E77</f>
        <v>3.0275651517977451</v>
      </c>
      <c r="F168" s="17">
        <f>NMM!F77</f>
        <v>3.1083711993016525</v>
      </c>
      <c r="G168" s="17">
        <f>NMM!G77</f>
        <v>2.4124079439053445</v>
      </c>
      <c r="H168" s="17">
        <f>NMM!H77</f>
        <v>2.8241834097230112</v>
      </c>
      <c r="I168" s="17">
        <f>NMM!I77</f>
        <v>2.7982833158027645</v>
      </c>
      <c r="J168" s="17">
        <f>NMM!J77</f>
        <v>2.8154695203184299</v>
      </c>
      <c r="K168" s="17">
        <f>NMM!K77</f>
        <v>2.6078148162655421</v>
      </c>
      <c r="L168" s="17">
        <f>NMM!L77</f>
        <v>3.0660600812108063</v>
      </c>
      <c r="M168" s="17">
        <f>NMM!M77</f>
        <v>3.1742662918419335</v>
      </c>
      <c r="N168" s="17">
        <f>NMM!N77</f>
        <v>3.046283165267921</v>
      </c>
      <c r="O168" s="17">
        <f>NMM!O77</f>
        <v>2.6732960614118659</v>
      </c>
      <c r="P168" s="17">
        <f>NMM!P77</f>
        <v>2.6937995135491088</v>
      </c>
      <c r="Q168" s="17">
        <f>NMM!Q77</f>
        <v>2.6311569519675433</v>
      </c>
    </row>
    <row r="169" spans="1:17" x14ac:dyDescent="0.25">
      <c r="A169" s="21" t="s">
        <v>57</v>
      </c>
      <c r="B169" s="17">
        <f>NMM!B78</f>
        <v>2.2618280485594178</v>
      </c>
      <c r="C169" s="17">
        <f>NMM!C78</f>
        <v>2.5512081607117718</v>
      </c>
      <c r="D169" s="17">
        <f>NMM!D78</f>
        <v>2.5291688940741639</v>
      </c>
      <c r="E169" s="17">
        <f>NMM!E78</f>
        <v>2.5085719306501573</v>
      </c>
      <c r="F169" s="17">
        <f>NMM!F78</f>
        <v>2.4813206673767589</v>
      </c>
      <c r="G169" s="17">
        <f>NMM!G78</f>
        <v>2.2054921326861665</v>
      </c>
      <c r="H169" s="17">
        <f>NMM!H78</f>
        <v>2.1424569182687407</v>
      </c>
      <c r="I169" s="17">
        <f>NMM!I78</f>
        <v>2.1244041840837111</v>
      </c>
      <c r="J169" s="17">
        <f>NMM!J78</f>
        <v>2.003104753622166</v>
      </c>
      <c r="K169" s="17">
        <f>NMM!K78</f>
        <v>1.5970548694487254</v>
      </c>
      <c r="L169" s="17">
        <f>NMM!L78</f>
        <v>1.8850516800456363</v>
      </c>
      <c r="M169" s="17">
        <f>NMM!M78</f>
        <v>1.9256125407999385</v>
      </c>
      <c r="N169" s="17">
        <f>NMM!N78</f>
        <v>1.8863477423983703</v>
      </c>
      <c r="O169" s="17">
        <f>NMM!O78</f>
        <v>1.6722597863250825</v>
      </c>
      <c r="P169" s="17">
        <f>NMM!P78</f>
        <v>1.5534711162029364</v>
      </c>
      <c r="Q169" s="17">
        <f>NMM!Q78</f>
        <v>1.5642616519715971</v>
      </c>
    </row>
    <row r="170" spans="1:17" x14ac:dyDescent="0.25">
      <c r="A170" s="23" t="s">
        <v>9</v>
      </c>
      <c r="B170" s="22">
        <f>PPA!B73</f>
        <v>0.81802170319694678</v>
      </c>
      <c r="C170" s="22">
        <f>PPA!C73</f>
        <v>1.3497542240315406</v>
      </c>
      <c r="D170" s="22">
        <f>PPA!D73</f>
        <v>1.1419767663650431</v>
      </c>
      <c r="E170" s="22">
        <f>PPA!E73</f>
        <v>1.2181081963249967</v>
      </c>
      <c r="F170" s="22">
        <f>PPA!F73</f>
        <v>1.1950288634797515</v>
      </c>
      <c r="G170" s="22">
        <f>PPA!G73</f>
        <v>1.263593905276746</v>
      </c>
      <c r="H170" s="22">
        <f>PPA!H73</f>
        <v>1.2865633458577488</v>
      </c>
      <c r="I170" s="22">
        <f>PPA!I73</f>
        <v>1.1289363545883981</v>
      </c>
      <c r="J170" s="22">
        <f>PPA!J73</f>
        <v>1.1762809976244157</v>
      </c>
      <c r="K170" s="22">
        <f>PPA!K73</f>
        <v>0.53216126503878292</v>
      </c>
      <c r="L170" s="22">
        <f>PPA!L73</f>
        <v>0.60828680664355728</v>
      </c>
      <c r="M170" s="22">
        <f>PPA!M73</f>
        <v>0.73193080417627343</v>
      </c>
      <c r="N170" s="22">
        <f>PPA!N73</f>
        <v>0.54693949788310592</v>
      </c>
      <c r="O170" s="22">
        <f>PPA!O73</f>
        <v>0.77823622466613152</v>
      </c>
      <c r="P170" s="22">
        <f>PPA!P73</f>
        <v>1.0596165681502281</v>
      </c>
      <c r="Q170" s="22">
        <f>PPA!Q73</f>
        <v>1.0665616939208606</v>
      </c>
    </row>
    <row r="171" spans="1:17" x14ac:dyDescent="0.25">
      <c r="A171" s="21" t="s">
        <v>35</v>
      </c>
      <c r="B171" s="17" t="str">
        <f>PPA!B74</f>
        <v/>
      </c>
      <c r="C171" s="17" t="str">
        <f>PPA!C74</f>
        <v/>
      </c>
      <c r="D171" s="17" t="str">
        <f>PPA!D74</f>
        <v/>
      </c>
      <c r="E171" s="17" t="str">
        <f>PPA!E74</f>
        <v/>
      </c>
      <c r="F171" s="17" t="str">
        <f>PPA!F74</f>
        <v/>
      </c>
      <c r="G171" s="17" t="str">
        <f>PPA!G74</f>
        <v/>
      </c>
      <c r="H171" s="17" t="str">
        <f>PPA!H74</f>
        <v/>
      </c>
      <c r="I171" s="17" t="str">
        <f>PPA!I74</f>
        <v/>
      </c>
      <c r="J171" s="17" t="str">
        <f>PPA!J74</f>
        <v/>
      </c>
      <c r="K171" s="17" t="str">
        <f>PPA!K74</f>
        <v/>
      </c>
      <c r="L171" s="17" t="str">
        <f>PPA!L74</f>
        <v/>
      </c>
      <c r="M171" s="17" t="str">
        <f>PPA!M74</f>
        <v/>
      </c>
      <c r="N171" s="17" t="str">
        <f>PPA!N74</f>
        <v/>
      </c>
      <c r="O171" s="17" t="str">
        <f>PPA!O74</f>
        <v/>
      </c>
      <c r="P171" s="17" t="str">
        <f>PPA!P74</f>
        <v/>
      </c>
      <c r="Q171" s="17" t="str">
        <f>PPA!Q74</f>
        <v/>
      </c>
    </row>
    <row r="172" spans="1:17" x14ac:dyDescent="0.25">
      <c r="A172" s="21" t="s">
        <v>56</v>
      </c>
      <c r="B172" s="17">
        <f>PPA!B75</f>
        <v>0.99181893123050568</v>
      </c>
      <c r="C172" s="17">
        <f>PPA!C75</f>
        <v>1.5598596905093232</v>
      </c>
      <c r="D172" s="17">
        <f>PPA!D75</f>
        <v>1.2912584971331997</v>
      </c>
      <c r="E172" s="17">
        <f>PPA!E75</f>
        <v>1.3823633383386211</v>
      </c>
      <c r="F172" s="17">
        <f>PPA!F75</f>
        <v>1.3503235289969817</v>
      </c>
      <c r="G172" s="17">
        <f>PPA!G75</f>
        <v>1.4347892309882007</v>
      </c>
      <c r="H172" s="17">
        <f>PPA!H75</f>
        <v>1.4456064334237646</v>
      </c>
      <c r="I172" s="17">
        <f>PPA!I75</f>
        <v>1.2368007800374985</v>
      </c>
      <c r="J172" s="17">
        <f>PPA!J75</f>
        <v>1.3057522178195882</v>
      </c>
      <c r="K172" s="17">
        <f>PPA!K75</f>
        <v>0.57202735134174065</v>
      </c>
      <c r="L172" s="17">
        <f>PPA!L75</f>
        <v>0.65693059842945056</v>
      </c>
      <c r="M172" s="17">
        <f>PPA!M75</f>
        <v>0.79702141310046482</v>
      </c>
      <c r="N172" s="17">
        <f>PPA!N75</f>
        <v>0.59616322448169257</v>
      </c>
      <c r="O172" s="17">
        <f>PPA!O75</f>
        <v>0.84546223123735864</v>
      </c>
      <c r="P172" s="17">
        <f>PPA!P75</f>
        <v>1.1657683615926713</v>
      </c>
      <c r="Q172" s="17">
        <f>PPA!Q75</f>
        <v>1.1786052323133531</v>
      </c>
    </row>
    <row r="173" spans="1:17" x14ac:dyDescent="0.25">
      <c r="A173" s="21" t="s">
        <v>55</v>
      </c>
      <c r="B173" s="17">
        <f>PPA!B76</f>
        <v>0.24833216584744019</v>
      </c>
      <c r="C173" s="17">
        <f>PPA!C76</f>
        <v>0.31472509146386368</v>
      </c>
      <c r="D173" s="17">
        <f>PPA!D76</f>
        <v>0.27492252448134191</v>
      </c>
      <c r="E173" s="17">
        <f>PPA!E76</f>
        <v>0.29254148042732853</v>
      </c>
      <c r="F173" s="17">
        <f>PPA!F76</f>
        <v>0.28476065051162952</v>
      </c>
      <c r="G173" s="17">
        <f>PPA!G76</f>
        <v>0.30606380449440002</v>
      </c>
      <c r="H173" s="17">
        <f>PPA!H76</f>
        <v>0.34031964834221007</v>
      </c>
      <c r="I173" s="17">
        <f>PPA!I76</f>
        <v>0.30899800164817542</v>
      </c>
      <c r="J173" s="17">
        <f>PPA!J76</f>
        <v>0.31289082855625361</v>
      </c>
      <c r="K173" s="17">
        <f>PPA!K76</f>
        <v>0.20286197396300867</v>
      </c>
      <c r="L173" s="17">
        <f>PPA!L76</f>
        <v>0.25293384308343692</v>
      </c>
      <c r="M173" s="17">
        <f>PPA!M76</f>
        <v>0.25640202607685003</v>
      </c>
      <c r="N173" s="17">
        <f>PPA!N76</f>
        <v>0.20098123735694876</v>
      </c>
      <c r="O173" s="17">
        <f>PPA!O76</f>
        <v>0.26925910824032928</v>
      </c>
      <c r="P173" s="17">
        <f>PPA!P76</f>
        <v>0.25592709609274716</v>
      </c>
      <c r="Q173" s="17">
        <f>PPA!Q76</f>
        <v>0.26073076145888563</v>
      </c>
    </row>
    <row r="174" spans="1:17" x14ac:dyDescent="0.25">
      <c r="A174" s="20" t="s">
        <v>54</v>
      </c>
      <c r="B174" s="19">
        <f>FBT!B$37</f>
        <v>2.03423327474678</v>
      </c>
      <c r="C174" s="19">
        <f>FBT!C$37</f>
        <v>1.8022874834783846</v>
      </c>
      <c r="D174" s="19">
        <f>FBT!D$37</f>
        <v>1.8103399279598078</v>
      </c>
      <c r="E174" s="19">
        <f>FBT!E$37</f>
        <v>1.7488842464618517</v>
      </c>
      <c r="F174" s="19">
        <f>FBT!F$37</f>
        <v>1.7057781992704029</v>
      </c>
      <c r="G174" s="19">
        <f>FBT!G$37</f>
        <v>1.6396392532867063</v>
      </c>
      <c r="H174" s="19">
        <f>FBT!H$37</f>
        <v>1.7203388876869268</v>
      </c>
      <c r="I174" s="19">
        <f>FBT!I$37</f>
        <v>1.5997635531463976</v>
      </c>
      <c r="J174" s="19">
        <f>FBT!J$37</f>
        <v>1.5701564735531777</v>
      </c>
      <c r="K174" s="19">
        <f>FBT!K$37</f>
        <v>1.6080185376019998</v>
      </c>
      <c r="L174" s="19">
        <f>FBT!L$37</f>
        <v>1.6139260642628968</v>
      </c>
      <c r="M174" s="19">
        <f>FBT!M$37</f>
        <v>1.4951061933492777</v>
      </c>
      <c r="N174" s="19">
        <f>FBT!N$37</f>
        <v>1.5016465281364364</v>
      </c>
      <c r="O174" s="19">
        <f>FBT!O$37</f>
        <v>1.4167389898846763</v>
      </c>
      <c r="P174" s="19">
        <f>FBT!P$37</f>
        <v>1.416422562550615</v>
      </c>
      <c r="Q174" s="19">
        <f>FBT!Q$37</f>
        <v>1.4177330789408251</v>
      </c>
    </row>
    <row r="175" spans="1:17" x14ac:dyDescent="0.25">
      <c r="A175" s="18" t="s">
        <v>53</v>
      </c>
      <c r="B175" s="17">
        <f>TRE!B$37</f>
        <v>1.1538022059425537</v>
      </c>
      <c r="C175" s="17">
        <f>TRE!C$37</f>
        <v>1.1644501486743901</v>
      </c>
      <c r="D175" s="17">
        <f>TRE!D$37</f>
        <v>1.1379689435168003</v>
      </c>
      <c r="E175" s="17">
        <f>TRE!E$37</f>
        <v>1.249788069845581</v>
      </c>
      <c r="F175" s="17">
        <f>TRE!F$37</f>
        <v>1.0895164253868177</v>
      </c>
      <c r="G175" s="17">
        <f>TRE!G$37</f>
        <v>1.2568472223959843</v>
      </c>
      <c r="H175" s="17">
        <f>TRE!H$37</f>
        <v>1.4223746338607541</v>
      </c>
      <c r="I175" s="17">
        <f>TRE!I$37</f>
        <v>1.1065853493519935</v>
      </c>
      <c r="J175" s="17">
        <f>TRE!J$37</f>
        <v>1.15617393854978</v>
      </c>
      <c r="K175" s="17">
        <f>TRE!K$37</f>
        <v>1.2676267295340276</v>
      </c>
      <c r="L175" s="17">
        <f>TRE!L$37</f>
        <v>1.3872478652394822</v>
      </c>
      <c r="M175" s="17">
        <f>TRE!M$37</f>
        <v>0.97993000172580003</v>
      </c>
      <c r="N175" s="17">
        <f>TRE!N$37</f>
        <v>1.2633993616290675</v>
      </c>
      <c r="O175" s="17">
        <f>TRE!O$37</f>
        <v>0.76995206792770499</v>
      </c>
      <c r="P175" s="17">
        <f>TRE!P$37</f>
        <v>0.9186334265061844</v>
      </c>
      <c r="Q175" s="17">
        <f>TRE!Q$37</f>
        <v>0.35996340038328828</v>
      </c>
    </row>
    <row r="176" spans="1:17" x14ac:dyDescent="0.25">
      <c r="A176" s="18" t="s">
        <v>52</v>
      </c>
      <c r="B176" s="17">
        <f>MAE!B$37</f>
        <v>0.5759436220951818</v>
      </c>
      <c r="C176" s="17">
        <f>MAE!C$37</f>
        <v>0.65779870185488765</v>
      </c>
      <c r="D176" s="17">
        <f>MAE!D$37</f>
        <v>0.61811764851716344</v>
      </c>
      <c r="E176" s="17">
        <f>MAE!E$37</f>
        <v>0.68003522637396563</v>
      </c>
      <c r="F176" s="17">
        <f>MAE!F$37</f>
        <v>0.75362656385596927</v>
      </c>
      <c r="G176" s="17">
        <f>MAE!G$37</f>
        <v>0.71148612935299638</v>
      </c>
      <c r="H176" s="17">
        <f>MAE!H$37</f>
        <v>0.91013484417908108</v>
      </c>
      <c r="I176" s="17">
        <f>MAE!I$37</f>
        <v>0.97001805677038211</v>
      </c>
      <c r="J176" s="17">
        <f>MAE!J$37</f>
        <v>0.85711663765231183</v>
      </c>
      <c r="K176" s="17">
        <f>MAE!K$37</f>
        <v>0.94670167029257957</v>
      </c>
      <c r="L176" s="17">
        <f>MAE!L$37</f>
        <v>1.0413245905812618</v>
      </c>
      <c r="M176" s="17">
        <f>MAE!M$37</f>
        <v>0.93303725092112566</v>
      </c>
      <c r="N176" s="17">
        <f>MAE!N$37</f>
        <v>0.72622831476973226</v>
      </c>
      <c r="O176" s="17">
        <f>MAE!O$37</f>
        <v>0.70856443546386805</v>
      </c>
      <c r="P176" s="17">
        <f>MAE!P$37</f>
        <v>0.78907478198829306</v>
      </c>
      <c r="Q176" s="17">
        <f>MAE!Q$37</f>
        <v>0.78023551696068971</v>
      </c>
    </row>
    <row r="177" spans="1:17" x14ac:dyDescent="0.25">
      <c r="A177" s="18" t="s">
        <v>51</v>
      </c>
      <c r="B177" s="17">
        <f>TEL!B$37</f>
        <v>1.4136476736712358</v>
      </c>
      <c r="C177" s="17">
        <f>TEL!C$37</f>
        <v>1.3680002947099807</v>
      </c>
      <c r="D177" s="17">
        <f>TEL!D$37</f>
        <v>1.3756030755650079</v>
      </c>
      <c r="E177" s="17">
        <f>TEL!E$37</f>
        <v>1.3343110545226369</v>
      </c>
      <c r="F177" s="17">
        <f>TEL!F$37</f>
        <v>1.3786572646761159</v>
      </c>
      <c r="G177" s="17">
        <f>TEL!G$37</f>
        <v>1.3526189820811132</v>
      </c>
      <c r="H177" s="17">
        <f>TEL!H$37</f>
        <v>1.1388447764694223</v>
      </c>
      <c r="I177" s="17">
        <f>TEL!I$37</f>
        <v>1.0261069217082437</v>
      </c>
      <c r="J177" s="17">
        <f>TEL!J$37</f>
        <v>1.1477703967687933</v>
      </c>
      <c r="K177" s="17">
        <f>TEL!K$37</f>
        <v>1.2850411864977997</v>
      </c>
      <c r="L177" s="17">
        <f>TEL!L$37</f>
        <v>1.4018539805369705</v>
      </c>
      <c r="M177" s="17">
        <f>TEL!M$37</f>
        <v>1.6079202326476909</v>
      </c>
      <c r="N177" s="17">
        <f>TEL!N$37</f>
        <v>1.7078223285052894</v>
      </c>
      <c r="O177" s="17">
        <f>TEL!O$37</f>
        <v>1.5821122485873123</v>
      </c>
      <c r="P177" s="17">
        <f>TEL!P$37</f>
        <v>1.4143888532769513</v>
      </c>
      <c r="Q177" s="17">
        <f>TEL!Q$37</f>
        <v>1.5260271156242649</v>
      </c>
    </row>
    <row r="178" spans="1:17" x14ac:dyDescent="0.25">
      <c r="A178" s="18" t="s">
        <v>50</v>
      </c>
      <c r="B178" s="17">
        <f>WWP!B$37</f>
        <v>0.78910368506351358</v>
      </c>
      <c r="C178" s="17">
        <f>WWP!C$37</f>
        <v>0.55087247280582563</v>
      </c>
      <c r="D178" s="17">
        <f>WWP!D$37</f>
        <v>0.58861364276916339</v>
      </c>
      <c r="E178" s="17">
        <f>WWP!E$37</f>
        <v>0.61622154778325211</v>
      </c>
      <c r="F178" s="17">
        <f>WWP!F$37</f>
        <v>0.47966010816107801</v>
      </c>
      <c r="G178" s="17">
        <f>WWP!G$37</f>
        <v>0.44642230753725476</v>
      </c>
      <c r="H178" s="17">
        <f>WWP!H$37</f>
        <v>0.38882536554464775</v>
      </c>
      <c r="I178" s="17">
        <f>WWP!I$37</f>
        <v>0.49815269808790597</v>
      </c>
      <c r="J178" s="17">
        <f>WWP!J$37</f>
        <v>0.4889343802074399</v>
      </c>
      <c r="K178" s="17">
        <f>WWP!K$37</f>
        <v>0.30201557370680171</v>
      </c>
      <c r="L178" s="17">
        <f>WWP!L$37</f>
        <v>0.34156673597133308</v>
      </c>
      <c r="M178" s="17">
        <f>WWP!M$37</f>
        <v>0.30768175072936244</v>
      </c>
      <c r="N178" s="17">
        <f>WWP!N$37</f>
        <v>0.23437478261950345</v>
      </c>
      <c r="O178" s="17">
        <f>WWP!O$37</f>
        <v>0.16629176161294112</v>
      </c>
      <c r="P178" s="17">
        <f>WWP!P$37</f>
        <v>0.14531301893645115</v>
      </c>
      <c r="Q178" s="17">
        <f>WWP!Q$37</f>
        <v>0.12482015964037382</v>
      </c>
    </row>
    <row r="179" spans="1:17" x14ac:dyDescent="0.25">
      <c r="A179" s="16" t="s">
        <v>49</v>
      </c>
      <c r="B179" s="15">
        <f>OIS!B$37</f>
        <v>1.4855201269894334</v>
      </c>
      <c r="C179" s="15">
        <f>OIS!C$37</f>
        <v>1.3980224192132056</v>
      </c>
      <c r="D179" s="15">
        <f>OIS!D$37</f>
        <v>1.4789485808426781</v>
      </c>
      <c r="E179" s="15">
        <f>OIS!E$37</f>
        <v>1.3384728139641326</v>
      </c>
      <c r="F179" s="15">
        <f>OIS!F$37</f>
        <v>1.3042710553204391</v>
      </c>
      <c r="G179" s="15">
        <f>OIS!G$37</f>
        <v>1.2430949504340114</v>
      </c>
      <c r="H179" s="15">
        <f>OIS!H$37</f>
        <v>1.3546820913198192</v>
      </c>
      <c r="I179" s="15">
        <f>OIS!I$37</f>
        <v>1.6742470131140681</v>
      </c>
      <c r="J179" s="15">
        <f>OIS!J$37</f>
        <v>1.6262228318225085</v>
      </c>
      <c r="K179" s="15">
        <f>OIS!K$37</f>
        <v>1.763962880941621</v>
      </c>
      <c r="L179" s="15">
        <f>OIS!L$37</f>
        <v>1.6669363418177949</v>
      </c>
      <c r="M179" s="15">
        <f>OIS!M$37</f>
        <v>1.9858508075819798</v>
      </c>
      <c r="N179" s="15">
        <f>OIS!N$37</f>
        <v>1.9914399751672285</v>
      </c>
      <c r="O179" s="15">
        <f>OIS!O$37</f>
        <v>1.9162140703478354</v>
      </c>
      <c r="P179" s="15">
        <f>OIS!P$37</f>
        <v>1.8399236899202509</v>
      </c>
      <c r="Q179" s="15">
        <f>OIS!Q$37</f>
        <v>1.7759433054938842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LV: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576.10682867147966</v>
      </c>
      <c r="C5" s="96">
        <f t="shared" ref="C5:Q5" si="1">SUM(C6:C10,C15,C26)</f>
        <v>612.79673000000003</v>
      </c>
      <c r="D5" s="96">
        <f t="shared" si="1"/>
        <v>621.92426000000012</v>
      </c>
      <c r="E5" s="96">
        <f t="shared" si="1"/>
        <v>626.38513999999986</v>
      </c>
      <c r="F5" s="96">
        <f t="shared" si="1"/>
        <v>667.31219000000021</v>
      </c>
      <c r="G5" s="96">
        <f t="shared" si="1"/>
        <v>698.72935371378981</v>
      </c>
      <c r="H5" s="96">
        <f t="shared" si="1"/>
        <v>741.2693099999999</v>
      </c>
      <c r="I5" s="96">
        <f t="shared" si="1"/>
        <v>722.82374999999979</v>
      </c>
      <c r="J5" s="96">
        <f t="shared" si="1"/>
        <v>679.2902700000011</v>
      </c>
      <c r="K5" s="96">
        <f t="shared" si="1"/>
        <v>651.78317000000004</v>
      </c>
      <c r="L5" s="96">
        <f t="shared" si="1"/>
        <v>773.86615559386507</v>
      </c>
      <c r="M5" s="96">
        <f t="shared" si="1"/>
        <v>747.82826947199374</v>
      </c>
      <c r="N5" s="96">
        <f t="shared" si="1"/>
        <v>827.60405598974421</v>
      </c>
      <c r="O5" s="96">
        <f t="shared" si="1"/>
        <v>767.68568063270334</v>
      </c>
      <c r="P5" s="96">
        <f t="shared" si="1"/>
        <v>791.15042399642994</v>
      </c>
      <c r="Q5" s="96">
        <f t="shared" si="1"/>
        <v>787.7737816229012</v>
      </c>
    </row>
    <row r="6" spans="1:17" x14ac:dyDescent="0.25">
      <c r="A6" s="76" t="s">
        <v>83</v>
      </c>
      <c r="B6" s="95">
        <v>6.6775233171852602</v>
      </c>
      <c r="C6" s="95">
        <v>7.0571025034877062</v>
      </c>
      <c r="D6" s="95">
        <v>7.1713398817435934</v>
      </c>
      <c r="E6" s="95">
        <v>7.0975573623068842</v>
      </c>
      <c r="F6" s="95">
        <v>7.4621297731238796</v>
      </c>
      <c r="G6" s="95">
        <v>7.3875505232206775</v>
      </c>
      <c r="H6" s="95">
        <v>7.6398754666617315</v>
      </c>
      <c r="I6" s="95">
        <v>7.3483716991704666</v>
      </c>
      <c r="J6" s="95">
        <v>6.5618063025193845</v>
      </c>
      <c r="K6" s="95">
        <v>6.158277456866216</v>
      </c>
      <c r="L6" s="95">
        <v>6.953913459083366</v>
      </c>
      <c r="M6" s="95">
        <v>7.2170763247955705</v>
      </c>
      <c r="N6" s="95">
        <v>7.7705720737969317</v>
      </c>
      <c r="O6" s="95">
        <v>7.6445020364786931</v>
      </c>
      <c r="P6" s="95">
        <v>7.7423537675602176</v>
      </c>
      <c r="Q6" s="95">
        <v>7.5491364675825334</v>
      </c>
    </row>
    <row r="7" spans="1:17" x14ac:dyDescent="0.25">
      <c r="A7" s="76" t="s">
        <v>82</v>
      </c>
      <c r="B7" s="95">
        <v>6.0507113600248568</v>
      </c>
      <c r="C7" s="95">
        <v>6.5773570893904436</v>
      </c>
      <c r="D7" s="95">
        <v>6.6309419734720363</v>
      </c>
      <c r="E7" s="95">
        <v>6.5872322367162255</v>
      </c>
      <c r="F7" s="95">
        <v>6.9036291339310196</v>
      </c>
      <c r="G7" s="95">
        <v>6.9507792577644647</v>
      </c>
      <c r="H7" s="95">
        <v>7.2339029969875188</v>
      </c>
      <c r="I7" s="95">
        <v>6.8282212288711452</v>
      </c>
      <c r="J7" s="95">
        <v>6.4069701869165527</v>
      </c>
      <c r="K7" s="95">
        <v>6.0831067037217696</v>
      </c>
      <c r="L7" s="95">
        <v>6.8900686237985154</v>
      </c>
      <c r="M7" s="95">
        <v>7.0534298502631856</v>
      </c>
      <c r="N7" s="95">
        <v>7.5135036535767901</v>
      </c>
      <c r="O7" s="95">
        <v>7.4595363771061116</v>
      </c>
      <c r="P7" s="95">
        <v>7.6849969085265517</v>
      </c>
      <c r="Q7" s="95">
        <v>7.5851025484008598</v>
      </c>
    </row>
    <row r="8" spans="1:17" x14ac:dyDescent="0.25">
      <c r="A8" s="76" t="s">
        <v>81</v>
      </c>
      <c r="B8" s="95">
        <v>15.678742005413042</v>
      </c>
      <c r="C8" s="95">
        <v>16.52773781808208</v>
      </c>
      <c r="D8" s="95">
        <v>16.361774779406542</v>
      </c>
      <c r="E8" s="95">
        <v>16.13152919157244</v>
      </c>
      <c r="F8" s="95">
        <v>17.153328984802222</v>
      </c>
      <c r="G8" s="95">
        <v>17.710407767168661</v>
      </c>
      <c r="H8" s="95">
        <v>18.736024231912523</v>
      </c>
      <c r="I8" s="95">
        <v>17.969848381118997</v>
      </c>
      <c r="J8" s="95">
        <v>16.821750669078924</v>
      </c>
      <c r="K8" s="95">
        <v>16.453294675523512</v>
      </c>
      <c r="L8" s="95">
        <v>18.752206974119872</v>
      </c>
      <c r="M8" s="95">
        <v>16.243014940303009</v>
      </c>
      <c r="N8" s="95">
        <v>18.583898478892461</v>
      </c>
      <c r="O8" s="95">
        <v>16.77226617927866</v>
      </c>
      <c r="P8" s="95">
        <v>16.54097583900969</v>
      </c>
      <c r="Q8" s="95">
        <v>16.878411516813642</v>
      </c>
    </row>
    <row r="9" spans="1:17" x14ac:dyDescent="0.25">
      <c r="A9" s="76" t="s">
        <v>80</v>
      </c>
      <c r="B9" s="95">
        <v>13.261149906687052</v>
      </c>
      <c r="C9" s="95">
        <v>14.933067349994893</v>
      </c>
      <c r="D9" s="95">
        <v>14.267517859067141</v>
      </c>
      <c r="E9" s="95">
        <v>14.181335414156658</v>
      </c>
      <c r="F9" s="95">
        <v>16.224538484358057</v>
      </c>
      <c r="G9" s="95">
        <v>17.286024618691773</v>
      </c>
      <c r="H9" s="95">
        <v>19.407459578006829</v>
      </c>
      <c r="I9" s="95">
        <v>18.144336224840725</v>
      </c>
      <c r="J9" s="95">
        <v>18.714202047747989</v>
      </c>
      <c r="K9" s="95">
        <v>22.487913259241715</v>
      </c>
      <c r="L9" s="95">
        <v>26.069738012065947</v>
      </c>
      <c r="M9" s="95">
        <v>28.435778576864813</v>
      </c>
      <c r="N9" s="95">
        <v>30.473839659758369</v>
      </c>
      <c r="O9" s="95">
        <v>31.487901665985451</v>
      </c>
      <c r="P9" s="95">
        <v>35.223264561683685</v>
      </c>
      <c r="Q9" s="95">
        <v>36.674760805897932</v>
      </c>
    </row>
    <row r="10" spans="1:17" x14ac:dyDescent="0.25">
      <c r="A10" s="94" t="s">
        <v>79</v>
      </c>
      <c r="B10" s="93">
        <f t="shared" ref="B10" si="2">SUM(B11:B14)</f>
        <v>10.442289604072853</v>
      </c>
      <c r="C10" s="93">
        <f t="shared" ref="C10:Q10" si="3">SUM(C11:C14)</f>
        <v>10.916957995010822</v>
      </c>
      <c r="D10" s="93">
        <f t="shared" si="3"/>
        <v>11.002146402711702</v>
      </c>
      <c r="E10" s="93">
        <f t="shared" si="3"/>
        <v>10.829404957011178</v>
      </c>
      <c r="F10" s="93">
        <f t="shared" si="3"/>
        <v>11.421255771849104</v>
      </c>
      <c r="G10" s="93">
        <f t="shared" si="3"/>
        <v>11.041342536909971</v>
      </c>
      <c r="H10" s="93">
        <f t="shared" si="3"/>
        <v>11.419482186592388</v>
      </c>
      <c r="I10" s="93">
        <f t="shared" si="3"/>
        <v>10.828111834273338</v>
      </c>
      <c r="J10" s="93">
        <f t="shared" si="3"/>
        <v>9.9160946167001072</v>
      </c>
      <c r="K10" s="93">
        <f t="shared" si="3"/>
        <v>9.8331524324196682</v>
      </c>
      <c r="L10" s="93">
        <f t="shared" si="3"/>
        <v>10.884110212866243</v>
      </c>
      <c r="M10" s="93">
        <f t="shared" si="3"/>
        <v>11.408558949804316</v>
      </c>
      <c r="N10" s="93">
        <f t="shared" si="3"/>
        <v>12.2780643489445</v>
      </c>
      <c r="O10" s="93">
        <f t="shared" si="3"/>
        <v>12.000531663556693</v>
      </c>
      <c r="P10" s="93">
        <f t="shared" si="3"/>
        <v>12.324908770682628</v>
      </c>
      <c r="Q10" s="93">
        <f t="shared" si="3"/>
        <v>12.278912272641017</v>
      </c>
    </row>
    <row r="11" spans="1:17" x14ac:dyDescent="0.25">
      <c r="A11" s="92" t="s">
        <v>68</v>
      </c>
      <c r="B11" s="91">
        <v>1.7831546516363488</v>
      </c>
      <c r="C11" s="91">
        <v>1.8386743231859859</v>
      </c>
      <c r="D11" s="91">
        <v>1.8238416262569626</v>
      </c>
      <c r="E11" s="91">
        <v>1.6226207849867831</v>
      </c>
      <c r="F11" s="91">
        <v>1.9785458189175136</v>
      </c>
      <c r="G11" s="91">
        <v>1.4265183273287638</v>
      </c>
      <c r="H11" s="91">
        <v>1.6833396162763927</v>
      </c>
      <c r="I11" s="91">
        <v>1.6002398934430213</v>
      </c>
      <c r="J11" s="91">
        <v>1.6438180847778201</v>
      </c>
      <c r="K11" s="91">
        <v>1.6675622464617981</v>
      </c>
      <c r="L11" s="91">
        <v>1.874474915065752</v>
      </c>
      <c r="M11" s="91">
        <v>2.151587308542303</v>
      </c>
      <c r="N11" s="91">
        <v>1.9401505649434732</v>
      </c>
      <c r="O11" s="91">
        <v>1.9302973546109334</v>
      </c>
      <c r="P11" s="91">
        <v>2.0596048934547202</v>
      </c>
      <c r="Q11" s="91">
        <v>2.0284922388755668</v>
      </c>
    </row>
    <row r="12" spans="1:17" x14ac:dyDescent="0.25">
      <c r="A12" s="92" t="s">
        <v>66</v>
      </c>
      <c r="B12" s="91">
        <v>3.380912213121448</v>
      </c>
      <c r="C12" s="91">
        <v>3.5678191124009797</v>
      </c>
      <c r="D12" s="91">
        <v>3.6060265478950893</v>
      </c>
      <c r="E12" s="91">
        <v>3.2040670170309431</v>
      </c>
      <c r="F12" s="91">
        <v>3.8098060338840387</v>
      </c>
      <c r="G12" s="91">
        <v>3.7324495675410678</v>
      </c>
      <c r="H12" s="91">
        <v>3.9815937654824718</v>
      </c>
      <c r="I12" s="91">
        <v>3.8089085582713804</v>
      </c>
      <c r="J12" s="91">
        <v>3.4650930119649974</v>
      </c>
      <c r="K12" s="91">
        <v>3.3103535589518946</v>
      </c>
      <c r="L12" s="91">
        <v>3.6488869630475023</v>
      </c>
      <c r="M12" s="91">
        <v>3.8703670462194468</v>
      </c>
      <c r="N12" s="91">
        <v>4.1590173881396382</v>
      </c>
      <c r="O12" s="91">
        <v>4.0330803713598558</v>
      </c>
      <c r="P12" s="91">
        <v>4.0464013427281449</v>
      </c>
      <c r="Q12" s="91">
        <v>4.0236549202946499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5.2782227393150558</v>
      </c>
      <c r="C14" s="89">
        <v>5.5104645594238564</v>
      </c>
      <c r="D14" s="89">
        <v>5.5722782285596502</v>
      </c>
      <c r="E14" s="89">
        <v>6.0027171549934524</v>
      </c>
      <c r="F14" s="89">
        <v>5.6329039190475516</v>
      </c>
      <c r="G14" s="89">
        <v>5.8823746420401388</v>
      </c>
      <c r="H14" s="89">
        <v>5.754548804833524</v>
      </c>
      <c r="I14" s="89">
        <v>5.4189633825589363</v>
      </c>
      <c r="J14" s="89">
        <v>4.8071835199572908</v>
      </c>
      <c r="K14" s="89">
        <v>4.8552366270059757</v>
      </c>
      <c r="L14" s="89">
        <v>5.360748334752989</v>
      </c>
      <c r="M14" s="89">
        <v>5.3866045950425656</v>
      </c>
      <c r="N14" s="89">
        <v>6.1788963958613881</v>
      </c>
      <c r="O14" s="89">
        <v>6.0371539375859031</v>
      </c>
      <c r="P14" s="89">
        <v>6.2189025344997626</v>
      </c>
      <c r="Q14" s="89">
        <v>6.2267651134708011</v>
      </c>
    </row>
    <row r="15" spans="1:17" x14ac:dyDescent="0.25">
      <c r="A15" s="86" t="s">
        <v>87</v>
      </c>
      <c r="B15" s="85">
        <f t="shared" ref="B15" si="4">SUM(B16:B25)</f>
        <v>227.6555498620979</v>
      </c>
      <c r="C15" s="85">
        <f t="shared" ref="C15:Q15" si="5">SUM(C16:C25)</f>
        <v>244.51711029244478</v>
      </c>
      <c r="D15" s="85">
        <f t="shared" si="5"/>
        <v>237.47937902529623</v>
      </c>
      <c r="E15" s="85">
        <f t="shared" si="5"/>
        <v>225.74506524859703</v>
      </c>
      <c r="F15" s="85">
        <f t="shared" si="5"/>
        <v>257.40152901819852</v>
      </c>
      <c r="G15" s="85">
        <f t="shared" si="5"/>
        <v>264.59199121444084</v>
      </c>
      <c r="H15" s="85">
        <f t="shared" si="5"/>
        <v>289.95234396418437</v>
      </c>
      <c r="I15" s="85">
        <f t="shared" si="5"/>
        <v>255.08280264244053</v>
      </c>
      <c r="J15" s="85">
        <f t="shared" si="5"/>
        <v>241.66985369895218</v>
      </c>
      <c r="K15" s="85">
        <f t="shared" si="5"/>
        <v>279.70916646465957</v>
      </c>
      <c r="L15" s="85">
        <f t="shared" si="5"/>
        <v>324.2138321919748</v>
      </c>
      <c r="M15" s="85">
        <f t="shared" si="5"/>
        <v>328.64845124435351</v>
      </c>
      <c r="N15" s="85">
        <f t="shared" si="5"/>
        <v>368.8253143209746</v>
      </c>
      <c r="O15" s="85">
        <f t="shared" si="5"/>
        <v>377.83716133565542</v>
      </c>
      <c r="P15" s="85">
        <f t="shared" si="5"/>
        <v>427.08528142450689</v>
      </c>
      <c r="Q15" s="85">
        <f t="shared" si="5"/>
        <v>441.64024839020084</v>
      </c>
    </row>
    <row r="16" spans="1:17" x14ac:dyDescent="0.25">
      <c r="A16" s="88" t="s">
        <v>33</v>
      </c>
      <c r="B16" s="87">
        <v>4.0975398050829757</v>
      </c>
      <c r="C16" s="87">
        <v>4.2169473951518244</v>
      </c>
      <c r="D16" s="87">
        <v>4.7410200000002263</v>
      </c>
      <c r="E16" s="87">
        <v>5.0767000000000024</v>
      </c>
      <c r="F16" s="87">
        <v>3.9832800000002377</v>
      </c>
      <c r="G16" s="87">
        <v>6.4002327768442555</v>
      </c>
      <c r="H16" s="87">
        <v>6.2386578411560594</v>
      </c>
      <c r="I16" s="87">
        <v>4.5519721789210763</v>
      </c>
      <c r="J16" s="87">
        <v>4.3319522226717631</v>
      </c>
      <c r="K16" s="87">
        <v>3.2491727631565541</v>
      </c>
      <c r="L16" s="87">
        <v>3.8486777867290511</v>
      </c>
      <c r="M16" s="87">
        <v>3.6267555987187245</v>
      </c>
      <c r="N16" s="87">
        <v>4.3338909473430984</v>
      </c>
      <c r="O16" s="87">
        <v>4.4632542941943543</v>
      </c>
      <c r="P16" s="87">
        <v>4.0560545890818265</v>
      </c>
      <c r="Q16" s="87">
        <v>3.3183833594674796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7.1054273576010019E-15</v>
      </c>
      <c r="N18" s="87">
        <v>0</v>
      </c>
      <c r="O18" s="87">
        <v>7.1054273576010019E-15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15.242304665917787</v>
      </c>
      <c r="C19" s="87">
        <v>14.111521035029917</v>
      </c>
      <c r="D19" s="87">
        <v>11.782130693561175</v>
      </c>
      <c r="E19" s="87">
        <v>12.666155048844299</v>
      </c>
      <c r="F19" s="87">
        <v>12.408155532608097</v>
      </c>
      <c r="G19" s="87">
        <v>8.1164108034902007</v>
      </c>
      <c r="H19" s="87">
        <v>8.1793160650582593</v>
      </c>
      <c r="I19" s="87">
        <v>8.4799068125740344</v>
      </c>
      <c r="J19" s="87">
        <v>8.1189489567116357</v>
      </c>
      <c r="K19" s="87">
        <v>6.1147097819328851</v>
      </c>
      <c r="L19" s="87">
        <v>5.1370017084220123</v>
      </c>
      <c r="M19" s="87">
        <v>3.9201055571164303</v>
      </c>
      <c r="N19" s="87">
        <v>3.2436866424270798</v>
      </c>
      <c r="O19" s="87">
        <v>3.5906678282100359</v>
      </c>
      <c r="P19" s="87">
        <v>3.792229607094618</v>
      </c>
      <c r="Q19" s="87">
        <v>2.8590093779270527</v>
      </c>
    </row>
    <row r="20" spans="1:17" x14ac:dyDescent="0.25">
      <c r="A20" s="88" t="s">
        <v>29</v>
      </c>
      <c r="B20" s="87">
        <v>47.360382570575204</v>
      </c>
      <c r="C20" s="87">
        <v>29.589999076290294</v>
      </c>
      <c r="D20" s="87">
        <v>24.820279999999997</v>
      </c>
      <c r="E20" s="87">
        <v>15.213039999999998</v>
      </c>
      <c r="F20" s="87">
        <v>8.6031200000000005</v>
      </c>
      <c r="G20" s="87">
        <v>9.6363866572887353</v>
      </c>
      <c r="H20" s="87">
        <v>10.455340000000003</v>
      </c>
      <c r="I20" s="87">
        <v>7.686246000620117</v>
      </c>
      <c r="J20" s="87">
        <v>4.7746832612052943</v>
      </c>
      <c r="K20" s="87">
        <v>5.7001300000000015</v>
      </c>
      <c r="L20" s="87">
        <v>6.6879070783715848</v>
      </c>
      <c r="M20" s="87">
        <v>2.8661805370575282</v>
      </c>
      <c r="N20" s="87">
        <v>4.7769695477245397</v>
      </c>
      <c r="O20" s="87">
        <v>1.91076717301997</v>
      </c>
      <c r="P20" s="87">
        <v>0.9553835865099799</v>
      </c>
      <c r="Q20" s="87">
        <v>0</v>
      </c>
    </row>
    <row r="21" spans="1:17" x14ac:dyDescent="0.25">
      <c r="A21" s="88" t="s">
        <v>28</v>
      </c>
      <c r="B21" s="87">
        <v>35.062553883765801</v>
      </c>
      <c r="C21" s="87">
        <v>34.349300000000014</v>
      </c>
      <c r="D21" s="87">
        <v>29.712059999999994</v>
      </c>
      <c r="E21" s="87">
        <v>25.773489999999963</v>
      </c>
      <c r="F21" s="87">
        <v>27.696329999999978</v>
      </c>
      <c r="G21" s="87">
        <v>23.46353595194979</v>
      </c>
      <c r="H21" s="87">
        <v>28.959539999999986</v>
      </c>
      <c r="I21" s="87">
        <v>27.985229999999984</v>
      </c>
      <c r="J21" s="87">
        <v>23.871489999999973</v>
      </c>
      <c r="K21" s="87">
        <v>19.057020000000016</v>
      </c>
      <c r="L21" s="87">
        <v>27.108946505535467</v>
      </c>
      <c r="M21" s="87">
        <v>5.0157100569678965</v>
      </c>
      <c r="N21" s="87">
        <v>3.3914685980217385</v>
      </c>
      <c r="O21" s="87">
        <v>2.7467050927375811</v>
      </c>
      <c r="P21" s="87">
        <v>2.7466296548414517</v>
      </c>
      <c r="Q21" s="87">
        <v>1.7435323877057605</v>
      </c>
    </row>
    <row r="22" spans="1:17" x14ac:dyDescent="0.25">
      <c r="A22" s="88" t="s">
        <v>66</v>
      </c>
      <c r="B22" s="87">
        <v>51.799314139300151</v>
      </c>
      <c r="C22" s="87">
        <v>62.227002785972651</v>
      </c>
      <c r="D22" s="87">
        <v>77.608268331734862</v>
      </c>
      <c r="E22" s="87">
        <v>82.331000199752722</v>
      </c>
      <c r="F22" s="87">
        <v>86.991633485590171</v>
      </c>
      <c r="G22" s="87">
        <v>78.708820933357131</v>
      </c>
      <c r="H22" s="87">
        <v>79.189380057970141</v>
      </c>
      <c r="I22" s="87">
        <v>76.362167650325361</v>
      </c>
      <c r="J22" s="87">
        <v>64.552369258363527</v>
      </c>
      <c r="K22" s="87">
        <v>45.383753919570189</v>
      </c>
      <c r="L22" s="87">
        <v>46.500424025632263</v>
      </c>
      <c r="M22" s="87">
        <v>48.245858911244738</v>
      </c>
      <c r="N22" s="87">
        <v>52.614612573502434</v>
      </c>
      <c r="O22" s="87">
        <v>46.054166543464106</v>
      </c>
      <c r="P22" s="87">
        <v>40.969297564427535</v>
      </c>
      <c r="Q22" s="87">
        <v>41.078054441601033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58.352874781861068</v>
      </c>
      <c r="C24" s="87">
        <v>84.719900000000067</v>
      </c>
      <c r="D24" s="87">
        <v>73.812569999999923</v>
      </c>
      <c r="E24" s="87">
        <v>69.689330000000012</v>
      </c>
      <c r="F24" s="87">
        <v>103.21849999999996</v>
      </c>
      <c r="G24" s="87">
        <v>121.92954476219005</v>
      </c>
      <c r="H24" s="87">
        <v>141.8257799999999</v>
      </c>
      <c r="I24" s="87">
        <v>116.81549000000001</v>
      </c>
      <c r="J24" s="87">
        <v>127.51850999999999</v>
      </c>
      <c r="K24" s="87">
        <v>193.10272999999995</v>
      </c>
      <c r="L24" s="87">
        <v>225.68743761467681</v>
      </c>
      <c r="M24" s="87">
        <v>258.5727705536313</v>
      </c>
      <c r="N24" s="87">
        <v>294.27861786331999</v>
      </c>
      <c r="O24" s="87">
        <v>307.63101408773474</v>
      </c>
      <c r="P24" s="87">
        <v>353.30778687528243</v>
      </c>
      <c r="Q24" s="87">
        <v>358.00861381251258</v>
      </c>
    </row>
    <row r="25" spans="1:17" x14ac:dyDescent="0.25">
      <c r="A25" s="88" t="s">
        <v>22</v>
      </c>
      <c r="B25" s="87">
        <v>15.740580015594901</v>
      </c>
      <c r="C25" s="87">
        <v>15.302440000000049</v>
      </c>
      <c r="D25" s="87">
        <v>15.003050000000032</v>
      </c>
      <c r="E25" s="87">
        <v>14.99535000000003</v>
      </c>
      <c r="F25" s="87">
        <v>14.500510000000082</v>
      </c>
      <c r="G25" s="87">
        <v>16.337059329320699</v>
      </c>
      <c r="H25" s="87">
        <v>15.104330000000003</v>
      </c>
      <c r="I25" s="87">
        <v>13.20178999999996</v>
      </c>
      <c r="J25" s="87">
        <v>8.501899999999976</v>
      </c>
      <c r="K25" s="87">
        <v>7.1016499999999496</v>
      </c>
      <c r="L25" s="87">
        <v>9.2434374726076367</v>
      </c>
      <c r="M25" s="87">
        <v>6.401070029616891</v>
      </c>
      <c r="N25" s="87">
        <v>6.1860681486357416</v>
      </c>
      <c r="O25" s="87">
        <v>11.440586316294629</v>
      </c>
      <c r="P25" s="87">
        <v>21.257899547269066</v>
      </c>
      <c r="Q25" s="87">
        <v>34.632655010986902</v>
      </c>
    </row>
    <row r="26" spans="1:17" x14ac:dyDescent="0.25">
      <c r="A26" s="86" t="s">
        <v>85</v>
      </c>
      <c r="B26" s="85">
        <f t="shared" ref="B26" si="6">SUM(B27:B36)</f>
        <v>296.34086261599873</v>
      </c>
      <c r="C26" s="85">
        <f t="shared" ref="C26:Q26" si="7">SUM(C27:C36)</f>
        <v>312.26739695158932</v>
      </c>
      <c r="D26" s="85">
        <f t="shared" si="7"/>
        <v>329.01116007830285</v>
      </c>
      <c r="E26" s="85">
        <f t="shared" si="7"/>
        <v>345.81301558963946</v>
      </c>
      <c r="F26" s="85">
        <f t="shared" si="7"/>
        <v>350.7457788337374</v>
      </c>
      <c r="G26" s="85">
        <f t="shared" si="7"/>
        <v>373.76125779559339</v>
      </c>
      <c r="H26" s="85">
        <f t="shared" si="7"/>
        <v>386.88022157565456</v>
      </c>
      <c r="I26" s="85">
        <f t="shared" si="7"/>
        <v>406.62205798928466</v>
      </c>
      <c r="J26" s="85">
        <f t="shared" si="7"/>
        <v>379.199592478086</v>
      </c>
      <c r="K26" s="85">
        <f t="shared" si="7"/>
        <v>311.05825900756759</v>
      </c>
      <c r="L26" s="85">
        <f t="shared" si="7"/>
        <v>380.10228611995632</v>
      </c>
      <c r="M26" s="85">
        <f t="shared" si="7"/>
        <v>348.82195958560925</v>
      </c>
      <c r="N26" s="85">
        <f t="shared" si="7"/>
        <v>382.15886345380056</v>
      </c>
      <c r="O26" s="85">
        <f t="shared" si="7"/>
        <v>314.48378137464232</v>
      </c>
      <c r="P26" s="85">
        <f t="shared" si="7"/>
        <v>284.54864272446025</v>
      </c>
      <c r="Q26" s="85">
        <f t="shared" si="7"/>
        <v>265.16720962136429</v>
      </c>
    </row>
    <row r="27" spans="1:17" x14ac:dyDescent="0.25">
      <c r="A27" s="84" t="s">
        <v>33</v>
      </c>
      <c r="B27" s="83">
        <v>8.8367775893643721</v>
      </c>
      <c r="C27" s="83">
        <v>8.6906926048482269</v>
      </c>
      <c r="D27" s="83">
        <v>7.4595999999999982</v>
      </c>
      <c r="E27" s="83">
        <v>4.6225000000000005</v>
      </c>
      <c r="F27" s="83">
        <v>6.0263099999999978</v>
      </c>
      <c r="G27" s="83">
        <v>20.289183525177563</v>
      </c>
      <c r="H27" s="83">
        <v>29.765082158843935</v>
      </c>
      <c r="I27" s="83">
        <v>45.152677821078917</v>
      </c>
      <c r="J27" s="83">
        <v>46.6720577773293</v>
      </c>
      <c r="K27" s="83">
        <v>32.75290723684342</v>
      </c>
      <c r="L27" s="83">
        <v>42.894277480742247</v>
      </c>
      <c r="M27" s="83">
        <v>51.642192947102522</v>
      </c>
      <c r="N27" s="83">
        <v>48.688993535230992</v>
      </c>
      <c r="O27" s="83">
        <v>30.775770299009675</v>
      </c>
      <c r="P27" s="83">
        <v>28.164647065675233</v>
      </c>
      <c r="Q27" s="83">
        <v>20.900761226490857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1.0987208991970192</v>
      </c>
      <c r="C29" s="83">
        <v>1.0984999999999161</v>
      </c>
      <c r="D29" s="83">
        <v>1.0979599999999223</v>
      </c>
      <c r="E29" s="83">
        <v>1.1030399999998934</v>
      </c>
      <c r="F29" s="83">
        <v>2.1984799999999467</v>
      </c>
      <c r="G29" s="83">
        <v>2.1735037065297007</v>
      </c>
      <c r="H29" s="83">
        <v>3.2965999999999909</v>
      </c>
      <c r="I29" s="83">
        <v>3.2913099999999247</v>
      </c>
      <c r="J29" s="83">
        <v>2.1976800000000765</v>
      </c>
      <c r="K29" s="83">
        <v>2.1998400000001581</v>
      </c>
      <c r="L29" s="83">
        <v>2.1735299067568761</v>
      </c>
      <c r="M29" s="83">
        <v>5.4456840810068954</v>
      </c>
      <c r="N29" s="83">
        <v>8.6960129326953393</v>
      </c>
      <c r="O29" s="83">
        <v>9.7925141433641087</v>
      </c>
      <c r="P29" s="83">
        <v>9.7928110868165987</v>
      </c>
      <c r="Q29" s="83">
        <v>9.7924344150598301</v>
      </c>
    </row>
    <row r="30" spans="1:17" x14ac:dyDescent="0.25">
      <c r="A30" s="84" t="s">
        <v>68</v>
      </c>
      <c r="B30" s="83">
        <v>18.491806004471627</v>
      </c>
      <c r="C30" s="83">
        <v>16.557694641784071</v>
      </c>
      <c r="D30" s="83">
        <v>15.802487680181851</v>
      </c>
      <c r="E30" s="83">
        <v>14.132434166168892</v>
      </c>
      <c r="F30" s="83">
        <v>18.088248648474426</v>
      </c>
      <c r="G30" s="83">
        <v>23.943627046176612</v>
      </c>
      <c r="H30" s="83">
        <v>26.70004431866537</v>
      </c>
      <c r="I30" s="83">
        <v>37.576273293982965</v>
      </c>
      <c r="J30" s="83">
        <v>29.79530295851059</v>
      </c>
      <c r="K30" s="83">
        <v>28.913597971605281</v>
      </c>
      <c r="L30" s="83">
        <v>25.686648272997989</v>
      </c>
      <c r="M30" s="83">
        <v>36.585942128719147</v>
      </c>
      <c r="N30" s="83">
        <v>42.510341619068718</v>
      </c>
      <c r="O30" s="83">
        <v>42.176978683467283</v>
      </c>
      <c r="P30" s="83">
        <v>35.756716411158088</v>
      </c>
      <c r="Q30" s="83">
        <v>31.654997541835449</v>
      </c>
    </row>
    <row r="31" spans="1:17" x14ac:dyDescent="0.25">
      <c r="A31" s="84" t="s">
        <v>29</v>
      </c>
      <c r="B31" s="83">
        <v>20.471906327193629</v>
      </c>
      <c r="C31" s="83">
        <v>3.820080923709714</v>
      </c>
      <c r="D31" s="83">
        <v>0.99299999999999855</v>
      </c>
      <c r="E31" s="83">
        <v>0.99467000000000105</v>
      </c>
      <c r="F31" s="83">
        <v>0.99305999999999806</v>
      </c>
      <c r="G31" s="83">
        <v>1.8281382505500705</v>
      </c>
      <c r="H31" s="83">
        <v>0.98345999999999734</v>
      </c>
      <c r="I31" s="83">
        <v>2.8123239993798856</v>
      </c>
      <c r="J31" s="83">
        <v>3.8236967387947045</v>
      </c>
      <c r="K31" s="83">
        <v>1.9106599999999991</v>
      </c>
      <c r="L31" s="83">
        <v>0.95517107009608626</v>
      </c>
      <c r="M31" s="83">
        <v>0.95539351235250569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84" t="s">
        <v>28</v>
      </c>
      <c r="B32" s="83">
        <v>18.413618985295408</v>
      </c>
      <c r="C32" s="83">
        <v>11.752690000000001</v>
      </c>
      <c r="D32" s="83">
        <v>21.487809999999996</v>
      </c>
      <c r="E32" s="83">
        <v>38.328440000000001</v>
      </c>
      <c r="F32" s="83">
        <v>34.001760000000004</v>
      </c>
      <c r="G32" s="83">
        <v>15.587557930148488</v>
      </c>
      <c r="H32" s="83">
        <v>20.530669999999997</v>
      </c>
      <c r="I32" s="83">
        <v>6.9100599999999979</v>
      </c>
      <c r="J32" s="83">
        <v>4.5251000000000055</v>
      </c>
      <c r="K32" s="83">
        <v>4.814860000000003</v>
      </c>
      <c r="L32" s="83">
        <v>14.975637718543997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152.17587933379102</v>
      </c>
      <c r="C33" s="83">
        <v>187.81082810162636</v>
      </c>
      <c r="D33" s="83">
        <v>200.56087512037004</v>
      </c>
      <c r="E33" s="83">
        <v>189.24749278321633</v>
      </c>
      <c r="F33" s="83">
        <v>193.6062404805258</v>
      </c>
      <c r="G33" s="83">
        <v>212.35036896324698</v>
      </c>
      <c r="H33" s="83">
        <v>206.85389617654744</v>
      </c>
      <c r="I33" s="83">
        <v>202.14690379140325</v>
      </c>
      <c r="J33" s="83">
        <v>193.8049877296715</v>
      </c>
      <c r="K33" s="83">
        <v>163.30478252147793</v>
      </c>
      <c r="L33" s="83">
        <v>192.28065869420359</v>
      </c>
      <c r="M33" s="83">
        <v>121.3802306293627</v>
      </c>
      <c r="N33" s="83">
        <v>125.19040516689606</v>
      </c>
      <c r="O33" s="83">
        <v>92.741628829950855</v>
      </c>
      <c r="P33" s="83">
        <v>75.603790612702184</v>
      </c>
      <c r="Q33" s="83">
        <v>76.223761763119683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0.57320084238001101</v>
      </c>
      <c r="C35" s="83">
        <v>0.29907999999998935</v>
      </c>
      <c r="D35" s="83">
        <v>0.39909999999999002</v>
      </c>
      <c r="E35" s="83">
        <v>9.4000499999999931</v>
      </c>
      <c r="F35" s="83">
        <v>8.6998899999999821</v>
      </c>
      <c r="G35" s="83">
        <v>6.6403251938446459</v>
      </c>
      <c r="H35" s="83">
        <v>6.3002099999999928</v>
      </c>
      <c r="I35" s="83">
        <v>8.2991000000000099</v>
      </c>
      <c r="J35" s="83">
        <v>6.7999600000000271</v>
      </c>
      <c r="K35" s="83">
        <v>3.6988299999999867</v>
      </c>
      <c r="L35" s="83">
        <v>28.446489978391554</v>
      </c>
      <c r="M35" s="83">
        <v>53.548883449211928</v>
      </c>
      <c r="N35" s="83">
        <v>56.223984966100204</v>
      </c>
      <c r="O35" s="83">
        <v>52.928250692653023</v>
      </c>
      <c r="P35" s="83">
        <v>65.300468137957296</v>
      </c>
      <c r="Q35" s="83">
        <v>55.078275353308356</v>
      </c>
    </row>
    <row r="36" spans="1:17" x14ac:dyDescent="0.25">
      <c r="A36" s="82" t="s">
        <v>21</v>
      </c>
      <c r="B36" s="81">
        <v>76.278952634305654</v>
      </c>
      <c r="C36" s="81">
        <v>82.237830679621041</v>
      </c>
      <c r="D36" s="81">
        <v>81.210327277751034</v>
      </c>
      <c r="E36" s="81">
        <v>87.984388640254338</v>
      </c>
      <c r="F36" s="81">
        <v>87.131789704737244</v>
      </c>
      <c r="G36" s="81">
        <v>90.948553179919301</v>
      </c>
      <c r="H36" s="81">
        <v>92.450258921597822</v>
      </c>
      <c r="I36" s="81">
        <v>100.43340908343971</v>
      </c>
      <c r="J36" s="81">
        <v>91.580807273779854</v>
      </c>
      <c r="K36" s="81">
        <v>73.462781277640801</v>
      </c>
      <c r="L36" s="81">
        <v>72.689872998223947</v>
      </c>
      <c r="M36" s="81">
        <v>79.263632837853535</v>
      </c>
      <c r="N36" s="81">
        <v>100.84912523380922</v>
      </c>
      <c r="O36" s="81">
        <v>86.068638726197378</v>
      </c>
      <c r="P36" s="81">
        <v>69.930209410150852</v>
      </c>
      <c r="Q36" s="81">
        <v>71.51697932155011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0.99999999999999989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0.99999999999999989</v>
      </c>
    </row>
    <row r="41" spans="1:17" x14ac:dyDescent="0.25">
      <c r="A41" s="76" t="s">
        <v>83</v>
      </c>
      <c r="B41" s="75">
        <f t="shared" ref="B41:Q41" si="9">IF(B6=0,0,B6/B$5)</f>
        <v>1.1590772726273419E-2</v>
      </c>
      <c r="C41" s="75">
        <f t="shared" si="9"/>
        <v>1.1516220890225224E-2</v>
      </c>
      <c r="D41" s="75">
        <f t="shared" si="9"/>
        <v>1.1530889439404715E-2</v>
      </c>
      <c r="E41" s="75">
        <f t="shared" si="9"/>
        <v>1.1330979790336159E-2</v>
      </c>
      <c r="F41" s="75">
        <f t="shared" si="9"/>
        <v>1.1182366941511854E-2</v>
      </c>
      <c r="G41" s="75">
        <f t="shared" si="9"/>
        <v>1.0572835510566987E-2</v>
      </c>
      <c r="H41" s="75">
        <f t="shared" si="9"/>
        <v>1.0306477502301738E-2</v>
      </c>
      <c r="I41" s="75">
        <f t="shared" si="9"/>
        <v>1.0166201233939074E-2</v>
      </c>
      <c r="J41" s="75">
        <f t="shared" si="9"/>
        <v>9.6597972800631666E-3</v>
      </c>
      <c r="K41" s="75">
        <f t="shared" si="9"/>
        <v>9.4483529804339928E-3</v>
      </c>
      <c r="L41" s="75">
        <f t="shared" si="9"/>
        <v>8.9859382127222397E-3</v>
      </c>
      <c r="M41" s="75">
        <f t="shared" si="9"/>
        <v>9.6507134316963002E-3</v>
      </c>
      <c r="N41" s="75">
        <f t="shared" si="9"/>
        <v>9.3892387519826578E-3</v>
      </c>
      <c r="O41" s="75">
        <f t="shared" si="9"/>
        <v>9.9578541443919154E-3</v>
      </c>
      <c r="P41" s="75">
        <f t="shared" si="9"/>
        <v>9.7861968251882724E-3</v>
      </c>
      <c r="Q41" s="75">
        <f t="shared" si="9"/>
        <v>9.5828734640425288E-3</v>
      </c>
    </row>
    <row r="42" spans="1:17" x14ac:dyDescent="0.25">
      <c r="A42" s="76" t="s">
        <v>82</v>
      </c>
      <c r="B42" s="75">
        <f t="shared" ref="B42:Q42" si="10">IF(B7=0,0,B7/B$5)</f>
        <v>1.0502759312848255E-2</v>
      </c>
      <c r="C42" s="75">
        <f t="shared" si="10"/>
        <v>1.0733342342395404E-2</v>
      </c>
      <c r="D42" s="75">
        <f t="shared" si="10"/>
        <v>1.0661976706732803E-2</v>
      </c>
      <c r="E42" s="75">
        <f t="shared" si="10"/>
        <v>1.0516265179464869E-2</v>
      </c>
      <c r="F42" s="75">
        <f t="shared" si="10"/>
        <v>1.0345426379714443E-2</v>
      </c>
      <c r="G42" s="75">
        <f t="shared" si="10"/>
        <v>9.9477418843514197E-3</v>
      </c>
      <c r="H42" s="75">
        <f t="shared" si="10"/>
        <v>9.7588054697523088E-3</v>
      </c>
      <c r="I42" s="75">
        <f t="shared" si="10"/>
        <v>9.4465922417064294E-3</v>
      </c>
      <c r="J42" s="75">
        <f t="shared" si="10"/>
        <v>9.4318592063986767E-3</v>
      </c>
      <c r="K42" s="75">
        <f t="shared" si="10"/>
        <v>9.3330220596548538E-3</v>
      </c>
      <c r="L42" s="75">
        <f t="shared" si="10"/>
        <v>8.9034370788719595E-3</v>
      </c>
      <c r="M42" s="75">
        <f t="shared" si="10"/>
        <v>9.4318844823067204E-3</v>
      </c>
      <c r="N42" s="75">
        <f t="shared" si="10"/>
        <v>9.0786211101772304E-3</v>
      </c>
      <c r="O42" s="75">
        <f t="shared" si="10"/>
        <v>9.7169148328495429E-3</v>
      </c>
      <c r="P42" s="75">
        <f t="shared" si="10"/>
        <v>9.713698780197115E-3</v>
      </c>
      <c r="Q42" s="75">
        <f t="shared" si="10"/>
        <v>9.6285288052805063E-3</v>
      </c>
    </row>
    <row r="43" spans="1:17" x14ac:dyDescent="0.25">
      <c r="A43" s="76" t="s">
        <v>81</v>
      </c>
      <c r="B43" s="75">
        <f t="shared" ref="B43:Q43" si="11">IF(B8=0,0,B8/B$5)</f>
        <v>2.7214990736299221E-2</v>
      </c>
      <c r="C43" s="75">
        <f t="shared" si="11"/>
        <v>2.6970995452410589E-2</v>
      </c>
      <c r="D43" s="75">
        <f t="shared" si="11"/>
        <v>2.6308307669822267E-2</v>
      </c>
      <c r="E43" s="75">
        <f t="shared" si="11"/>
        <v>2.5753371466590735E-2</v>
      </c>
      <c r="F43" s="75">
        <f t="shared" si="11"/>
        <v>2.5705103610953392E-2</v>
      </c>
      <c r="G43" s="75">
        <f t="shared" si="11"/>
        <v>2.5346591885737655E-2</v>
      </c>
      <c r="H43" s="75">
        <f t="shared" si="11"/>
        <v>2.5275596843355792E-2</v>
      </c>
      <c r="I43" s="75">
        <f t="shared" si="11"/>
        <v>2.4860622497696019E-2</v>
      </c>
      <c r="J43" s="75">
        <f t="shared" si="11"/>
        <v>2.4763715030216606E-2</v>
      </c>
      <c r="K43" s="75">
        <f t="shared" si="11"/>
        <v>2.5243509548618003E-2</v>
      </c>
      <c r="L43" s="75">
        <f t="shared" si="11"/>
        <v>2.4231847895879906E-2</v>
      </c>
      <c r="M43" s="75">
        <f t="shared" si="11"/>
        <v>2.1720247285879464E-2</v>
      </c>
      <c r="N43" s="75">
        <f t="shared" si="11"/>
        <v>2.2455059692364238E-2</v>
      </c>
      <c r="O43" s="75">
        <f t="shared" si="11"/>
        <v>2.184782991582631E-2</v>
      </c>
      <c r="P43" s="75">
        <f t="shared" si="11"/>
        <v>2.0907497913550167E-2</v>
      </c>
      <c r="Q43" s="75">
        <f t="shared" si="11"/>
        <v>2.1425454756874806E-2</v>
      </c>
    </row>
    <row r="44" spans="1:17" x14ac:dyDescent="0.25">
      <c r="A44" s="76" t="s">
        <v>80</v>
      </c>
      <c r="B44" s="75">
        <f t="shared" ref="B44:Q44" si="12">IF(B9=0,0,B9/B$5)</f>
        <v>2.3018560528552799E-2</v>
      </c>
      <c r="C44" s="75">
        <f t="shared" si="12"/>
        <v>2.4368712525595384E-2</v>
      </c>
      <c r="D44" s="75">
        <f t="shared" si="12"/>
        <v>2.2940925087995664E-2</v>
      </c>
      <c r="E44" s="75">
        <f t="shared" si="12"/>
        <v>2.2639961436755444E-2</v>
      </c>
      <c r="F44" s="75">
        <f t="shared" si="12"/>
        <v>2.4313265556197994E-2</v>
      </c>
      <c r="G44" s="75">
        <f t="shared" si="12"/>
        <v>2.4739227752226926E-2</v>
      </c>
      <c r="H44" s="75">
        <f t="shared" si="12"/>
        <v>2.6181388216391734E-2</v>
      </c>
      <c r="I44" s="75">
        <f t="shared" si="12"/>
        <v>2.510201999428039E-2</v>
      </c>
      <c r="J44" s="75">
        <f t="shared" si="12"/>
        <v>2.7549639490269687E-2</v>
      </c>
      <c r="K44" s="75">
        <f t="shared" si="12"/>
        <v>3.4502138585814843E-2</v>
      </c>
      <c r="L44" s="75">
        <f t="shared" si="12"/>
        <v>3.3687657514961389E-2</v>
      </c>
      <c r="M44" s="75">
        <f t="shared" si="12"/>
        <v>3.802447665817979E-2</v>
      </c>
      <c r="N44" s="75">
        <f t="shared" si="12"/>
        <v>3.6821762096506692E-2</v>
      </c>
      <c r="O44" s="75">
        <f t="shared" si="12"/>
        <v>4.1016658849275495E-2</v>
      </c>
      <c r="P44" s="75">
        <f t="shared" si="12"/>
        <v>4.4521577052005261E-2</v>
      </c>
      <c r="Q44" s="75">
        <f t="shared" si="12"/>
        <v>4.6554939579664438E-2</v>
      </c>
    </row>
    <row r="45" spans="1:17" x14ac:dyDescent="0.25">
      <c r="A45" s="76" t="s">
        <v>79</v>
      </c>
      <c r="B45" s="75">
        <f t="shared" ref="B45:Q45" si="13">IF(B10=0,0,B10/B$5)</f>
        <v>1.812561331403257E-2</v>
      </c>
      <c r="C45" s="75">
        <f t="shared" si="13"/>
        <v>1.7814974298264976E-2</v>
      </c>
      <c r="D45" s="75">
        <f t="shared" si="13"/>
        <v>1.7690492412551488E-2</v>
      </c>
      <c r="E45" s="75">
        <f t="shared" si="13"/>
        <v>1.7288732227924788E-2</v>
      </c>
      <c r="F45" s="75">
        <f t="shared" si="13"/>
        <v>1.7115311158708339E-2</v>
      </c>
      <c r="G45" s="75">
        <f t="shared" si="13"/>
        <v>1.5802030468914111E-2</v>
      </c>
      <c r="H45" s="75">
        <f t="shared" si="13"/>
        <v>1.5405308209228828E-2</v>
      </c>
      <c r="I45" s="75">
        <f t="shared" si="13"/>
        <v>1.4980293376183808E-2</v>
      </c>
      <c r="J45" s="75">
        <f t="shared" si="13"/>
        <v>1.4597728032671646E-2</v>
      </c>
      <c r="K45" s="75">
        <f t="shared" si="13"/>
        <v>1.50865393354966E-2</v>
      </c>
      <c r="L45" s="75">
        <f t="shared" si="13"/>
        <v>1.4064590025278692E-2</v>
      </c>
      <c r="M45" s="75">
        <f t="shared" si="13"/>
        <v>1.5255586630683755E-2</v>
      </c>
      <c r="N45" s="75">
        <f t="shared" si="13"/>
        <v>1.4835674450943788E-2</v>
      </c>
      <c r="O45" s="75">
        <f t="shared" si="13"/>
        <v>1.563209001588543E-2</v>
      </c>
      <c r="P45" s="75">
        <f t="shared" si="13"/>
        <v>1.5578464470036413E-2</v>
      </c>
      <c r="Q45" s="75">
        <f t="shared" si="13"/>
        <v>1.5586850640478411E-2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0.39516204032345653</v>
      </c>
      <c r="C46" s="73">
        <f t="shared" si="14"/>
        <v>0.39901830137449457</v>
      </c>
      <c r="D46" s="73">
        <f t="shared" si="14"/>
        <v>0.38184614156279445</v>
      </c>
      <c r="E46" s="73">
        <f t="shared" si="14"/>
        <v>0.360393391913156</v>
      </c>
      <c r="F46" s="73">
        <f t="shared" si="14"/>
        <v>0.38572879811801197</v>
      </c>
      <c r="G46" s="73">
        <f t="shared" si="14"/>
        <v>0.37867593483530926</v>
      </c>
      <c r="H46" s="73">
        <f t="shared" si="14"/>
        <v>0.39115654736088346</v>
      </c>
      <c r="I46" s="73">
        <f t="shared" si="14"/>
        <v>0.35289764986615424</v>
      </c>
      <c r="J46" s="73">
        <f t="shared" si="14"/>
        <v>0.35576816623466695</v>
      </c>
      <c r="K46" s="73">
        <f t="shared" si="14"/>
        <v>0.42914450593233261</v>
      </c>
      <c r="L46" s="73">
        <f t="shared" si="14"/>
        <v>0.41895336790271315</v>
      </c>
      <c r="M46" s="73">
        <f t="shared" si="14"/>
        <v>0.43947048361303148</v>
      </c>
      <c r="N46" s="73">
        <f t="shared" si="14"/>
        <v>0.44565430975309905</v>
      </c>
      <c r="O46" s="73">
        <f t="shared" si="14"/>
        <v>0.49217690373520245</v>
      </c>
      <c r="P46" s="73">
        <f t="shared" si="14"/>
        <v>0.53982816474662487</v>
      </c>
      <c r="Q46" s="73">
        <f t="shared" si="14"/>
        <v>0.56061810978320836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0.51438526305853727</v>
      </c>
      <c r="C47" s="71">
        <f t="shared" si="15"/>
        <v>0.50957745311661395</v>
      </c>
      <c r="D47" s="71">
        <f t="shared" si="15"/>
        <v>0.52902126712069852</v>
      </c>
      <c r="E47" s="71">
        <f t="shared" si="15"/>
        <v>0.55207729798577199</v>
      </c>
      <c r="F47" s="71">
        <f t="shared" si="15"/>
        <v>0.52560972823490204</v>
      </c>
      <c r="G47" s="71">
        <f t="shared" si="15"/>
        <v>0.53491563766289363</v>
      </c>
      <c r="H47" s="71">
        <f t="shared" si="15"/>
        <v>0.52191587639808612</v>
      </c>
      <c r="I47" s="71">
        <f t="shared" si="15"/>
        <v>0.56254662079004014</v>
      </c>
      <c r="J47" s="71">
        <f t="shared" si="15"/>
        <v>0.55822909472571336</v>
      </c>
      <c r="K47" s="71">
        <f t="shared" si="15"/>
        <v>0.4772419315576491</v>
      </c>
      <c r="L47" s="71">
        <f t="shared" si="15"/>
        <v>0.49117316136957268</v>
      </c>
      <c r="M47" s="71">
        <f t="shared" si="15"/>
        <v>0.4664466078982224</v>
      </c>
      <c r="N47" s="71">
        <f t="shared" si="15"/>
        <v>0.46176533414492632</v>
      </c>
      <c r="O47" s="71">
        <f t="shared" si="15"/>
        <v>0.40965174850656882</v>
      </c>
      <c r="P47" s="71">
        <f t="shared" si="15"/>
        <v>0.35966440021239787</v>
      </c>
      <c r="Q47" s="71">
        <f t="shared" si="15"/>
        <v>0.33660324297045086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LV: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201.31731308934013</v>
      </c>
      <c r="C5" s="96">
        <f t="shared" ref="C5:Q5" si="1">SUM(C6:C10,C15,C26)</f>
        <v>215.29567875602959</v>
      </c>
      <c r="D5" s="96">
        <f t="shared" si="1"/>
        <v>221.57434030178251</v>
      </c>
      <c r="E5" s="96">
        <f t="shared" si="1"/>
        <v>226.14503114269084</v>
      </c>
      <c r="F5" s="96">
        <f t="shared" si="1"/>
        <v>238.69242117055384</v>
      </c>
      <c r="G5" s="96">
        <f t="shared" si="1"/>
        <v>255.38989774126176</v>
      </c>
      <c r="H5" s="96">
        <f t="shared" si="1"/>
        <v>270.56692227850817</v>
      </c>
      <c r="I5" s="96">
        <f t="shared" si="1"/>
        <v>264.127404358474</v>
      </c>
      <c r="J5" s="96">
        <f t="shared" si="1"/>
        <v>247.67820967989974</v>
      </c>
      <c r="K5" s="96">
        <f t="shared" si="1"/>
        <v>233.05062595062293</v>
      </c>
      <c r="L5" s="96">
        <f t="shared" si="1"/>
        <v>284.96910588722682</v>
      </c>
      <c r="M5" s="96">
        <f t="shared" si="1"/>
        <v>291.17997854513914</v>
      </c>
      <c r="N5" s="96">
        <f t="shared" si="1"/>
        <v>321.09279870632082</v>
      </c>
      <c r="O5" s="96">
        <f t="shared" si="1"/>
        <v>311.97728692745557</v>
      </c>
      <c r="P5" s="96">
        <f t="shared" si="1"/>
        <v>331.21051724639881</v>
      </c>
      <c r="Q5" s="96">
        <f t="shared" si="1"/>
        <v>326.71878839587907</v>
      </c>
    </row>
    <row r="6" spans="1:17" x14ac:dyDescent="0.25">
      <c r="A6" s="76" t="s">
        <v>83</v>
      </c>
      <c r="B6" s="95">
        <v>2.7673251062737907</v>
      </c>
      <c r="C6" s="95">
        <v>2.9157446669218237</v>
      </c>
      <c r="D6" s="95">
        <v>2.9645666994891862</v>
      </c>
      <c r="E6" s="95">
        <v>2.9294657022533639</v>
      </c>
      <c r="F6" s="95">
        <v>3.0825768591197669</v>
      </c>
      <c r="G6" s="95">
        <v>3.0735568951806238</v>
      </c>
      <c r="H6" s="95">
        <v>3.1927482251460106</v>
      </c>
      <c r="I6" s="95">
        <v>3.0693514622575373</v>
      </c>
      <c r="J6" s="95">
        <v>2.72915287293766</v>
      </c>
      <c r="K6" s="95">
        <v>2.5790724170073429</v>
      </c>
      <c r="L6" s="95">
        <v>2.9417715840377645</v>
      </c>
      <c r="M6" s="95">
        <v>3.1138959858604229</v>
      </c>
      <c r="N6" s="95">
        <v>3.3946008247290287</v>
      </c>
      <c r="O6" s="95">
        <v>3.4290493784950713</v>
      </c>
      <c r="P6" s="95">
        <v>3.5487712514273588</v>
      </c>
      <c r="Q6" s="95">
        <v>3.477004936715963</v>
      </c>
    </row>
    <row r="7" spans="1:17" x14ac:dyDescent="0.25">
      <c r="A7" s="76" t="s">
        <v>82</v>
      </c>
      <c r="B7" s="95">
        <v>0.63766552227427831</v>
      </c>
      <c r="C7" s="95">
        <v>0.6908616457239537</v>
      </c>
      <c r="D7" s="95">
        <v>0.69799372708689889</v>
      </c>
      <c r="E7" s="95">
        <v>0.69352120403627582</v>
      </c>
      <c r="F7" s="95">
        <v>0.7270423152127099</v>
      </c>
      <c r="G7" s="95">
        <v>0.73777050616583484</v>
      </c>
      <c r="H7" s="95">
        <v>0.77216055904940406</v>
      </c>
      <c r="I7" s="95">
        <v>0.72925113803077768</v>
      </c>
      <c r="J7" s="95">
        <v>0.68313889932329697</v>
      </c>
      <c r="K7" s="95">
        <v>0.65200784021284131</v>
      </c>
      <c r="L7" s="95">
        <v>0.74756171630941981</v>
      </c>
      <c r="M7" s="95">
        <v>0.77628424809467511</v>
      </c>
      <c r="N7" s="95">
        <v>0.83628226919379511</v>
      </c>
      <c r="O7" s="95">
        <v>0.84771717841745808</v>
      </c>
      <c r="P7" s="95">
        <v>0.88861876686489416</v>
      </c>
      <c r="Q7" s="95">
        <v>0.88257542435800707</v>
      </c>
    </row>
    <row r="8" spans="1:17" x14ac:dyDescent="0.25">
      <c r="A8" s="76" t="s">
        <v>81</v>
      </c>
      <c r="B8" s="95">
        <v>7.3209423436866903</v>
      </c>
      <c r="C8" s="95">
        <v>7.7595233294617252</v>
      </c>
      <c r="D8" s="95">
        <v>7.7644186020754073</v>
      </c>
      <c r="E8" s="95">
        <v>7.6675135252918061</v>
      </c>
      <c r="F8" s="95">
        <v>8.2442251571941387</v>
      </c>
      <c r="G8" s="95">
        <v>8.7039222777820147</v>
      </c>
      <c r="H8" s="95">
        <v>9.3060262848190316</v>
      </c>
      <c r="I8" s="95">
        <v>8.8644711950125235</v>
      </c>
      <c r="J8" s="95">
        <v>8.2657053631354156</v>
      </c>
      <c r="K8" s="95">
        <v>8.2540958449930173</v>
      </c>
      <c r="L8" s="95">
        <v>9.4989994820853685</v>
      </c>
      <c r="M8" s="95">
        <v>9.1638550140784751</v>
      </c>
      <c r="N8" s="95">
        <v>10.26592053965072</v>
      </c>
      <c r="O8" s="95">
        <v>10.058828534186588</v>
      </c>
      <c r="P8" s="95">
        <v>10.428839986693989</v>
      </c>
      <c r="Q8" s="95">
        <v>10.51474513880313</v>
      </c>
    </row>
    <row r="9" spans="1:17" x14ac:dyDescent="0.25">
      <c r="A9" s="76" t="s">
        <v>80</v>
      </c>
      <c r="B9" s="95">
        <v>5.3428335151142523</v>
      </c>
      <c r="C9" s="95">
        <v>6.0121822580411681</v>
      </c>
      <c r="D9" s="95">
        <v>5.7622356996953785</v>
      </c>
      <c r="E9" s="95">
        <v>5.7311582353583272</v>
      </c>
      <c r="F9" s="95">
        <v>6.5579567806220993</v>
      </c>
      <c r="G9" s="95">
        <v>7.0477418475156597</v>
      </c>
      <c r="H9" s="95">
        <v>7.974932782757481</v>
      </c>
      <c r="I9" s="95">
        <v>7.4602838415293062</v>
      </c>
      <c r="J9" s="95">
        <v>7.6693801307251626</v>
      </c>
      <c r="K9" s="95">
        <v>9.2763002262976642</v>
      </c>
      <c r="L9" s="95">
        <v>10.946436516651652</v>
      </c>
      <c r="M9" s="95">
        <v>12.066629932912942</v>
      </c>
      <c r="N9" s="95">
        <v>13.044803288662781</v>
      </c>
      <c r="O9" s="95">
        <v>13.566901134120833</v>
      </c>
      <c r="P9" s="95">
        <v>15.393453954852724</v>
      </c>
      <c r="Q9" s="95">
        <v>16.169201392497406</v>
      </c>
    </row>
    <row r="10" spans="1:17" x14ac:dyDescent="0.25">
      <c r="A10" s="94" t="s">
        <v>79</v>
      </c>
      <c r="B10" s="93">
        <f t="shared" ref="B10" si="2">SUM(B11:B14)</f>
        <v>6.7705481169988495</v>
      </c>
      <c r="C10" s="93">
        <f t="shared" ref="C10:Q10" si="3">SUM(C11:C14)</f>
        <v>7.0515211109612874</v>
      </c>
      <c r="D10" s="93">
        <f t="shared" si="3"/>
        <v>7.1217376413215119</v>
      </c>
      <c r="E10" s="93">
        <f t="shared" si="3"/>
        <v>7.1007453645009981</v>
      </c>
      <c r="F10" s="93">
        <f t="shared" si="3"/>
        <v>7.3741272302724958</v>
      </c>
      <c r="G10" s="93">
        <f t="shared" si="3"/>
        <v>7.2836516045567672</v>
      </c>
      <c r="H10" s="93">
        <f t="shared" si="3"/>
        <v>7.5155262770296742</v>
      </c>
      <c r="I10" s="93">
        <f t="shared" si="3"/>
        <v>7.1151665356071305</v>
      </c>
      <c r="J10" s="93">
        <f t="shared" si="3"/>
        <v>6.476844045836625</v>
      </c>
      <c r="K10" s="93">
        <f t="shared" si="3"/>
        <v>6.4631268319442627</v>
      </c>
      <c r="L10" s="93">
        <f t="shared" si="3"/>
        <v>7.2271227347118892</v>
      </c>
      <c r="M10" s="93">
        <f t="shared" si="3"/>
        <v>7.6076727623954792</v>
      </c>
      <c r="N10" s="93">
        <f t="shared" si="3"/>
        <v>8.3690242940020845</v>
      </c>
      <c r="O10" s="93">
        <f t="shared" si="3"/>
        <v>8.3265386920442488</v>
      </c>
      <c r="P10" s="93">
        <f t="shared" si="3"/>
        <v>8.6737726799319024</v>
      </c>
      <c r="Q10" s="93">
        <f t="shared" si="3"/>
        <v>8.7122378950905617</v>
      </c>
    </row>
    <row r="11" spans="1:17" x14ac:dyDescent="0.25">
      <c r="A11" s="92" t="s">
        <v>68</v>
      </c>
      <c r="B11" s="91">
        <v>0.93696785912187031</v>
      </c>
      <c r="C11" s="91">
        <v>0.97479183038332295</v>
      </c>
      <c r="D11" s="91">
        <v>0.96842638718489549</v>
      </c>
      <c r="E11" s="91">
        <v>0.86533789941013251</v>
      </c>
      <c r="F11" s="91">
        <v>1.0472952313804456</v>
      </c>
      <c r="G11" s="91">
        <v>0.7363910993374978</v>
      </c>
      <c r="H11" s="91">
        <v>0.8903979789143085</v>
      </c>
      <c r="I11" s="91">
        <v>0.84936851186485773</v>
      </c>
      <c r="J11" s="91">
        <v>0.87238842254054827</v>
      </c>
      <c r="K11" s="91">
        <v>0.88955760526602312</v>
      </c>
      <c r="L11" s="91">
        <v>1.0157232091919619</v>
      </c>
      <c r="M11" s="91">
        <v>1.1745697083748754</v>
      </c>
      <c r="N11" s="91">
        <v>1.0673777808591607</v>
      </c>
      <c r="O11" s="91">
        <v>1.0820294656808398</v>
      </c>
      <c r="P11" s="91">
        <v>1.1735510019284388</v>
      </c>
      <c r="Q11" s="91">
        <v>1.1627557787251126</v>
      </c>
    </row>
    <row r="12" spans="1:17" x14ac:dyDescent="0.25">
      <c r="A12" s="92" t="s">
        <v>66</v>
      </c>
      <c r="B12" s="91">
        <v>1.9767419349184958</v>
      </c>
      <c r="C12" s="91">
        <v>2.0845534968545998</v>
      </c>
      <c r="D12" s="91">
        <v>2.1055223481429719</v>
      </c>
      <c r="E12" s="91">
        <v>1.889055909187952</v>
      </c>
      <c r="F12" s="91">
        <v>2.2307264487871383</v>
      </c>
      <c r="G12" s="91">
        <v>2.2070452689425131</v>
      </c>
      <c r="H12" s="91">
        <v>2.3832931726311508</v>
      </c>
      <c r="I12" s="91">
        <v>2.2716611623024536</v>
      </c>
      <c r="J12" s="91">
        <v>2.0682819461831201</v>
      </c>
      <c r="K12" s="91">
        <v>1.9702026555987178</v>
      </c>
      <c r="L12" s="91">
        <v>2.1986942426487244</v>
      </c>
      <c r="M12" s="91">
        <v>2.3497029566121839</v>
      </c>
      <c r="N12" s="91">
        <v>2.5449119653033097</v>
      </c>
      <c r="O12" s="91">
        <v>2.5161546251957638</v>
      </c>
      <c r="P12" s="91">
        <v>2.5575745968085619</v>
      </c>
      <c r="Q12" s="91">
        <v>2.5610987114101422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3.8568383229584837</v>
      </c>
      <c r="C14" s="89">
        <v>3.9921757837233653</v>
      </c>
      <c r="D14" s="89">
        <v>4.0477889059936443</v>
      </c>
      <c r="E14" s="89">
        <v>4.3463515559029142</v>
      </c>
      <c r="F14" s="89">
        <v>4.0961055501049124</v>
      </c>
      <c r="G14" s="89">
        <v>4.3402152362767561</v>
      </c>
      <c r="H14" s="89">
        <v>4.241835125484215</v>
      </c>
      <c r="I14" s="89">
        <v>3.9941368614398187</v>
      </c>
      <c r="J14" s="89">
        <v>3.536173677112957</v>
      </c>
      <c r="K14" s="89">
        <v>3.6033665710795217</v>
      </c>
      <c r="L14" s="89">
        <v>4.0127052828712024</v>
      </c>
      <c r="M14" s="89">
        <v>4.0834000974084201</v>
      </c>
      <c r="N14" s="89">
        <v>4.7567345478396152</v>
      </c>
      <c r="O14" s="89">
        <v>4.7283546011676441</v>
      </c>
      <c r="P14" s="89">
        <v>4.9426470811949015</v>
      </c>
      <c r="Q14" s="89">
        <v>4.9883834049553064</v>
      </c>
    </row>
    <row r="15" spans="1:17" x14ac:dyDescent="0.25">
      <c r="A15" s="86" t="s">
        <v>87</v>
      </c>
      <c r="B15" s="85">
        <f t="shared" ref="B15" si="4">SUM(B16:B25)</f>
        <v>79.454273993989716</v>
      </c>
      <c r="C15" s="85">
        <f t="shared" ref="C15:Q15" si="5">SUM(C16:C25)</f>
        <v>86.485761652496592</v>
      </c>
      <c r="D15" s="85">
        <f t="shared" si="5"/>
        <v>85.983027418322507</v>
      </c>
      <c r="E15" s="85">
        <f t="shared" si="5"/>
        <v>83.10105426931932</v>
      </c>
      <c r="F15" s="85">
        <f t="shared" si="5"/>
        <v>93.276006037791788</v>
      </c>
      <c r="G15" s="85">
        <f t="shared" si="5"/>
        <v>97.906171580465156</v>
      </c>
      <c r="H15" s="85">
        <f t="shared" si="5"/>
        <v>107.02997704450526</v>
      </c>
      <c r="I15" s="85">
        <f t="shared" si="5"/>
        <v>93.564788537099929</v>
      </c>
      <c r="J15" s="85">
        <f t="shared" si="5"/>
        <v>88.314050172206507</v>
      </c>
      <c r="K15" s="85">
        <f t="shared" si="5"/>
        <v>98.868522902518194</v>
      </c>
      <c r="L15" s="85">
        <f t="shared" si="5"/>
        <v>114.70276379293678</v>
      </c>
      <c r="M15" s="85">
        <f t="shared" si="5"/>
        <v>118.46252240102444</v>
      </c>
      <c r="N15" s="85">
        <f t="shared" si="5"/>
        <v>133.04252112573465</v>
      </c>
      <c r="O15" s="85">
        <f t="shared" si="5"/>
        <v>138.87237438608261</v>
      </c>
      <c r="P15" s="85">
        <f t="shared" si="5"/>
        <v>157.91418273833122</v>
      </c>
      <c r="Q15" s="85">
        <f t="shared" si="5"/>
        <v>164.22247375056256</v>
      </c>
    </row>
    <row r="16" spans="1:17" x14ac:dyDescent="0.25">
      <c r="A16" s="88" t="s">
        <v>33</v>
      </c>
      <c r="B16" s="87">
        <v>1.2981080809855623</v>
      </c>
      <c r="C16" s="87">
        <v>1.6428272085571272</v>
      </c>
      <c r="D16" s="87">
        <v>1.8674376077911303</v>
      </c>
      <c r="E16" s="87">
        <v>1.9593724208298526</v>
      </c>
      <c r="F16" s="87">
        <v>1.6436783644440054</v>
      </c>
      <c r="G16" s="87">
        <v>2.604315443656712</v>
      </c>
      <c r="H16" s="87">
        <v>2.5568474455334997</v>
      </c>
      <c r="I16" s="87">
        <v>1.7478657661009356</v>
      </c>
      <c r="J16" s="87">
        <v>1.5352230697512852</v>
      </c>
      <c r="K16" s="87">
        <v>1.1848386806803972</v>
      </c>
      <c r="L16" s="87">
        <v>1.5350311384334179</v>
      </c>
      <c r="M16" s="87">
        <v>1.5119110875076676</v>
      </c>
      <c r="N16" s="87">
        <v>1.712087807540728</v>
      </c>
      <c r="O16" s="87">
        <v>1.9737928043652893</v>
      </c>
      <c r="P16" s="87">
        <v>2.0493610648256984</v>
      </c>
      <c r="Q16" s="87">
        <v>1.5789130809436795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2.7855104865587881E-15</v>
      </c>
      <c r="N18" s="87">
        <v>0</v>
      </c>
      <c r="O18" s="87">
        <v>3.1671292103007911E-15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5.6089776676154113</v>
      </c>
      <c r="C19" s="87">
        <v>5.2841731300628636</v>
      </c>
      <c r="D19" s="87">
        <v>4.4129061101291018</v>
      </c>
      <c r="E19" s="87">
        <v>4.6575278798235384</v>
      </c>
      <c r="F19" s="87">
        <v>4.7170943909503169</v>
      </c>
      <c r="G19" s="87">
        <v>3.0485414263166102</v>
      </c>
      <c r="H19" s="87">
        <v>3.2737424944549254</v>
      </c>
      <c r="I19" s="87">
        <v>3.3419692120848108</v>
      </c>
      <c r="J19" s="87">
        <v>3.2847015567155888</v>
      </c>
      <c r="K19" s="87">
        <v>2.7420358348257268</v>
      </c>
      <c r="L19" s="87">
        <v>2.383147777658845</v>
      </c>
      <c r="M19" s="87">
        <v>1.9297822910110918</v>
      </c>
      <c r="N19" s="87">
        <v>1.3566698446189163</v>
      </c>
      <c r="O19" s="87">
        <v>1.5346014693923871</v>
      </c>
      <c r="P19" s="87">
        <v>1.7016777989398644</v>
      </c>
      <c r="Q19" s="87">
        <v>1.254660025844464</v>
      </c>
    </row>
    <row r="20" spans="1:17" x14ac:dyDescent="0.25">
      <c r="A20" s="88" t="s">
        <v>29</v>
      </c>
      <c r="B20" s="87">
        <v>16.748370906818241</v>
      </c>
      <c r="C20" s="87">
        <v>10.879554603337263</v>
      </c>
      <c r="D20" s="87">
        <v>9.0634754003767259</v>
      </c>
      <c r="E20" s="87">
        <v>5.7085028016962767</v>
      </c>
      <c r="F20" s="87">
        <v>2.8918360380348958</v>
      </c>
      <c r="G20" s="87">
        <v>3.4758960502668028</v>
      </c>
      <c r="H20" s="87">
        <v>3.7854226831823308</v>
      </c>
      <c r="I20" s="87">
        <v>2.6533600738672738</v>
      </c>
      <c r="J20" s="87">
        <v>1.9738486338887107</v>
      </c>
      <c r="K20" s="87">
        <v>1.9675925209938785</v>
      </c>
      <c r="L20" s="87">
        <v>2.3083943160367046</v>
      </c>
      <c r="M20" s="87">
        <v>0.98914924727739562</v>
      </c>
      <c r="N20" s="87">
        <v>1.728910340015489</v>
      </c>
      <c r="O20" s="87">
        <v>0.74976823635162559</v>
      </c>
      <c r="P20" s="87">
        <v>0.38855237808767701</v>
      </c>
      <c r="Q20" s="87">
        <v>0</v>
      </c>
    </row>
    <row r="21" spans="1:17" x14ac:dyDescent="0.25">
      <c r="A21" s="88" t="s">
        <v>28</v>
      </c>
      <c r="B21" s="87">
        <v>7.5921300465578518</v>
      </c>
      <c r="C21" s="87">
        <v>7.5481881934901107</v>
      </c>
      <c r="D21" s="87">
        <v>6.3290458235978875</v>
      </c>
      <c r="E21" s="87">
        <v>5.316925320821051</v>
      </c>
      <c r="F21" s="87">
        <v>6.0479205966704308</v>
      </c>
      <c r="G21" s="87">
        <v>5.5146917542458871</v>
      </c>
      <c r="H21" s="87">
        <v>6.4604723979704595</v>
      </c>
      <c r="I21" s="87">
        <v>6.1359364003001984</v>
      </c>
      <c r="J21" s="87">
        <v>5.5352395985009117</v>
      </c>
      <c r="K21" s="87">
        <v>3.9068880613792203</v>
      </c>
      <c r="L21" s="87">
        <v>5.5619611470234833</v>
      </c>
      <c r="M21" s="87">
        <v>1.7045444291075689</v>
      </c>
      <c r="N21" s="87">
        <v>1.1614609470482278</v>
      </c>
      <c r="O21" s="87">
        <v>1.0136238876010841</v>
      </c>
      <c r="P21" s="87">
        <v>1.0382542522095837</v>
      </c>
      <c r="Q21" s="87">
        <v>0.62357455405326689</v>
      </c>
    </row>
    <row r="22" spans="1:17" x14ac:dyDescent="0.25">
      <c r="A22" s="88" t="s">
        <v>66</v>
      </c>
      <c r="B22" s="87">
        <v>21.669284096094827</v>
      </c>
      <c r="C22" s="87">
        <v>26.565233032364269</v>
      </c>
      <c r="D22" s="87">
        <v>32.967871948240969</v>
      </c>
      <c r="E22" s="87">
        <v>35.714419935593284</v>
      </c>
      <c r="F22" s="87">
        <v>38.094025065779732</v>
      </c>
      <c r="G22" s="87">
        <v>35.735708815386609</v>
      </c>
      <c r="H22" s="87">
        <v>37.240844176886938</v>
      </c>
      <c r="I22" s="87">
        <v>35.146700883066956</v>
      </c>
      <c r="J22" s="87">
        <v>29.941694421640562</v>
      </c>
      <c r="K22" s="87">
        <v>21.570575009534338</v>
      </c>
      <c r="L22" s="87">
        <v>22.423135787494672</v>
      </c>
      <c r="M22" s="87">
        <v>22.30941998893891</v>
      </c>
      <c r="N22" s="87">
        <v>24.262311392508735</v>
      </c>
      <c r="O22" s="87">
        <v>23.233680289435632</v>
      </c>
      <c r="P22" s="87">
        <v>21.506778527898675</v>
      </c>
      <c r="Q22" s="87">
        <v>21.623225252922023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18.66699478284243</v>
      </c>
      <c r="C24" s="87">
        <v>26.901107996621853</v>
      </c>
      <c r="D24" s="87">
        <v>23.69817651990256</v>
      </c>
      <c r="E24" s="87">
        <v>22.287733163536327</v>
      </c>
      <c r="F24" s="87">
        <v>32.571396397160008</v>
      </c>
      <c r="G24" s="87">
        <v>38.832730036443294</v>
      </c>
      <c r="H24" s="87">
        <v>45.357136573235529</v>
      </c>
      <c r="I24" s="87">
        <v>37.74227792911573</v>
      </c>
      <c r="J24" s="87">
        <v>41.430549186956043</v>
      </c>
      <c r="K24" s="87">
        <v>63.612982370672107</v>
      </c>
      <c r="L24" s="87">
        <v>75.683462241354547</v>
      </c>
      <c r="M24" s="87">
        <v>86.899656271641106</v>
      </c>
      <c r="N24" s="87">
        <v>99.614478593727156</v>
      </c>
      <c r="O24" s="87">
        <v>104.24854096337319</v>
      </c>
      <c r="P24" s="87">
        <v>120.88857571466446</v>
      </c>
      <c r="Q24" s="87">
        <v>123.09594242717436</v>
      </c>
    </row>
    <row r="25" spans="1:17" x14ac:dyDescent="0.25">
      <c r="A25" s="88" t="s">
        <v>22</v>
      </c>
      <c r="B25" s="87">
        <v>7.8704084130753795</v>
      </c>
      <c r="C25" s="87">
        <v>7.6646774880631021</v>
      </c>
      <c r="D25" s="87">
        <v>7.6441140082841317</v>
      </c>
      <c r="E25" s="87">
        <v>7.4565727470189946</v>
      </c>
      <c r="F25" s="87">
        <v>7.3100551847524029</v>
      </c>
      <c r="G25" s="87">
        <v>8.6942880541492364</v>
      </c>
      <c r="H25" s="87">
        <v>8.3555112732415733</v>
      </c>
      <c r="I25" s="87">
        <v>6.7966782725640158</v>
      </c>
      <c r="J25" s="87">
        <v>4.6127937047534013</v>
      </c>
      <c r="K25" s="87">
        <v>3.8836104244325238</v>
      </c>
      <c r="L25" s="87">
        <v>4.8076313849351022</v>
      </c>
      <c r="M25" s="87">
        <v>3.1180590855406898</v>
      </c>
      <c r="N25" s="87">
        <v>3.2066022002753942</v>
      </c>
      <c r="O25" s="87">
        <v>6.118366735563411</v>
      </c>
      <c r="P25" s="87">
        <v>10.340983001705281</v>
      </c>
      <c r="Q25" s="87">
        <v>16.046158409624745</v>
      </c>
    </row>
    <row r="26" spans="1:17" x14ac:dyDescent="0.25">
      <c r="A26" s="86" t="s">
        <v>85</v>
      </c>
      <c r="B26" s="85">
        <f t="shared" ref="B26" si="6">SUM(B27:B36)</f>
        <v>99.023724491002554</v>
      </c>
      <c r="C26" s="85">
        <f t="shared" ref="C26:Q26" si="7">SUM(C27:C36)</f>
        <v>104.38008409242303</v>
      </c>
      <c r="D26" s="85">
        <f t="shared" si="7"/>
        <v>111.28036051379163</v>
      </c>
      <c r="E26" s="85">
        <f t="shared" si="7"/>
        <v>118.92157284193075</v>
      </c>
      <c r="F26" s="85">
        <f t="shared" si="7"/>
        <v>119.43048679034084</v>
      </c>
      <c r="G26" s="85">
        <f t="shared" si="7"/>
        <v>130.63708302959571</v>
      </c>
      <c r="H26" s="85">
        <f t="shared" si="7"/>
        <v>134.77555110520132</v>
      </c>
      <c r="I26" s="85">
        <f t="shared" si="7"/>
        <v>143.32409164893676</v>
      </c>
      <c r="J26" s="85">
        <f t="shared" si="7"/>
        <v>133.53993819573509</v>
      </c>
      <c r="K26" s="85">
        <f t="shared" si="7"/>
        <v>106.95749988764959</v>
      </c>
      <c r="L26" s="85">
        <f t="shared" si="7"/>
        <v>138.90445006049396</v>
      </c>
      <c r="M26" s="85">
        <f t="shared" si="7"/>
        <v>139.98911820077268</v>
      </c>
      <c r="N26" s="85">
        <f t="shared" si="7"/>
        <v>152.13964636434775</v>
      </c>
      <c r="O26" s="85">
        <f t="shared" si="7"/>
        <v>136.87587762410874</v>
      </c>
      <c r="P26" s="85">
        <f t="shared" si="7"/>
        <v>134.36287786829675</v>
      </c>
      <c r="Q26" s="85">
        <f t="shared" si="7"/>
        <v>122.74054985785148</v>
      </c>
    </row>
    <row r="27" spans="1:17" x14ac:dyDescent="0.25">
      <c r="A27" s="84" t="s">
        <v>33</v>
      </c>
      <c r="B27" s="83">
        <v>1.6492747166450425</v>
      </c>
      <c r="C27" s="83">
        <v>1.5742480102461007</v>
      </c>
      <c r="D27" s="83">
        <v>1.1753060672271012</v>
      </c>
      <c r="E27" s="83">
        <v>0.73608621312443134</v>
      </c>
      <c r="F27" s="83">
        <v>0.96478244070858366</v>
      </c>
      <c r="G27" s="83">
        <v>8.9020848037211522</v>
      </c>
      <c r="H27" s="83">
        <v>12.846684642381904</v>
      </c>
      <c r="I27" s="83">
        <v>21.720848218230671</v>
      </c>
      <c r="J27" s="83">
        <v>22.362250881583293</v>
      </c>
      <c r="K27" s="83">
        <v>15.602471919411986</v>
      </c>
      <c r="L27" s="83">
        <v>20.999526778864166</v>
      </c>
      <c r="M27" s="83">
        <v>25.746370368892457</v>
      </c>
      <c r="N27" s="83">
        <v>24.681119943694085</v>
      </c>
      <c r="O27" s="83">
        <v>17.270942955736</v>
      </c>
      <c r="P27" s="83">
        <v>17.239085590996762</v>
      </c>
      <c r="Q27" s="83">
        <v>12.87552003596465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0.21411882940436919</v>
      </c>
      <c r="C29" s="83">
        <v>0.37724942076257439</v>
      </c>
      <c r="D29" s="83">
        <v>0.37706397270867398</v>
      </c>
      <c r="E29" s="83">
        <v>0.37880855810463498</v>
      </c>
      <c r="F29" s="83">
        <v>0.59757160248898777</v>
      </c>
      <c r="G29" s="83">
        <v>0.81078305016241814</v>
      </c>
      <c r="H29" s="83">
        <v>1.2140859086078517</v>
      </c>
      <c r="I29" s="83">
        <v>1.2154656133639694</v>
      </c>
      <c r="J29" s="83">
        <v>0.82989206741094779</v>
      </c>
      <c r="K29" s="83">
        <v>0.77618617197551487</v>
      </c>
      <c r="L29" s="83">
        <v>0.76690298294412118</v>
      </c>
      <c r="M29" s="83">
        <v>1.8694683755988808</v>
      </c>
      <c r="N29" s="83">
        <v>3.0307677181153698</v>
      </c>
      <c r="O29" s="83">
        <v>3.5693561669577512</v>
      </c>
      <c r="P29" s="83">
        <v>3.6390575239623906</v>
      </c>
      <c r="Q29" s="83">
        <v>3.6832939895706929</v>
      </c>
    </row>
    <row r="30" spans="1:17" x14ac:dyDescent="0.25">
      <c r="A30" s="84" t="s">
        <v>68</v>
      </c>
      <c r="B30" s="83">
        <v>5.235023489365112</v>
      </c>
      <c r="C30" s="83">
        <v>4.6779856663386896</v>
      </c>
      <c r="D30" s="83">
        <v>4.3148023289566062</v>
      </c>
      <c r="E30" s="83">
        <v>3.8717140286436971</v>
      </c>
      <c r="F30" s="83">
        <v>4.973088597033497</v>
      </c>
      <c r="G30" s="83">
        <v>6.4696494902483614</v>
      </c>
      <c r="H30" s="83">
        <v>7.3783790644363521</v>
      </c>
      <c r="I30" s="83">
        <v>10.350521949685934</v>
      </c>
      <c r="J30" s="83">
        <v>8.2851425062602626</v>
      </c>
      <c r="K30" s="83">
        <v>8.2015661338146053</v>
      </c>
      <c r="L30" s="83">
        <v>7.4141904799759661</v>
      </c>
      <c r="M30" s="83">
        <v>10.290160122912376</v>
      </c>
      <c r="N30" s="83">
        <v>11.832601856277433</v>
      </c>
      <c r="O30" s="83">
        <v>11.761533090922285</v>
      </c>
      <c r="P30" s="83">
        <v>10.124749573250723</v>
      </c>
      <c r="Q30" s="83">
        <v>9.1722009341933326</v>
      </c>
    </row>
    <row r="31" spans="1:17" x14ac:dyDescent="0.25">
      <c r="A31" s="84" t="s">
        <v>29</v>
      </c>
      <c r="B31" s="83">
        <v>9.0976354017659027</v>
      </c>
      <c r="C31" s="83">
        <v>1.5948465083538226</v>
      </c>
      <c r="D31" s="83">
        <v>0.1769370535524184</v>
      </c>
      <c r="E31" s="83">
        <v>0.17801955472642403</v>
      </c>
      <c r="F31" s="83">
        <v>0.18146008419105908</v>
      </c>
      <c r="G31" s="83">
        <v>0.53284500745921504</v>
      </c>
      <c r="H31" s="83">
        <v>0.18763568231673378</v>
      </c>
      <c r="I31" s="83">
        <v>0.9361866619143171</v>
      </c>
      <c r="J31" s="83">
        <v>0.86688677103902112</v>
      </c>
      <c r="K31" s="83">
        <v>0.32227384549758564</v>
      </c>
      <c r="L31" s="83">
        <v>0.18642013424320633</v>
      </c>
      <c r="M31" s="83">
        <v>0.1864635481578458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84" t="s">
        <v>28</v>
      </c>
      <c r="B32" s="83">
        <v>7.3218662409803343</v>
      </c>
      <c r="C32" s="83">
        <v>4.7536308904277762</v>
      </c>
      <c r="D32" s="83">
        <v>9.5296286344664871</v>
      </c>
      <c r="E32" s="83">
        <v>16.802688366716879</v>
      </c>
      <c r="F32" s="83">
        <v>14.873417398504365</v>
      </c>
      <c r="G32" s="83">
        <v>6.021385213211536</v>
      </c>
      <c r="H32" s="83">
        <v>8.537855792123338</v>
      </c>
      <c r="I32" s="83">
        <v>2.4800033615626402</v>
      </c>
      <c r="J32" s="83">
        <v>1.6240471445120743</v>
      </c>
      <c r="K32" s="83">
        <v>1.7494248522288427</v>
      </c>
      <c r="L32" s="83">
        <v>6.0462702114121463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39.741087278795298</v>
      </c>
      <c r="C33" s="83">
        <v>53.269697793035839</v>
      </c>
      <c r="D33" s="83">
        <v>58.267675715179358</v>
      </c>
      <c r="E33" s="83">
        <v>52.578053293889965</v>
      </c>
      <c r="F33" s="83">
        <v>54.122530932809539</v>
      </c>
      <c r="G33" s="83">
        <v>62.192146387703957</v>
      </c>
      <c r="H33" s="83">
        <v>58.235381401742281</v>
      </c>
      <c r="I33" s="83">
        <v>56.575007041848359</v>
      </c>
      <c r="J33" s="83">
        <v>54.387184711730171</v>
      </c>
      <c r="K33" s="83">
        <v>44.314560816381238</v>
      </c>
      <c r="L33" s="83">
        <v>52.81686862271998</v>
      </c>
      <c r="M33" s="83">
        <v>38.080195314711176</v>
      </c>
      <c r="N33" s="83">
        <v>40.646000032157751</v>
      </c>
      <c r="O33" s="83">
        <v>33.767856183759591</v>
      </c>
      <c r="P33" s="83">
        <v>30.273786904476768</v>
      </c>
      <c r="Q33" s="83">
        <v>29.006655233732992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0.30992599539352789</v>
      </c>
      <c r="C35" s="83">
        <v>0.16236901502238571</v>
      </c>
      <c r="D35" s="83">
        <v>0.2166693657062797</v>
      </c>
      <c r="E35" s="83">
        <v>4.1627896679331116</v>
      </c>
      <c r="F35" s="83">
        <v>3.8527254859447129</v>
      </c>
      <c r="G35" s="83">
        <v>3.6049988670352167</v>
      </c>
      <c r="H35" s="83">
        <v>3.4203520534110758</v>
      </c>
      <c r="I35" s="83">
        <v>2.9661745195641371</v>
      </c>
      <c r="J35" s="83">
        <v>2.1070583207758182</v>
      </c>
      <c r="K35" s="83">
        <v>1.1603145727694839</v>
      </c>
      <c r="L35" s="83">
        <v>15.79565560416723</v>
      </c>
      <c r="M35" s="83">
        <v>26.717767392949895</v>
      </c>
      <c r="N35" s="83">
        <v>28.488039176654873</v>
      </c>
      <c r="O35" s="83">
        <v>27.447248632308746</v>
      </c>
      <c r="P35" s="83">
        <v>35.040746631713716</v>
      </c>
      <c r="Q35" s="83">
        <v>29.768296092013387</v>
      </c>
    </row>
    <row r="36" spans="1:17" x14ac:dyDescent="0.25">
      <c r="A36" s="82" t="s">
        <v>21</v>
      </c>
      <c r="B36" s="81">
        <v>35.454792538652967</v>
      </c>
      <c r="C36" s="81">
        <v>37.97005678823583</v>
      </c>
      <c r="D36" s="81">
        <v>37.222277375994707</v>
      </c>
      <c r="E36" s="81">
        <v>40.213413158791617</v>
      </c>
      <c r="F36" s="81">
        <v>39.864910248660095</v>
      </c>
      <c r="G36" s="81">
        <v>42.103190210053846</v>
      </c>
      <c r="H36" s="81">
        <v>42.955176560181776</v>
      </c>
      <c r="I36" s="81">
        <v>47.079884282766741</v>
      </c>
      <c r="J36" s="81">
        <v>43.077475792423506</v>
      </c>
      <c r="K36" s="81">
        <v>34.830701575570345</v>
      </c>
      <c r="L36" s="81">
        <v>34.878615246167129</v>
      </c>
      <c r="M36" s="81">
        <v>37.098693077550067</v>
      </c>
      <c r="N36" s="81">
        <v>43.461117637448254</v>
      </c>
      <c r="O36" s="81">
        <v>43.058940594424378</v>
      </c>
      <c r="P36" s="81">
        <v>38.045451643896385</v>
      </c>
      <c r="Q36" s="81">
        <v>38.23458357237643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0.99999999999999989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0.99999999999999989</v>
      </c>
      <c r="J40" s="77">
        <f t="shared" si="8"/>
        <v>1</v>
      </c>
      <c r="K40" s="77">
        <f t="shared" si="8"/>
        <v>0.99999999999999989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1.3746086036056489E-2</v>
      </c>
      <c r="C41" s="75">
        <f t="shared" si="9"/>
        <v>1.3542978120921366E-2</v>
      </c>
      <c r="D41" s="75">
        <f t="shared" si="9"/>
        <v>1.3379557828995314E-2</v>
      </c>
      <c r="E41" s="75">
        <f t="shared" si="9"/>
        <v>1.2953924689174168E-2</v>
      </c>
      <c r="F41" s="75">
        <f t="shared" si="9"/>
        <v>1.2914431233311598E-2</v>
      </c>
      <c r="G41" s="75">
        <f t="shared" si="9"/>
        <v>1.2034763012805139E-2</v>
      </c>
      <c r="H41" s="75">
        <f t="shared" si="9"/>
        <v>1.180021636887141E-2</v>
      </c>
      <c r="I41" s="75">
        <f t="shared" si="9"/>
        <v>1.1620723225265221E-2</v>
      </c>
      <c r="J41" s="75">
        <f t="shared" si="9"/>
        <v>1.101894622245868E-2</v>
      </c>
      <c r="K41" s="75">
        <f t="shared" si="9"/>
        <v>1.1066575798658348E-2</v>
      </c>
      <c r="L41" s="75">
        <f t="shared" si="9"/>
        <v>1.0323124588817484E-2</v>
      </c>
      <c r="M41" s="75">
        <f t="shared" si="9"/>
        <v>1.0694059397279963E-2</v>
      </c>
      <c r="N41" s="75">
        <f t="shared" si="9"/>
        <v>1.0572024157520307E-2</v>
      </c>
      <c r="O41" s="75">
        <f t="shared" si="9"/>
        <v>1.0991343030982996E-2</v>
      </c>
      <c r="P41" s="75">
        <f t="shared" si="9"/>
        <v>1.0714548803978065E-2</v>
      </c>
      <c r="Q41" s="75">
        <f t="shared" si="9"/>
        <v>1.064219463406843E-2</v>
      </c>
    </row>
    <row r="42" spans="1:17" x14ac:dyDescent="0.25">
      <c r="A42" s="76" t="s">
        <v>82</v>
      </c>
      <c r="B42" s="75">
        <f t="shared" ref="B42:Q42" si="10">IF(B7=0,0,B7/B$5)</f>
        <v>3.167464896530268E-3</v>
      </c>
      <c r="C42" s="75">
        <f t="shared" si="10"/>
        <v>3.2088969444984987E-3</v>
      </c>
      <c r="D42" s="75">
        <f t="shared" si="10"/>
        <v>3.1501559527887433E-3</v>
      </c>
      <c r="E42" s="75">
        <f t="shared" si="10"/>
        <v>3.0667098920191811E-3</v>
      </c>
      <c r="F42" s="75">
        <f t="shared" si="10"/>
        <v>3.0459379968885291E-3</v>
      </c>
      <c r="G42" s="75">
        <f t="shared" si="10"/>
        <v>2.8888006639686196E-3</v>
      </c>
      <c r="H42" s="75">
        <f t="shared" si="10"/>
        <v>2.8538616344779212E-3</v>
      </c>
      <c r="I42" s="75">
        <f t="shared" si="10"/>
        <v>2.7609824879853712E-3</v>
      </c>
      <c r="J42" s="75">
        <f t="shared" si="10"/>
        <v>2.7581711778609363E-3</v>
      </c>
      <c r="K42" s="75">
        <f t="shared" si="10"/>
        <v>2.797709028041761E-3</v>
      </c>
      <c r="L42" s="75">
        <f t="shared" si="10"/>
        <v>2.6233079336159992E-3</v>
      </c>
      <c r="M42" s="75">
        <f t="shared" si="10"/>
        <v>2.6659945919816543E-3</v>
      </c>
      <c r="N42" s="75">
        <f t="shared" si="10"/>
        <v>2.6044877760048393E-3</v>
      </c>
      <c r="O42" s="75">
        <f t="shared" si="10"/>
        <v>2.7172400489993962E-3</v>
      </c>
      <c r="P42" s="75">
        <f t="shared" si="10"/>
        <v>2.6829424809714612E-3</v>
      </c>
      <c r="Q42" s="75">
        <f t="shared" si="10"/>
        <v>2.7013304888012955E-3</v>
      </c>
    </row>
    <row r="43" spans="1:17" x14ac:dyDescent="0.25">
      <c r="A43" s="76" t="s">
        <v>81</v>
      </c>
      <c r="B43" s="75">
        <f t="shared" ref="B43:Q43" si="11">IF(B8=0,0,B8/B$5)</f>
        <v>3.6365190014421754E-2</v>
      </c>
      <c r="C43" s="75">
        <f t="shared" si="11"/>
        <v>3.6041240466580478E-2</v>
      </c>
      <c r="D43" s="75">
        <f t="shared" si="11"/>
        <v>3.504204770056104E-2</v>
      </c>
      <c r="E43" s="75">
        <f t="shared" si="11"/>
        <v>3.3905292928827747E-2</v>
      </c>
      <c r="F43" s="75">
        <f t="shared" si="11"/>
        <v>3.4539115723759659E-2</v>
      </c>
      <c r="G43" s="75">
        <f t="shared" si="11"/>
        <v>3.4080918449640681E-2</v>
      </c>
      <c r="H43" s="75">
        <f t="shared" si="11"/>
        <v>3.4394545373287982E-2</v>
      </c>
      <c r="I43" s="75">
        <f t="shared" si="11"/>
        <v>3.356134595932217E-2</v>
      </c>
      <c r="J43" s="75">
        <f t="shared" si="11"/>
        <v>3.3372759653818737E-2</v>
      </c>
      <c r="K43" s="75">
        <f t="shared" si="11"/>
        <v>3.5417608561763035E-2</v>
      </c>
      <c r="L43" s="75">
        <f t="shared" si="11"/>
        <v>3.333343610182251E-2</v>
      </c>
      <c r="M43" s="75">
        <f t="shared" si="11"/>
        <v>3.1471446147722966E-2</v>
      </c>
      <c r="N43" s="75">
        <f t="shared" si="11"/>
        <v>3.1971818056997836E-2</v>
      </c>
      <c r="O43" s="75">
        <f t="shared" si="11"/>
        <v>3.2242182221828154E-2</v>
      </c>
      <c r="P43" s="75">
        <f t="shared" si="11"/>
        <v>3.1487043567929994E-2</v>
      </c>
      <c r="Q43" s="75">
        <f t="shared" si="11"/>
        <v>3.218286034429893E-2</v>
      </c>
    </row>
    <row r="44" spans="1:17" x14ac:dyDescent="0.25">
      <c r="A44" s="76" t="s">
        <v>80</v>
      </c>
      <c r="B44" s="75">
        <f t="shared" ref="B44:Q44" si="12">IF(B9=0,0,B9/B$5)</f>
        <v>2.6539364315592777E-2</v>
      </c>
      <c r="C44" s="75">
        <f t="shared" si="12"/>
        <v>2.7925234230335383E-2</v>
      </c>
      <c r="D44" s="75">
        <f t="shared" si="12"/>
        <v>2.6005879976206896E-2</v>
      </c>
      <c r="E44" s="75">
        <f t="shared" si="12"/>
        <v>2.5342843954604226E-2</v>
      </c>
      <c r="F44" s="75">
        <f t="shared" si="12"/>
        <v>2.7474507772227156E-2</v>
      </c>
      <c r="G44" s="75">
        <f t="shared" si="12"/>
        <v>2.7596008729584919E-2</v>
      </c>
      <c r="H44" s="75">
        <f t="shared" si="12"/>
        <v>2.9474899280365396E-2</v>
      </c>
      <c r="I44" s="75">
        <f t="shared" si="12"/>
        <v>2.8245020086610177E-2</v>
      </c>
      <c r="J44" s="75">
        <f t="shared" si="12"/>
        <v>3.0965098385671873E-2</v>
      </c>
      <c r="K44" s="75">
        <f t="shared" si="12"/>
        <v>3.9803798803196774E-2</v>
      </c>
      <c r="L44" s="75">
        <f t="shared" si="12"/>
        <v>3.8412713134537382E-2</v>
      </c>
      <c r="M44" s="75">
        <f t="shared" si="12"/>
        <v>4.1440452029713838E-2</v>
      </c>
      <c r="N44" s="75">
        <f t="shared" si="12"/>
        <v>4.0626271723377613E-2</v>
      </c>
      <c r="O44" s="75">
        <f t="shared" si="12"/>
        <v>4.3486823248371796E-2</v>
      </c>
      <c r="P44" s="75">
        <f t="shared" si="12"/>
        <v>4.6476344057036718E-2</v>
      </c>
      <c r="Q44" s="75">
        <f t="shared" si="12"/>
        <v>4.9489658895605006E-2</v>
      </c>
    </row>
    <row r="45" spans="1:17" x14ac:dyDescent="0.25">
      <c r="A45" s="76" t="s">
        <v>79</v>
      </c>
      <c r="B45" s="75">
        <f t="shared" ref="B45:Q45" si="13">IF(B10=0,0,B10/B$5)</f>
        <v>3.363122631183852E-2</v>
      </c>
      <c r="C45" s="75">
        <f t="shared" si="13"/>
        <v>3.2752729417072898E-2</v>
      </c>
      <c r="D45" s="75">
        <f t="shared" si="13"/>
        <v>3.2141527000020674E-2</v>
      </c>
      <c r="E45" s="75">
        <f t="shared" si="13"/>
        <v>3.1399077523930376E-2</v>
      </c>
      <c r="F45" s="75">
        <f t="shared" si="13"/>
        <v>3.0893847379441643E-2</v>
      </c>
      <c r="G45" s="75">
        <f t="shared" si="13"/>
        <v>2.8519732647905725E-2</v>
      </c>
      <c r="H45" s="75">
        <f t="shared" si="13"/>
        <v>2.7776958889651576E-2</v>
      </c>
      <c r="I45" s="75">
        <f t="shared" si="13"/>
        <v>2.6938388134653452E-2</v>
      </c>
      <c r="J45" s="75">
        <f t="shared" si="13"/>
        <v>2.6150237657997136E-2</v>
      </c>
      <c r="K45" s="75">
        <f t="shared" si="13"/>
        <v>2.7732716037903383E-2</v>
      </c>
      <c r="L45" s="75">
        <f t="shared" si="13"/>
        <v>2.5361074535468903E-2</v>
      </c>
      <c r="M45" s="75">
        <f t="shared" si="13"/>
        <v>2.6127046235825336E-2</v>
      </c>
      <c r="N45" s="75">
        <f t="shared" si="13"/>
        <v>2.6064191809099385E-2</v>
      </c>
      <c r="O45" s="75">
        <f t="shared" si="13"/>
        <v>2.6689566968317244E-2</v>
      </c>
      <c r="P45" s="75">
        <f t="shared" si="13"/>
        <v>2.618809557149173E-2</v>
      </c>
      <c r="Q45" s="75">
        <f t="shared" si="13"/>
        <v>2.6665861298843043E-2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0.39467183807847506</v>
      </c>
      <c r="C46" s="73">
        <f t="shared" si="14"/>
        <v>0.40170690908525475</v>
      </c>
      <c r="D46" s="73">
        <f t="shared" si="14"/>
        <v>0.38805498552411033</v>
      </c>
      <c r="E46" s="73">
        <f t="shared" si="14"/>
        <v>0.36746796447137065</v>
      </c>
      <c r="F46" s="73">
        <f t="shared" si="14"/>
        <v>0.39077908540356593</v>
      </c>
      <c r="G46" s="73">
        <f t="shared" si="14"/>
        <v>0.3833596099390546</v>
      </c>
      <c r="H46" s="73">
        <f t="shared" si="14"/>
        <v>0.39557672513395375</v>
      </c>
      <c r="I46" s="73">
        <f t="shared" si="14"/>
        <v>0.35424112376508154</v>
      </c>
      <c r="J46" s="73">
        <f t="shared" si="14"/>
        <v>0.35656770244885055</v>
      </c>
      <c r="K46" s="73">
        <f t="shared" si="14"/>
        <v>0.42423624694947498</v>
      </c>
      <c r="L46" s="73">
        <f t="shared" si="14"/>
        <v>0.40250947005577881</v>
      </c>
      <c r="M46" s="73">
        <f t="shared" si="14"/>
        <v>0.40683608465428955</v>
      </c>
      <c r="N46" s="73">
        <f t="shared" si="14"/>
        <v>0.41434289919226291</v>
      </c>
      <c r="O46" s="73">
        <f t="shared" si="14"/>
        <v>0.4451361692185456</v>
      </c>
      <c r="P46" s="73">
        <f t="shared" si="14"/>
        <v>0.47677888990721112</v>
      </c>
      <c r="Q46" s="73">
        <f t="shared" si="14"/>
        <v>0.50264165876979572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0.49187883034708513</v>
      </c>
      <c r="C47" s="71">
        <f t="shared" si="15"/>
        <v>0.48482201173533657</v>
      </c>
      <c r="D47" s="71">
        <f t="shared" si="15"/>
        <v>0.50222584601731701</v>
      </c>
      <c r="E47" s="71">
        <f t="shared" si="15"/>
        <v>0.52586418654007372</v>
      </c>
      <c r="F47" s="71">
        <f t="shared" si="15"/>
        <v>0.50035307449080546</v>
      </c>
      <c r="G47" s="71">
        <f t="shared" si="15"/>
        <v>0.51152016655704036</v>
      </c>
      <c r="H47" s="71">
        <f t="shared" si="15"/>
        <v>0.49812279331939197</v>
      </c>
      <c r="I47" s="71">
        <f t="shared" si="15"/>
        <v>0.54263241634108195</v>
      </c>
      <c r="J47" s="71">
        <f t="shared" si="15"/>
        <v>0.53916708445334216</v>
      </c>
      <c r="K47" s="71">
        <f t="shared" si="15"/>
        <v>0.45894534482096161</v>
      </c>
      <c r="L47" s="71">
        <f t="shared" si="15"/>
        <v>0.48743687364995897</v>
      </c>
      <c r="M47" s="71">
        <f t="shared" si="15"/>
        <v>0.48076491694318663</v>
      </c>
      <c r="N47" s="71">
        <f t="shared" si="15"/>
        <v>0.47381830728473712</v>
      </c>
      <c r="O47" s="71">
        <f t="shared" si="15"/>
        <v>0.43873667526295479</v>
      </c>
      <c r="P47" s="71">
        <f t="shared" si="15"/>
        <v>0.40567213561138105</v>
      </c>
      <c r="Q47" s="71">
        <f t="shared" si="15"/>
        <v>0.3756764355685876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LV: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1233.8295996237989</v>
      </c>
      <c r="C5" s="96">
        <f t="shared" ref="C5:Q5" si="1">SUM(C6:C10,C15,C26,C37)</f>
        <v>1209.9753592261848</v>
      </c>
      <c r="D5" s="96">
        <f t="shared" si="1"/>
        <v>1267.0080167095259</v>
      </c>
      <c r="E5" s="96">
        <f t="shared" si="1"/>
        <v>1328.0859541043694</v>
      </c>
      <c r="F5" s="96">
        <f t="shared" si="1"/>
        <v>1357.976566143398</v>
      </c>
      <c r="G5" s="96">
        <f t="shared" si="1"/>
        <v>1336.2844032638002</v>
      </c>
      <c r="H5" s="96">
        <f t="shared" si="1"/>
        <v>1432.897752054892</v>
      </c>
      <c r="I5" s="96">
        <f t="shared" si="1"/>
        <v>1454.1590090517811</v>
      </c>
      <c r="J5" s="96">
        <f t="shared" si="1"/>
        <v>1341.5784623704676</v>
      </c>
      <c r="K5" s="96">
        <f t="shared" si="1"/>
        <v>1109.5744951153358</v>
      </c>
      <c r="L5" s="96">
        <f t="shared" si="1"/>
        <v>1647.803554567743</v>
      </c>
      <c r="M5" s="96">
        <f t="shared" si="1"/>
        <v>1642.5079924495872</v>
      </c>
      <c r="N5" s="96">
        <f t="shared" si="1"/>
        <v>1739.0491067527032</v>
      </c>
      <c r="O5" s="96">
        <f t="shared" si="1"/>
        <v>1489.8639427097883</v>
      </c>
      <c r="P5" s="96">
        <f t="shared" si="1"/>
        <v>1451.0386355827447</v>
      </c>
      <c r="Q5" s="96">
        <f t="shared" si="1"/>
        <v>1269.8504118954311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13.473161539980207</v>
      </c>
      <c r="C10" s="93">
        <f t="shared" ref="C10:Q10" si="3">SUM(C11:C14)</f>
        <v>14.084412765877516</v>
      </c>
      <c r="D10" s="93">
        <f t="shared" si="3"/>
        <v>14.128136953880112</v>
      </c>
      <c r="E10" s="93">
        <f t="shared" si="3"/>
        <v>12.559745177067544</v>
      </c>
      <c r="F10" s="93">
        <f t="shared" si="3"/>
        <v>15.086730346666545</v>
      </c>
      <c r="G10" s="93">
        <f t="shared" si="3"/>
        <v>13.19241541275202</v>
      </c>
      <c r="H10" s="93">
        <f t="shared" si="3"/>
        <v>14.465846703177629</v>
      </c>
      <c r="I10" s="93">
        <f t="shared" si="3"/>
        <v>13.910958945270945</v>
      </c>
      <c r="J10" s="93">
        <f t="shared" si="3"/>
        <v>13.238604578014428</v>
      </c>
      <c r="K10" s="93">
        <f t="shared" si="3"/>
        <v>12.903567701177582</v>
      </c>
      <c r="L10" s="93">
        <f t="shared" si="3"/>
        <v>14.334462083240197</v>
      </c>
      <c r="M10" s="93">
        <f t="shared" si="3"/>
        <v>15.759993089081679</v>
      </c>
      <c r="N10" s="93">
        <f t="shared" si="3"/>
        <v>15.758479320866522</v>
      </c>
      <c r="O10" s="93">
        <f t="shared" si="3"/>
        <v>15.451629476500266</v>
      </c>
      <c r="P10" s="93">
        <f t="shared" si="3"/>
        <v>15.838658668160951</v>
      </c>
      <c r="Q10" s="93">
        <f t="shared" si="3"/>
        <v>15.694407968454165</v>
      </c>
    </row>
    <row r="11" spans="1:17" x14ac:dyDescent="0.25">
      <c r="A11" s="92" t="s">
        <v>68</v>
      </c>
      <c r="B11" s="91">
        <v>5.5320925145440585</v>
      </c>
      <c r="C11" s="91">
        <v>5.7043377873294796</v>
      </c>
      <c r="D11" s="91">
        <v>5.6583205495221751</v>
      </c>
      <c r="E11" s="91">
        <v>5.0340492286137541</v>
      </c>
      <c r="F11" s="91">
        <v>6.1382777452710897</v>
      </c>
      <c r="G11" s="91">
        <v>4.4256572772493117</v>
      </c>
      <c r="H11" s="91">
        <v>5.1138999710999782</v>
      </c>
      <c r="I11" s="91">
        <v>4.9646143299276266</v>
      </c>
      <c r="J11" s="91">
        <v>5.099812129994703</v>
      </c>
      <c r="K11" s="91">
        <v>5.1282264757498774</v>
      </c>
      <c r="L11" s="91">
        <v>5.7639753586464302</v>
      </c>
      <c r="M11" s="91">
        <v>6.6692950968300844</v>
      </c>
      <c r="N11" s="91">
        <v>6.0191595875112522</v>
      </c>
      <c r="O11" s="91">
        <v>5.988590802535227</v>
      </c>
      <c r="P11" s="91">
        <v>6.3897569420259206</v>
      </c>
      <c r="Q11" s="91">
        <v>6.2932324575416496</v>
      </c>
    </row>
    <row r="12" spans="1:17" x14ac:dyDescent="0.25">
      <c r="A12" s="92" t="s">
        <v>66</v>
      </c>
      <c r="B12" s="91">
        <v>7.9410690254361498</v>
      </c>
      <c r="C12" s="91">
        <v>8.3800749785480377</v>
      </c>
      <c r="D12" s="91">
        <v>8.4698164043579371</v>
      </c>
      <c r="E12" s="91">
        <v>7.5256959484537909</v>
      </c>
      <c r="F12" s="91">
        <v>8.9484526013954557</v>
      </c>
      <c r="G12" s="91">
        <v>8.7667581355027089</v>
      </c>
      <c r="H12" s="91">
        <v>9.3519467320776499</v>
      </c>
      <c r="I12" s="91">
        <v>8.9463446153433175</v>
      </c>
      <c r="J12" s="91">
        <v>8.1387924480197249</v>
      </c>
      <c r="K12" s="91">
        <v>7.7753412254277059</v>
      </c>
      <c r="L12" s="91">
        <v>8.570486724593767</v>
      </c>
      <c r="M12" s="91">
        <v>9.0906979922515951</v>
      </c>
      <c r="N12" s="91">
        <v>9.7393197333552699</v>
      </c>
      <c r="O12" s="91">
        <v>9.4630386739650376</v>
      </c>
      <c r="P12" s="91">
        <v>9.4489017261350305</v>
      </c>
      <c r="Q12" s="91">
        <v>9.4011755109125161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446.37489876253562</v>
      </c>
      <c r="C15" s="85">
        <f t="shared" ref="C15:Q15" si="5">SUM(C16:C25)</f>
        <v>408.12412826492084</v>
      </c>
      <c r="D15" s="85">
        <f t="shared" si="5"/>
        <v>409.24467658105777</v>
      </c>
      <c r="E15" s="85">
        <f t="shared" si="5"/>
        <v>381.3570660387436</v>
      </c>
      <c r="F15" s="85">
        <f t="shared" si="5"/>
        <v>371.21857790740842</v>
      </c>
      <c r="G15" s="85">
        <f t="shared" si="5"/>
        <v>338.63307184171214</v>
      </c>
      <c r="H15" s="85">
        <f t="shared" si="5"/>
        <v>358.66414238577863</v>
      </c>
      <c r="I15" s="85">
        <f t="shared" si="5"/>
        <v>334.13745935169561</v>
      </c>
      <c r="J15" s="85">
        <f t="shared" si="5"/>
        <v>282.34760864601014</v>
      </c>
      <c r="K15" s="85">
        <f t="shared" si="5"/>
        <v>214.84171395597073</v>
      </c>
      <c r="L15" s="85">
        <f t="shared" si="5"/>
        <v>244.80091484802864</v>
      </c>
      <c r="M15" s="85">
        <f t="shared" si="5"/>
        <v>164.42411035129157</v>
      </c>
      <c r="N15" s="85">
        <f t="shared" si="5"/>
        <v>176.08131232779249</v>
      </c>
      <c r="O15" s="85">
        <f t="shared" si="5"/>
        <v>151.53311904268364</v>
      </c>
      <c r="P15" s="85">
        <f t="shared" si="5"/>
        <v>134.4949550002178</v>
      </c>
      <c r="Q15" s="85">
        <f t="shared" si="5"/>
        <v>122.51487264301431</v>
      </c>
    </row>
    <row r="16" spans="1:17" x14ac:dyDescent="0.25">
      <c r="A16" s="88" t="s">
        <v>33</v>
      </c>
      <c r="B16" s="87">
        <v>16.577543996046295</v>
      </c>
      <c r="C16" s="87">
        <v>17.065749813448491</v>
      </c>
      <c r="D16" s="87">
        <v>19.141222455792896</v>
      </c>
      <c r="E16" s="87">
        <v>20.471003726832013</v>
      </c>
      <c r="F16" s="87">
        <v>15.872087121984944</v>
      </c>
      <c r="G16" s="87">
        <v>25.698371709161734</v>
      </c>
      <c r="H16" s="87">
        <v>25.072504917567176</v>
      </c>
      <c r="I16" s="87">
        <v>18.029054474296601</v>
      </c>
      <c r="J16" s="87">
        <v>17.157618617324502</v>
      </c>
      <c r="K16" s="87">
        <v>12.86904015244553</v>
      </c>
      <c r="L16" s="87">
        <v>15.357431148729509</v>
      </c>
      <c r="M16" s="87">
        <v>14.480580873039253</v>
      </c>
      <c r="N16" s="87">
        <v>17.517008273717405</v>
      </c>
      <c r="O16" s="87">
        <v>18.002794224960347</v>
      </c>
      <c r="P16" s="87">
        <v>16.178652061343918</v>
      </c>
      <c r="Q16" s="87">
        <v>13.143163447149847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1.8771621057567251E-14</v>
      </c>
      <c r="N18" s="87">
        <v>0</v>
      </c>
      <c r="O18" s="87">
        <v>1.8771621057567248E-14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47.288012550871066</v>
      </c>
      <c r="C19" s="87">
        <v>43.779848155672276</v>
      </c>
      <c r="D19" s="87">
        <v>36.553103767761243</v>
      </c>
      <c r="E19" s="87">
        <v>39.295717547249474</v>
      </c>
      <c r="F19" s="87">
        <v>38.495294997687374</v>
      </c>
      <c r="G19" s="87">
        <v>25.180505465271107</v>
      </c>
      <c r="H19" s="87">
        <v>25.187380026003463</v>
      </c>
      <c r="I19" s="87">
        <v>26.308222317577759</v>
      </c>
      <c r="J19" s="87">
        <v>25.188379879542563</v>
      </c>
      <c r="K19" s="87">
        <v>18.603408317735028</v>
      </c>
      <c r="L19" s="87">
        <v>15.531492328809447</v>
      </c>
      <c r="M19" s="87">
        <v>12.118959568389801</v>
      </c>
      <c r="N19" s="87">
        <v>10.063274420774649</v>
      </c>
      <c r="O19" s="87">
        <v>11.139755374793987</v>
      </c>
      <c r="P19" s="87">
        <v>11.765084426966958</v>
      </c>
      <c r="Q19" s="87">
        <v>8.8698444434571933</v>
      </c>
    </row>
    <row r="20" spans="1:17" x14ac:dyDescent="0.25">
      <c r="A20" s="88" t="s">
        <v>29</v>
      </c>
      <c r="B20" s="87">
        <v>153.47526010377882</v>
      </c>
      <c r="C20" s="87">
        <v>95.888853894641883</v>
      </c>
      <c r="D20" s="87">
        <v>80.43218238729601</v>
      </c>
      <c r="E20" s="87">
        <v>49.299121844927988</v>
      </c>
      <c r="F20" s="87">
        <v>27.879126139583999</v>
      </c>
      <c r="G20" s="87">
        <v>31.227512710314041</v>
      </c>
      <c r="H20" s="87">
        <v>33.881399154288012</v>
      </c>
      <c r="I20" s="87">
        <v>24.907919660676743</v>
      </c>
      <c r="J20" s="87">
        <v>15.472758361583091</v>
      </c>
      <c r="K20" s="87">
        <v>18.471745515816011</v>
      </c>
      <c r="L20" s="87">
        <v>21.672719321332043</v>
      </c>
      <c r="M20" s="87">
        <v>9.2880964965556032</v>
      </c>
      <c r="N20" s="87">
        <v>15.480167263267742</v>
      </c>
      <c r="O20" s="87">
        <v>6.1920000000000091</v>
      </c>
      <c r="P20" s="87">
        <v>3.0959999999999881</v>
      </c>
      <c r="Q20" s="87">
        <v>0</v>
      </c>
    </row>
    <row r="21" spans="1:17" x14ac:dyDescent="0.25">
      <c r="A21" s="88" t="s">
        <v>28</v>
      </c>
      <c r="B21" s="87">
        <v>107.36812241788475</v>
      </c>
      <c r="C21" s="87">
        <v>105.23121583788003</v>
      </c>
      <c r="D21" s="87">
        <v>90.83227087562399</v>
      </c>
      <c r="E21" s="87">
        <v>78.912597771755912</v>
      </c>
      <c r="F21" s="87">
        <v>84.646573273691956</v>
      </c>
      <c r="G21" s="87">
        <v>71.655812634564853</v>
      </c>
      <c r="H21" s="87">
        <v>88.523254192535958</v>
      </c>
      <c r="I21" s="87">
        <v>85.533200605331956</v>
      </c>
      <c r="J21" s="87">
        <v>72.908582545835898</v>
      </c>
      <c r="K21" s="87">
        <v>58.300394759208068</v>
      </c>
      <c r="L21" s="87">
        <v>83.0193178999575</v>
      </c>
      <c r="M21" s="87">
        <v>15.21685088104153</v>
      </c>
      <c r="N21" s="87">
        <v>10.232188938862105</v>
      </c>
      <c r="O21" s="87">
        <v>8.2534340834156801</v>
      </c>
      <c r="P21" s="87">
        <v>8.2532152039508979</v>
      </c>
      <c r="Q21" s="87">
        <v>5.1747733008217525</v>
      </c>
    </row>
    <row r="22" spans="1:17" x14ac:dyDescent="0.25">
      <c r="A22" s="88" t="s">
        <v>66</v>
      </c>
      <c r="B22" s="87">
        <v>121.66595969395468</v>
      </c>
      <c r="C22" s="87">
        <v>146.15846056327811</v>
      </c>
      <c r="D22" s="87">
        <v>182.28589709458359</v>
      </c>
      <c r="E22" s="87">
        <v>193.37862514797817</v>
      </c>
      <c r="F22" s="87">
        <v>204.32549637446016</v>
      </c>
      <c r="G22" s="87">
        <v>184.87086932240038</v>
      </c>
      <c r="H22" s="87">
        <v>185.999604095384</v>
      </c>
      <c r="I22" s="87">
        <v>179.35906229381251</v>
      </c>
      <c r="J22" s="87">
        <v>151.62026924172412</v>
      </c>
      <c r="K22" s="87">
        <v>106.59712521076609</v>
      </c>
      <c r="L22" s="87">
        <v>109.21995414920012</v>
      </c>
      <c r="M22" s="87">
        <v>113.31962253226536</v>
      </c>
      <c r="N22" s="87">
        <v>122.78867343117057</v>
      </c>
      <c r="O22" s="87">
        <v>107.9451353595136</v>
      </c>
      <c r="P22" s="87">
        <v>95.202003307956033</v>
      </c>
      <c r="Q22" s="87">
        <v>95.327091451585517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579.09804676336512</v>
      </c>
      <c r="C26" s="85">
        <f t="shared" ref="C26:Q26" si="7">SUM(C27:C36)</f>
        <v>581.79880117611776</v>
      </c>
      <c r="D26" s="85">
        <f t="shared" si="7"/>
        <v>629.63933133038313</v>
      </c>
      <c r="E26" s="85">
        <f t="shared" si="7"/>
        <v>697.19522461892439</v>
      </c>
      <c r="F26" s="85">
        <f t="shared" si="7"/>
        <v>721.84156434131</v>
      </c>
      <c r="G26" s="85">
        <f t="shared" si="7"/>
        <v>751.59526310468027</v>
      </c>
      <c r="H26" s="85">
        <f t="shared" si="7"/>
        <v>797.0096632823039</v>
      </c>
      <c r="I26" s="85">
        <f t="shared" si="7"/>
        <v>843.81188083127336</v>
      </c>
      <c r="J26" s="85">
        <f t="shared" si="7"/>
        <v>796.28573572859989</v>
      </c>
      <c r="K26" s="85">
        <f t="shared" si="7"/>
        <v>644.65334562583212</v>
      </c>
      <c r="L26" s="85">
        <f t="shared" si="7"/>
        <v>885.72263001390729</v>
      </c>
      <c r="M26" s="85">
        <f t="shared" si="7"/>
        <v>852.71964588598894</v>
      </c>
      <c r="N26" s="85">
        <f t="shared" si="7"/>
        <v>874.56481720041484</v>
      </c>
      <c r="O26" s="85">
        <f t="shared" si="7"/>
        <v>720.37252081825113</v>
      </c>
      <c r="P26" s="85">
        <f t="shared" si="7"/>
        <v>694.71522198516732</v>
      </c>
      <c r="Q26" s="85">
        <f t="shared" si="7"/>
        <v>612.46167535795439</v>
      </c>
    </row>
    <row r="27" spans="1:17" x14ac:dyDescent="0.25">
      <c r="A27" s="84" t="s">
        <v>33</v>
      </c>
      <c r="B27" s="83">
        <v>38.545207131411644</v>
      </c>
      <c r="C27" s="83">
        <v>37.951299361543718</v>
      </c>
      <c r="D27" s="83">
        <v>32.712119698607999</v>
      </c>
      <c r="E27" s="83">
        <v>20.073310982927996</v>
      </c>
      <c r="F27" s="83">
        <v>26.360419789079998</v>
      </c>
      <c r="G27" s="83">
        <v>82.490724161798639</v>
      </c>
      <c r="H27" s="83">
        <v>119.65651211014479</v>
      </c>
      <c r="I27" s="83">
        <v>180.24002483023941</v>
      </c>
      <c r="J27" s="83">
        <v>186.61979747916769</v>
      </c>
      <c r="K27" s="83">
        <v>131.49244349395434</v>
      </c>
      <c r="L27" s="83">
        <v>170.95831386472753</v>
      </c>
      <c r="M27" s="83">
        <v>205.49024368242036</v>
      </c>
      <c r="N27" s="83">
        <v>194.91593357313238</v>
      </c>
      <c r="O27" s="83">
        <v>122.60356154085764</v>
      </c>
      <c r="P27" s="83">
        <v>111.66629570206553</v>
      </c>
      <c r="Q27" s="83">
        <v>82.895913322849069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2.9026786609383488</v>
      </c>
      <c r="C29" s="83">
        <v>2.9020950737997788</v>
      </c>
      <c r="D29" s="83">
        <v>2.9006684635677953</v>
      </c>
      <c r="E29" s="83">
        <v>2.9140891672317188</v>
      </c>
      <c r="F29" s="83">
        <v>5.8081001163838595</v>
      </c>
      <c r="G29" s="83">
        <v>5.7421159759725864</v>
      </c>
      <c r="H29" s="83">
        <v>8.7091912792799775</v>
      </c>
      <c r="I29" s="83">
        <v>8.6952157827478018</v>
      </c>
      <c r="J29" s="83">
        <v>5.8059866197442034</v>
      </c>
      <c r="K29" s="83">
        <v>5.8116930606724182</v>
      </c>
      <c r="L29" s="83">
        <v>5.742185193587714</v>
      </c>
      <c r="M29" s="83">
        <v>14.386793759636952</v>
      </c>
      <c r="N29" s="83">
        <v>22.973742643310189</v>
      </c>
      <c r="O29" s="83">
        <v>25.870557173940657</v>
      </c>
      <c r="P29" s="83">
        <v>25.871341660177045</v>
      </c>
      <c r="Q29" s="83">
        <v>25.870346542061647</v>
      </c>
    </row>
    <row r="30" spans="1:17" x14ac:dyDescent="0.25">
      <c r="A30" s="84" t="s">
        <v>68</v>
      </c>
      <c r="B30" s="83">
        <v>57.36932659422564</v>
      </c>
      <c r="C30" s="83">
        <v>51.368903141330165</v>
      </c>
      <c r="D30" s="83">
        <v>49.025934865764569</v>
      </c>
      <c r="E30" s="83">
        <v>43.844729446884678</v>
      </c>
      <c r="F30" s="83">
        <v>56.117322666101657</v>
      </c>
      <c r="G30" s="83">
        <v>74.283158688246814</v>
      </c>
      <c r="H30" s="83">
        <v>82.83471945506065</v>
      </c>
      <c r="I30" s="83">
        <v>116.57733670119072</v>
      </c>
      <c r="J30" s="83">
        <v>92.437508050178877</v>
      </c>
      <c r="K30" s="83">
        <v>89.509629728562999</v>
      </c>
      <c r="L30" s="83">
        <v>79.482308351192088</v>
      </c>
      <c r="M30" s="83">
        <v>113.47942428431804</v>
      </c>
      <c r="N30" s="83">
        <v>131.8848830334212</v>
      </c>
      <c r="O30" s="83">
        <v>130.85065159478816</v>
      </c>
      <c r="P30" s="83">
        <v>110.93230922024537</v>
      </c>
      <c r="Q30" s="83">
        <v>98.20705948774409</v>
      </c>
    </row>
    <row r="31" spans="1:17" x14ac:dyDescent="0.25">
      <c r="A31" s="84" t="s">
        <v>29</v>
      </c>
      <c r="B31" s="83">
        <v>66.340915715877344</v>
      </c>
      <c r="C31" s="83">
        <v>12.379290064014171</v>
      </c>
      <c r="D31" s="83">
        <v>3.2178991176000005</v>
      </c>
      <c r="E31" s="83">
        <v>3.2233108915440005</v>
      </c>
      <c r="F31" s="83">
        <v>3.2180935525920007</v>
      </c>
      <c r="G31" s="83">
        <v>5.9242341020099527</v>
      </c>
      <c r="H31" s="83">
        <v>3.1869839538720006</v>
      </c>
      <c r="I31" s="83">
        <v>9.1135699053472692</v>
      </c>
      <c r="J31" s="83">
        <v>12.391007413632915</v>
      </c>
      <c r="K31" s="83">
        <v>6.191652696912004</v>
      </c>
      <c r="L31" s="83">
        <v>3.095311322879398</v>
      </c>
      <c r="M31" s="83">
        <v>3.0960321655185239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84" t="s">
        <v>28</v>
      </c>
      <c r="B32" s="83">
        <v>56.510004596276346</v>
      </c>
      <c r="C32" s="83">
        <v>36.068117106636002</v>
      </c>
      <c r="D32" s="83">
        <v>70.706368618668023</v>
      </c>
      <c r="E32" s="83">
        <v>140.72638916808003</v>
      </c>
      <c r="F32" s="83">
        <v>130.69364565506402</v>
      </c>
      <c r="G32" s="83">
        <v>58.218766117174567</v>
      </c>
      <c r="H32" s="83">
        <v>78.204995998452006</v>
      </c>
      <c r="I32" s="83">
        <v>24.448517150400004</v>
      </c>
      <c r="J32" s="83">
        <v>13.887189802440002</v>
      </c>
      <c r="K32" s="83">
        <v>18.727558158455999</v>
      </c>
      <c r="L32" s="83">
        <v>61.132500000000007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357.42991406463585</v>
      </c>
      <c r="C33" s="83">
        <v>441.12909642879396</v>
      </c>
      <c r="D33" s="83">
        <v>471.07634056617468</v>
      </c>
      <c r="E33" s="83">
        <v>444.50352696225599</v>
      </c>
      <c r="F33" s="83">
        <v>454.74133088820844</v>
      </c>
      <c r="G33" s="83">
        <v>498.76744239895589</v>
      </c>
      <c r="H33" s="83">
        <v>485.85735569921451</v>
      </c>
      <c r="I33" s="83">
        <v>474.8015964613482</v>
      </c>
      <c r="J33" s="83">
        <v>455.2081473935163</v>
      </c>
      <c r="K33" s="83">
        <v>383.56942400157834</v>
      </c>
      <c r="L33" s="83">
        <v>451.62781128152034</v>
      </c>
      <c r="M33" s="83">
        <v>285.09725452504784</v>
      </c>
      <c r="N33" s="83">
        <v>293.80230004977028</v>
      </c>
      <c r="O33" s="83">
        <v>217.73095050866445</v>
      </c>
      <c r="P33" s="83">
        <v>176.86427540267954</v>
      </c>
      <c r="Q33" s="83">
        <v>178.5012564682788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41.909868000000003</v>
      </c>
      <c r="F35" s="83">
        <v>44.902651673880001</v>
      </c>
      <c r="G35" s="83">
        <v>26.168821660521857</v>
      </c>
      <c r="H35" s="83">
        <v>18.559904786280001</v>
      </c>
      <c r="I35" s="83">
        <v>29.93562</v>
      </c>
      <c r="J35" s="83">
        <v>29.93609896992</v>
      </c>
      <c r="K35" s="83">
        <v>9.3509444856960009</v>
      </c>
      <c r="L35" s="83">
        <v>113.68420000000016</v>
      </c>
      <c r="M35" s="83">
        <v>231.16989746904724</v>
      </c>
      <c r="N35" s="83">
        <v>230.98795790078083</v>
      </c>
      <c r="O35" s="83">
        <v>223.31680000000017</v>
      </c>
      <c r="P35" s="83">
        <v>269.38099999999991</v>
      </c>
      <c r="Q35" s="83">
        <v>226.98709953702081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194.8834925579182</v>
      </c>
      <c r="C37" s="105">
        <f t="shared" ref="C37:Q37" si="9">SUM(C38:C42)</f>
        <v>205.9680170192687</v>
      </c>
      <c r="D37" s="105">
        <f t="shared" si="9"/>
        <v>213.99587184420494</v>
      </c>
      <c r="E37" s="105">
        <f t="shared" si="9"/>
        <v>236.97391826963391</v>
      </c>
      <c r="F37" s="105">
        <f t="shared" si="9"/>
        <v>249.82969354801298</v>
      </c>
      <c r="G37" s="105">
        <f t="shared" si="9"/>
        <v>232.86365290465579</v>
      </c>
      <c r="H37" s="105">
        <f t="shared" si="9"/>
        <v>262.75809968363171</v>
      </c>
      <c r="I37" s="105">
        <f t="shared" si="9"/>
        <v>262.2987099235412</v>
      </c>
      <c r="J37" s="105">
        <f t="shared" si="9"/>
        <v>249.7065134178431</v>
      </c>
      <c r="K37" s="105">
        <f t="shared" si="9"/>
        <v>237.17586783235535</v>
      </c>
      <c r="L37" s="105">
        <f t="shared" si="9"/>
        <v>502.94554762256678</v>
      </c>
      <c r="M37" s="105">
        <f t="shared" si="9"/>
        <v>609.60424312322482</v>
      </c>
      <c r="N37" s="105">
        <f t="shared" si="9"/>
        <v>672.64449790362949</v>
      </c>
      <c r="O37" s="105">
        <f t="shared" si="9"/>
        <v>602.50667337235336</v>
      </c>
      <c r="P37" s="105">
        <f t="shared" si="9"/>
        <v>605.98979992919863</v>
      </c>
      <c r="Q37" s="105">
        <f t="shared" si="9"/>
        <v>519.17945592600836</v>
      </c>
    </row>
    <row r="38" spans="1:17" x14ac:dyDescent="0.25">
      <c r="A38" s="104" t="s">
        <v>97</v>
      </c>
      <c r="B38" s="103">
        <f>ISI!B$52</f>
        <v>46.146702557918218</v>
      </c>
      <c r="C38" s="103">
        <f>ISI!C$52</f>
        <v>37.815777019268715</v>
      </c>
      <c r="D38" s="103">
        <f>ISI!D$52</f>
        <v>35.415661844204955</v>
      </c>
      <c r="E38" s="103">
        <f>ISI!E$52</f>
        <v>49.920938269633915</v>
      </c>
      <c r="F38" s="103">
        <f>ISI!F$52</f>
        <v>51.472093548012964</v>
      </c>
      <c r="G38" s="103">
        <f>ISI!G$52</f>
        <v>33.346392904655787</v>
      </c>
      <c r="H38" s="103">
        <f>ISI!H$52</f>
        <v>34.760189683631715</v>
      </c>
      <c r="I38" s="103">
        <f>ISI!I$52</f>
        <v>32.173579923541197</v>
      </c>
      <c r="J38" s="103">
        <f>ISI!J$52</f>
        <v>25.083683417843115</v>
      </c>
      <c r="K38" s="103">
        <f>ISI!K$52</f>
        <v>23.972267832355371</v>
      </c>
      <c r="L38" s="103">
        <f>ISI!L$52</f>
        <v>26.92481762256676</v>
      </c>
      <c r="M38" s="103">
        <f>ISI!M$52</f>
        <v>6.0985931232248971</v>
      </c>
      <c r="N38" s="103">
        <f>ISI!N$52</f>
        <v>48.136347903629478</v>
      </c>
      <c r="O38" s="103">
        <f>ISI!O$52</f>
        <v>11.486463372353329</v>
      </c>
      <c r="P38" s="103">
        <f>ISI!P$52</f>
        <v>1.1599291985780139E-3</v>
      </c>
      <c r="Q38" s="103">
        <f>ISI!Q$52</f>
        <v>0.42559592600840823</v>
      </c>
    </row>
    <row r="39" spans="1:17" x14ac:dyDescent="0.25">
      <c r="A39" s="102" t="s">
        <v>96</v>
      </c>
      <c r="B39" s="101">
        <f>NFM!B$71</f>
        <v>0</v>
      </c>
      <c r="C39" s="101">
        <f>NFM!C$71</f>
        <v>0</v>
      </c>
      <c r="D39" s="101">
        <f>NFM!D$71</f>
        <v>0</v>
      </c>
      <c r="E39" s="101">
        <f>NFM!E$71</f>
        <v>0</v>
      </c>
      <c r="F39" s="101">
        <f>NFM!F$71</f>
        <v>0</v>
      </c>
      <c r="G39" s="101">
        <f>NFM!G$71</f>
        <v>0</v>
      </c>
      <c r="H39" s="101">
        <f>NFM!H$71</f>
        <v>0</v>
      </c>
      <c r="I39" s="101">
        <f>NFM!I$71</f>
        <v>0</v>
      </c>
      <c r="J39" s="101">
        <f>NFM!J$71</f>
        <v>0</v>
      </c>
      <c r="K39" s="101">
        <f>NFM!K$71</f>
        <v>0</v>
      </c>
      <c r="L39" s="101">
        <f>NFM!L$71</f>
        <v>0</v>
      </c>
      <c r="M39" s="101">
        <f>NFM!M$71</f>
        <v>0</v>
      </c>
      <c r="N39" s="101">
        <f>NFM!N$71</f>
        <v>0</v>
      </c>
      <c r="O39" s="101">
        <f>NFM!O$71</f>
        <v>0</v>
      </c>
      <c r="P39" s="101">
        <f>NFM!P$71</f>
        <v>0</v>
      </c>
      <c r="Q39" s="101">
        <f>NFM!Q$71</f>
        <v>0</v>
      </c>
    </row>
    <row r="40" spans="1:17" x14ac:dyDescent="0.25">
      <c r="A40" s="102" t="s">
        <v>95</v>
      </c>
      <c r="B40" s="101">
        <f>CHI!B$77</f>
        <v>0</v>
      </c>
      <c r="C40" s="101">
        <f>CHI!C$77</f>
        <v>0</v>
      </c>
      <c r="D40" s="101">
        <f>CHI!D$77</f>
        <v>0</v>
      </c>
      <c r="E40" s="101">
        <f>CHI!E$77</f>
        <v>0</v>
      </c>
      <c r="F40" s="101">
        <f>CHI!F$77</f>
        <v>0</v>
      </c>
      <c r="G40" s="101">
        <f>CHI!G$77</f>
        <v>0</v>
      </c>
      <c r="H40" s="101">
        <f>CHI!H$77</f>
        <v>0</v>
      </c>
      <c r="I40" s="101">
        <f>CHI!I$77</f>
        <v>0</v>
      </c>
      <c r="J40" s="101">
        <f>CHI!J$77</f>
        <v>0</v>
      </c>
      <c r="K40" s="101">
        <f>CHI!K$77</f>
        <v>0</v>
      </c>
      <c r="L40" s="101">
        <f>CHI!L$77</f>
        <v>0</v>
      </c>
      <c r="M40" s="101">
        <f>CHI!M$77</f>
        <v>0</v>
      </c>
      <c r="N40" s="101">
        <f>CHI!N$77</f>
        <v>0</v>
      </c>
      <c r="O40" s="101">
        <f>CHI!O$77</f>
        <v>0</v>
      </c>
      <c r="P40" s="101">
        <f>CHI!P$77</f>
        <v>0</v>
      </c>
      <c r="Q40" s="101">
        <f>CHI!Q$77</f>
        <v>0</v>
      </c>
    </row>
    <row r="41" spans="1:17" x14ac:dyDescent="0.25">
      <c r="A41" s="102" t="s">
        <v>94</v>
      </c>
      <c r="B41" s="101">
        <f>NMM!B$57</f>
        <v>112.78443</v>
      </c>
      <c r="C41" s="101">
        <f>NMM!C$57</f>
        <v>132.54555999999999</v>
      </c>
      <c r="D41" s="101">
        <f>NMM!D$57</f>
        <v>143.28985</v>
      </c>
      <c r="E41" s="101">
        <f>NMM!E$57</f>
        <v>150.77227999999999</v>
      </c>
      <c r="F41" s="101">
        <f>NMM!F$57</f>
        <v>159.64133000000001</v>
      </c>
      <c r="G41" s="101">
        <f>NMM!G$57</f>
        <v>153.96635000000001</v>
      </c>
      <c r="H41" s="101">
        <f>NMM!H$57</f>
        <v>184.57342</v>
      </c>
      <c r="I41" s="101">
        <f>NMM!I$57</f>
        <v>190.21378000000001</v>
      </c>
      <c r="J41" s="101">
        <f>NMM!J$57</f>
        <v>188.61827</v>
      </c>
      <c r="K41" s="101">
        <f>NMM!K$57</f>
        <v>182.84858</v>
      </c>
      <c r="L41" s="101">
        <f>NMM!L$57</f>
        <v>439.63914</v>
      </c>
      <c r="M41" s="101">
        <f>NMM!M$57</f>
        <v>567.22330999999997</v>
      </c>
      <c r="N41" s="101">
        <f>NMM!N$57</f>
        <v>584.37535000000003</v>
      </c>
      <c r="O41" s="101">
        <f>NMM!O$57</f>
        <v>549.61820999999998</v>
      </c>
      <c r="P41" s="101">
        <f>NMM!P$57</f>
        <v>568.97206000000006</v>
      </c>
      <c r="Q41" s="101">
        <f>NMM!Q$57</f>
        <v>476.20548000000002</v>
      </c>
    </row>
    <row r="42" spans="1:17" x14ac:dyDescent="0.25">
      <c r="A42" s="100" t="s">
        <v>93</v>
      </c>
      <c r="B42" s="99">
        <v>35.952359999999999</v>
      </c>
      <c r="C42" s="99">
        <v>35.606679999999997</v>
      </c>
      <c r="D42" s="99">
        <v>35.29036</v>
      </c>
      <c r="E42" s="99">
        <v>36.280700000000003</v>
      </c>
      <c r="F42" s="99">
        <v>38.716270000000002</v>
      </c>
      <c r="G42" s="99">
        <v>45.550910000000002</v>
      </c>
      <c r="H42" s="99">
        <v>43.424489999999999</v>
      </c>
      <c r="I42" s="99">
        <v>39.911349999999999</v>
      </c>
      <c r="J42" s="99">
        <v>36.004559999999998</v>
      </c>
      <c r="K42" s="99">
        <v>30.35502</v>
      </c>
      <c r="L42" s="99">
        <v>36.381590000000003</v>
      </c>
      <c r="M42" s="99">
        <v>36.282339999999998</v>
      </c>
      <c r="N42" s="99">
        <v>40.132800000000003</v>
      </c>
      <c r="O42" s="99">
        <v>41.402000000000001</v>
      </c>
      <c r="P42" s="99">
        <v>37.016579999999998</v>
      </c>
      <c r="Q42" s="99">
        <v>42.548380000000002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0.8420499130371496</v>
      </c>
      <c r="C46" s="77">
        <f t="shared" si="10"/>
        <v>0.8297750318229693</v>
      </c>
      <c r="D46" s="77">
        <f t="shared" si="10"/>
        <v>0.83110140660359721</v>
      </c>
      <c r="E46" s="77">
        <f t="shared" si="10"/>
        <v>0.82156733339639632</v>
      </c>
      <c r="F46" s="77">
        <f t="shared" si="10"/>
        <v>0.81602797884979716</v>
      </c>
      <c r="G46" s="77">
        <f t="shared" si="10"/>
        <v>0.82573795493242352</v>
      </c>
      <c r="H46" s="77">
        <f t="shared" si="10"/>
        <v>0.81662466892224839</v>
      </c>
      <c r="I46" s="77">
        <f t="shared" si="10"/>
        <v>0.81962171379416104</v>
      </c>
      <c r="J46" s="77">
        <f t="shared" si="10"/>
        <v>0.81387110748883762</v>
      </c>
      <c r="K46" s="77">
        <f t="shared" si="10"/>
        <v>0.78624610706494125</v>
      </c>
      <c r="L46" s="77">
        <f t="shared" si="10"/>
        <v>0.69477821174229648</v>
      </c>
      <c r="M46" s="77">
        <f t="shared" si="10"/>
        <v>0.62885767014498395</v>
      </c>
      <c r="N46" s="77">
        <f t="shared" si="10"/>
        <v>0.61321132606792972</v>
      </c>
      <c r="O46" s="77">
        <f t="shared" si="10"/>
        <v>0.59559617754322958</v>
      </c>
      <c r="P46" s="77">
        <f t="shared" si="10"/>
        <v>0.5823751449003769</v>
      </c>
      <c r="Q46" s="77">
        <f t="shared" si="10"/>
        <v>0.59114912192605462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1.0919791147892906E-2</v>
      </c>
      <c r="C51" s="75">
        <f t="shared" si="15"/>
        <v>1.1640247595525347E-2</v>
      </c>
      <c r="D51" s="75">
        <f t="shared" si="15"/>
        <v>1.1150787341165756E-2</v>
      </c>
      <c r="E51" s="75">
        <f t="shared" si="15"/>
        <v>9.4570273394221291E-3</v>
      </c>
      <c r="F51" s="75">
        <f t="shared" si="15"/>
        <v>1.1109713321130634E-2</v>
      </c>
      <c r="G51" s="75">
        <f t="shared" si="15"/>
        <v>9.8724608178695199E-3</v>
      </c>
      <c r="H51" s="75">
        <f t="shared" si="15"/>
        <v>1.00955191551054E-2</v>
      </c>
      <c r="I51" s="75">
        <f t="shared" si="15"/>
        <v>9.5663258685457758E-3</v>
      </c>
      <c r="J51" s="75">
        <f t="shared" si="15"/>
        <v>9.8679316561349796E-3</v>
      </c>
      <c r="K51" s="75">
        <f t="shared" si="15"/>
        <v>1.1629293713926174E-2</v>
      </c>
      <c r="L51" s="75">
        <f t="shared" si="15"/>
        <v>8.6991328811646222E-3</v>
      </c>
      <c r="M51" s="75">
        <f t="shared" si="15"/>
        <v>9.5950784784783281E-3</v>
      </c>
      <c r="N51" s="75">
        <f t="shared" si="15"/>
        <v>9.0615493603237365E-3</v>
      </c>
      <c r="O51" s="75">
        <f t="shared" si="15"/>
        <v>1.0371168154050762E-2</v>
      </c>
      <c r="P51" s="75">
        <f t="shared" si="15"/>
        <v>1.0915394173360562E-2</v>
      </c>
      <c r="Q51" s="75">
        <f t="shared" si="15"/>
        <v>1.2359257296320474E-2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0.36178002124332054</v>
      </c>
      <c r="C52" s="73">
        <f t="shared" si="16"/>
        <v>0.33729953684836056</v>
      </c>
      <c r="D52" s="73">
        <f t="shared" si="16"/>
        <v>0.32300085807182477</v>
      </c>
      <c r="E52" s="73">
        <f t="shared" si="16"/>
        <v>0.2871478798945073</v>
      </c>
      <c r="F52" s="73">
        <f t="shared" si="16"/>
        <v>0.27336154920674005</v>
      </c>
      <c r="G52" s="73">
        <f t="shared" si="16"/>
        <v>0.25341392222690001</v>
      </c>
      <c r="H52" s="73">
        <f t="shared" si="16"/>
        <v>0.25030686374615707</v>
      </c>
      <c r="I52" s="73">
        <f t="shared" si="16"/>
        <v>0.22978055169467188</v>
      </c>
      <c r="J52" s="73">
        <f t="shared" si="16"/>
        <v>0.21045925867587595</v>
      </c>
      <c r="K52" s="73">
        <f t="shared" si="16"/>
        <v>0.193625317544487</v>
      </c>
      <c r="L52" s="73">
        <f t="shared" si="16"/>
        <v>0.14856195337692762</v>
      </c>
      <c r="M52" s="73">
        <f t="shared" si="16"/>
        <v>0.10010551614185717</v>
      </c>
      <c r="N52" s="73">
        <f t="shared" si="16"/>
        <v>0.10125148947437496</v>
      </c>
      <c r="O52" s="73">
        <f t="shared" si="16"/>
        <v>0.10170936734469377</v>
      </c>
      <c r="P52" s="73">
        <f t="shared" si="16"/>
        <v>9.2688748391736603E-2</v>
      </c>
      <c r="Q52" s="73">
        <f t="shared" si="16"/>
        <v>9.6479767613055753E-2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0.46935010064593613</v>
      </c>
      <c r="C53" s="71">
        <f t="shared" si="17"/>
        <v>0.48083524737908334</v>
      </c>
      <c r="D53" s="71">
        <f t="shared" si="17"/>
        <v>0.49694976119060669</v>
      </c>
      <c r="E53" s="71">
        <f t="shared" si="17"/>
        <v>0.52496242616246691</v>
      </c>
      <c r="F53" s="71">
        <f t="shared" si="17"/>
        <v>0.53155671632192647</v>
      </c>
      <c r="G53" s="71">
        <f t="shared" si="17"/>
        <v>0.56245157188765404</v>
      </c>
      <c r="H53" s="71">
        <f t="shared" si="17"/>
        <v>0.55622228602098589</v>
      </c>
      <c r="I53" s="71">
        <f t="shared" si="17"/>
        <v>0.58027483623094345</v>
      </c>
      <c r="J53" s="71">
        <f t="shared" si="17"/>
        <v>0.59354391715682675</v>
      </c>
      <c r="K53" s="71">
        <f t="shared" si="17"/>
        <v>0.58099149580652809</v>
      </c>
      <c r="L53" s="71">
        <f t="shared" si="17"/>
        <v>0.53751712548420427</v>
      </c>
      <c r="M53" s="71">
        <f t="shared" si="17"/>
        <v>0.5191570755246484</v>
      </c>
      <c r="N53" s="71">
        <f t="shared" si="17"/>
        <v>0.50289828723323104</v>
      </c>
      <c r="O53" s="71">
        <f t="shared" si="17"/>
        <v>0.48351564204448505</v>
      </c>
      <c r="P53" s="71">
        <f t="shared" si="17"/>
        <v>0.47877100233527969</v>
      </c>
      <c r="Q53" s="71">
        <f t="shared" si="17"/>
        <v>0.48231009701667837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77.12721844418644</v>
      </c>
      <c r="C3" s="46">
        <f t="shared" ref="C3:Q3" si="0">SUM(C4:C5)</f>
        <v>69.681245366938484</v>
      </c>
      <c r="D3" s="46">
        <f t="shared" si="0"/>
        <v>69.122279971819381</v>
      </c>
      <c r="E3" s="46">
        <f t="shared" si="0"/>
        <v>100.80022462445598</v>
      </c>
      <c r="F3" s="46">
        <f t="shared" si="0"/>
        <v>130.62448868284702</v>
      </c>
      <c r="G3" s="46">
        <f t="shared" si="0"/>
        <v>86.206896551724142</v>
      </c>
      <c r="H3" s="46">
        <f t="shared" si="0"/>
        <v>102.95475530932595</v>
      </c>
      <c r="I3" s="46">
        <f t="shared" si="0"/>
        <v>70.905742124500179</v>
      </c>
      <c r="J3" s="46">
        <f t="shared" si="0"/>
        <v>71.425501740513127</v>
      </c>
      <c r="K3" s="46">
        <f t="shared" si="0"/>
        <v>46.100615330174769</v>
      </c>
      <c r="L3" s="46">
        <f t="shared" si="0"/>
        <v>82.6</v>
      </c>
      <c r="M3" s="46">
        <f t="shared" si="0"/>
        <v>87.933927684187822</v>
      </c>
      <c r="N3" s="46">
        <f t="shared" si="0"/>
        <v>56.524835321345911</v>
      </c>
      <c r="O3" s="46">
        <f t="shared" si="0"/>
        <v>-16.450696295514327</v>
      </c>
      <c r="P3" s="46">
        <f t="shared" si="0"/>
        <v>-1.8146781538674248</v>
      </c>
      <c r="Q3" s="46">
        <f t="shared" si="0"/>
        <v>19.140571113257003</v>
      </c>
    </row>
    <row r="4" spans="1:17" x14ac:dyDescent="0.25">
      <c r="A4" s="110" t="s">
        <v>46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08" t="s">
        <v>45</v>
      </c>
      <c r="B5" s="118">
        <v>77.12721844418644</v>
      </c>
      <c r="C5" s="118">
        <v>69.681245366938484</v>
      </c>
      <c r="D5" s="118">
        <v>69.122279971819381</v>
      </c>
      <c r="E5" s="118">
        <v>100.80022462445598</v>
      </c>
      <c r="F5" s="118">
        <v>130.62448868284702</v>
      </c>
      <c r="G5" s="118">
        <v>86.206896551724142</v>
      </c>
      <c r="H5" s="118">
        <v>102.95475530932595</v>
      </c>
      <c r="I5" s="118">
        <v>70.905742124500179</v>
      </c>
      <c r="J5" s="118">
        <v>71.425501740513127</v>
      </c>
      <c r="K5" s="118">
        <v>46.100615330174769</v>
      </c>
      <c r="L5" s="118">
        <v>82.6</v>
      </c>
      <c r="M5" s="118">
        <v>87.933927684187822</v>
      </c>
      <c r="N5" s="118">
        <v>56.524835321345911</v>
      </c>
      <c r="O5" s="118">
        <v>-16.450696295514327</v>
      </c>
      <c r="P5" s="118">
        <v>-1.8146781538674248</v>
      </c>
      <c r="Q5" s="118">
        <v>19.140571113257003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498</v>
      </c>
      <c r="C7" s="46">
        <f t="shared" ref="C7:Q7" si="1">SUM(C8:C9)</f>
        <v>515</v>
      </c>
      <c r="D7" s="46">
        <f t="shared" si="1"/>
        <v>520</v>
      </c>
      <c r="E7" s="46">
        <f t="shared" si="1"/>
        <v>520</v>
      </c>
      <c r="F7" s="46">
        <f t="shared" si="1"/>
        <v>662</v>
      </c>
      <c r="G7" s="46">
        <f t="shared" si="1"/>
        <v>688</v>
      </c>
      <c r="H7" s="46">
        <f t="shared" si="1"/>
        <v>690</v>
      </c>
      <c r="I7" s="46">
        <f t="shared" si="1"/>
        <v>696</v>
      </c>
      <c r="J7" s="46">
        <f t="shared" si="1"/>
        <v>635</v>
      </c>
      <c r="K7" s="46">
        <f t="shared" si="1"/>
        <v>692</v>
      </c>
      <c r="L7" s="46">
        <f t="shared" si="1"/>
        <v>655</v>
      </c>
      <c r="M7" s="46">
        <f t="shared" si="1"/>
        <v>568</v>
      </c>
      <c r="N7" s="46">
        <f t="shared" si="1"/>
        <v>805</v>
      </c>
      <c r="O7" s="46">
        <f t="shared" si="1"/>
        <v>198</v>
      </c>
      <c r="P7" s="46">
        <f t="shared" si="1"/>
        <v>11.843457305306961</v>
      </c>
      <c r="Q7" s="46">
        <f t="shared" si="1"/>
        <v>129.6694934936302</v>
      </c>
    </row>
    <row r="8" spans="1:17" x14ac:dyDescent="0.25">
      <c r="A8" s="110" t="s">
        <v>46</v>
      </c>
      <c r="B8" s="120">
        <v>0</v>
      </c>
      <c r="C8" s="120">
        <v>0</v>
      </c>
      <c r="D8" s="120">
        <v>0</v>
      </c>
      <c r="E8" s="120">
        <v>0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</row>
    <row r="9" spans="1:17" x14ac:dyDescent="0.25">
      <c r="A9" s="108" t="s">
        <v>45</v>
      </c>
      <c r="B9" s="118">
        <v>498</v>
      </c>
      <c r="C9" s="118">
        <v>515</v>
      </c>
      <c r="D9" s="118">
        <v>520</v>
      </c>
      <c r="E9" s="118">
        <v>520</v>
      </c>
      <c r="F9" s="118">
        <v>662</v>
      </c>
      <c r="G9" s="118">
        <v>688</v>
      </c>
      <c r="H9" s="118">
        <v>690</v>
      </c>
      <c r="I9" s="118">
        <v>696</v>
      </c>
      <c r="J9" s="118">
        <v>635</v>
      </c>
      <c r="K9" s="118">
        <v>692</v>
      </c>
      <c r="L9" s="118">
        <v>655</v>
      </c>
      <c r="M9" s="118">
        <v>568</v>
      </c>
      <c r="N9" s="118">
        <v>805</v>
      </c>
      <c r="O9" s="118">
        <v>198</v>
      </c>
      <c r="P9" s="118">
        <v>11.843457305306961</v>
      </c>
      <c r="Q9" s="118">
        <v>129.6694934936302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578.94736842105272</v>
      </c>
      <c r="C11" s="46">
        <f t="shared" si="2"/>
        <v>578.94736842105272</v>
      </c>
      <c r="D11" s="46">
        <f t="shared" si="2"/>
        <v>578.94736842105272</v>
      </c>
      <c r="E11" s="46">
        <f t="shared" si="2"/>
        <v>578.94736842105272</v>
      </c>
      <c r="F11" s="46">
        <f t="shared" si="2"/>
        <v>696.99307698466498</v>
      </c>
      <c r="G11" s="46">
        <f t="shared" si="2"/>
        <v>756.01593126647117</v>
      </c>
      <c r="H11" s="46">
        <f t="shared" si="2"/>
        <v>756.01593126647117</v>
      </c>
      <c r="I11" s="46">
        <f t="shared" si="2"/>
        <v>756.01593126647117</v>
      </c>
      <c r="J11" s="46">
        <f t="shared" si="2"/>
        <v>696.99307698466498</v>
      </c>
      <c r="K11" s="46">
        <f t="shared" si="2"/>
        <v>756.01593126647117</v>
      </c>
      <c r="L11" s="46">
        <f t="shared" si="2"/>
        <v>756.01593126647117</v>
      </c>
      <c r="M11" s="46">
        <f t="shared" si="2"/>
        <v>756.01593126647117</v>
      </c>
      <c r="N11" s="46">
        <f t="shared" si="2"/>
        <v>874.06163983008344</v>
      </c>
      <c r="O11" s="46">
        <f t="shared" si="2"/>
        <v>874.06163983008355</v>
      </c>
      <c r="P11" s="46">
        <f t="shared" si="2"/>
        <v>874.06163983008344</v>
      </c>
      <c r="Q11" s="46">
        <f t="shared" si="2"/>
        <v>874.06163983008344</v>
      </c>
    </row>
    <row r="12" spans="1:17" x14ac:dyDescent="0.25">
      <c r="A12" s="110" t="s">
        <v>46</v>
      </c>
      <c r="B12" s="120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20">
        <v>0</v>
      </c>
      <c r="I12" s="120">
        <v>0</v>
      </c>
      <c r="J12" s="120">
        <v>0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</row>
    <row r="13" spans="1:17" x14ac:dyDescent="0.25">
      <c r="A13" s="108" t="s">
        <v>45</v>
      </c>
      <c r="B13" s="118">
        <v>578.94736842105272</v>
      </c>
      <c r="C13" s="118">
        <v>578.94736842105272</v>
      </c>
      <c r="D13" s="118">
        <v>578.94736842105272</v>
      </c>
      <c r="E13" s="118">
        <v>578.94736842105272</v>
      </c>
      <c r="F13" s="118">
        <v>696.99307698466498</v>
      </c>
      <c r="G13" s="118">
        <v>756.01593126647117</v>
      </c>
      <c r="H13" s="118">
        <v>756.01593126647117</v>
      </c>
      <c r="I13" s="118">
        <v>756.01593126647117</v>
      </c>
      <c r="J13" s="118">
        <v>696.99307698466498</v>
      </c>
      <c r="K13" s="118">
        <v>756.01593126647117</v>
      </c>
      <c r="L13" s="118">
        <v>756.01593126647117</v>
      </c>
      <c r="M13" s="118">
        <v>756.01593126647117</v>
      </c>
      <c r="N13" s="118">
        <v>874.06163983008344</v>
      </c>
      <c r="O13" s="118">
        <v>874.06163983008355</v>
      </c>
      <c r="P13" s="118">
        <v>874.06163983008344</v>
      </c>
      <c r="Q13" s="118">
        <v>874.06163983008344</v>
      </c>
    </row>
    <row r="14" spans="1:17" x14ac:dyDescent="0.25">
      <c r="A14" s="124" t="s">
        <v>109</v>
      </c>
      <c r="B14" s="38"/>
      <c r="C14" s="38">
        <f t="shared" ref="C14:Q14" si="3">SUM(C15:C16)</f>
        <v>59.022854281806154</v>
      </c>
      <c r="D14" s="38">
        <f t="shared" si="3"/>
        <v>0</v>
      </c>
      <c r="E14" s="38">
        <f t="shared" si="3"/>
        <v>0</v>
      </c>
      <c r="F14" s="38">
        <f t="shared" si="3"/>
        <v>118.04570856361231</v>
      </c>
      <c r="G14" s="38">
        <f t="shared" si="3"/>
        <v>118.04570856361231</v>
      </c>
      <c r="H14" s="38">
        <f t="shared" si="3"/>
        <v>0</v>
      </c>
      <c r="I14" s="38">
        <f t="shared" si="3"/>
        <v>0</v>
      </c>
      <c r="J14" s="38">
        <f t="shared" si="3"/>
        <v>0</v>
      </c>
      <c r="K14" s="38">
        <f t="shared" si="3"/>
        <v>59.02285428180619</v>
      </c>
      <c r="L14" s="38">
        <f t="shared" si="3"/>
        <v>0</v>
      </c>
      <c r="M14" s="38">
        <f t="shared" si="3"/>
        <v>0</v>
      </c>
      <c r="N14" s="38">
        <f t="shared" si="3"/>
        <v>177.06856284541846</v>
      </c>
      <c r="O14" s="38">
        <f t="shared" si="3"/>
        <v>1.1368683772161603E-13</v>
      </c>
      <c r="P14" s="38">
        <f t="shared" si="3"/>
        <v>0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59.022854281806154</v>
      </c>
      <c r="D16" s="118">
        <v>0</v>
      </c>
      <c r="E16" s="118">
        <v>0</v>
      </c>
      <c r="F16" s="118">
        <v>118.04570856361231</v>
      </c>
      <c r="G16" s="118">
        <v>118.04570856361231</v>
      </c>
      <c r="H16" s="118">
        <v>0</v>
      </c>
      <c r="I16" s="118">
        <v>0</v>
      </c>
      <c r="J16" s="118">
        <v>0</v>
      </c>
      <c r="K16" s="118">
        <v>59.02285428180619</v>
      </c>
      <c r="L16" s="118">
        <v>0</v>
      </c>
      <c r="M16" s="118">
        <v>0</v>
      </c>
      <c r="N16" s="118">
        <v>177.06856284541846</v>
      </c>
      <c r="O16" s="118">
        <v>1.1368683772161603E-13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59.02285428180619</v>
      </c>
      <c r="D17" s="38">
        <f t="shared" si="4"/>
        <v>0</v>
      </c>
      <c r="E17" s="38">
        <f t="shared" si="4"/>
        <v>0</v>
      </c>
      <c r="F17" s="38">
        <f t="shared" si="4"/>
        <v>0</v>
      </c>
      <c r="G17" s="38">
        <f t="shared" si="4"/>
        <v>59.022854281806076</v>
      </c>
      <c r="H17" s="38">
        <f t="shared" si="4"/>
        <v>0</v>
      </c>
      <c r="I17" s="38">
        <f t="shared" si="4"/>
        <v>0</v>
      </c>
      <c r="J17" s="38">
        <f t="shared" si="4"/>
        <v>59.02285428180619</v>
      </c>
      <c r="K17" s="38">
        <f t="shared" si="4"/>
        <v>0</v>
      </c>
      <c r="L17" s="38">
        <f t="shared" si="4"/>
        <v>0</v>
      </c>
      <c r="M17" s="38">
        <f t="shared" si="4"/>
        <v>0</v>
      </c>
      <c r="N17" s="38">
        <f t="shared" si="4"/>
        <v>59.02285428180619</v>
      </c>
      <c r="O17" s="38">
        <f t="shared" si="4"/>
        <v>0</v>
      </c>
      <c r="P17" s="38">
        <f t="shared" si="4"/>
        <v>0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0</v>
      </c>
      <c r="F18" s="120">
        <f t="shared" si="5"/>
        <v>0</v>
      </c>
      <c r="G18" s="120">
        <f t="shared" si="5"/>
        <v>0</v>
      </c>
      <c r="H18" s="120">
        <f t="shared" si="5"/>
        <v>0</v>
      </c>
      <c r="I18" s="120">
        <f t="shared" si="5"/>
        <v>0</v>
      </c>
      <c r="J18" s="120">
        <f t="shared" si="5"/>
        <v>0</v>
      </c>
      <c r="K18" s="120">
        <f t="shared" si="5"/>
        <v>0</v>
      </c>
      <c r="L18" s="120">
        <f t="shared" si="5"/>
        <v>0</v>
      </c>
      <c r="M18" s="120">
        <f t="shared" si="5"/>
        <v>0</v>
      </c>
      <c r="N18" s="120">
        <f t="shared" si="5"/>
        <v>0</v>
      </c>
      <c r="O18" s="120">
        <f t="shared" si="5"/>
        <v>0</v>
      </c>
      <c r="P18" s="120">
        <f t="shared" si="5"/>
        <v>0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59.02285428180619</v>
      </c>
      <c r="D19" s="118">
        <f t="shared" si="5"/>
        <v>0</v>
      </c>
      <c r="E19" s="118">
        <f t="shared" si="5"/>
        <v>0</v>
      </c>
      <c r="F19" s="118">
        <f t="shared" si="5"/>
        <v>0</v>
      </c>
      <c r="G19" s="118">
        <f t="shared" si="5"/>
        <v>59.022854281806076</v>
      </c>
      <c r="H19" s="118">
        <f t="shared" si="5"/>
        <v>0</v>
      </c>
      <c r="I19" s="118">
        <f t="shared" si="5"/>
        <v>0</v>
      </c>
      <c r="J19" s="118">
        <f t="shared" si="5"/>
        <v>59.02285428180619</v>
      </c>
      <c r="K19" s="118">
        <f t="shared" si="5"/>
        <v>0</v>
      </c>
      <c r="L19" s="118">
        <f t="shared" si="5"/>
        <v>0</v>
      </c>
      <c r="M19" s="118">
        <f t="shared" si="5"/>
        <v>0</v>
      </c>
      <c r="N19" s="118">
        <f t="shared" si="5"/>
        <v>59.02285428180619</v>
      </c>
      <c r="O19" s="118">
        <f t="shared" si="5"/>
        <v>0</v>
      </c>
      <c r="P19" s="118">
        <f t="shared" si="5"/>
        <v>0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80.947368421052715</v>
      </c>
      <c r="C20" s="46">
        <f t="shared" si="6"/>
        <v>63.947368421052715</v>
      </c>
      <c r="D20" s="46">
        <f t="shared" si="6"/>
        <v>58.947368421052715</v>
      </c>
      <c r="E20" s="46">
        <f t="shared" si="6"/>
        <v>58.947368421052715</v>
      </c>
      <c r="F20" s="46">
        <f t="shared" si="6"/>
        <v>34.993076984664981</v>
      </c>
      <c r="G20" s="46">
        <f t="shared" si="6"/>
        <v>68.015931266471171</v>
      </c>
      <c r="H20" s="46">
        <f t="shared" si="6"/>
        <v>66.015931266471171</v>
      </c>
      <c r="I20" s="46">
        <f t="shared" si="6"/>
        <v>60.015931266471171</v>
      </c>
      <c r="J20" s="46">
        <f t="shared" si="6"/>
        <v>61.993076984664981</v>
      </c>
      <c r="K20" s="46">
        <f t="shared" si="6"/>
        <v>64.015931266471171</v>
      </c>
      <c r="L20" s="46">
        <f t="shared" si="6"/>
        <v>101.01593126647117</v>
      </c>
      <c r="M20" s="46">
        <f t="shared" si="6"/>
        <v>188.01593126647117</v>
      </c>
      <c r="N20" s="46">
        <f t="shared" si="6"/>
        <v>69.061639830083436</v>
      </c>
      <c r="O20" s="46">
        <f t="shared" si="6"/>
        <v>676.06163983008355</v>
      </c>
      <c r="P20" s="46">
        <f t="shared" si="6"/>
        <v>862.21818252477647</v>
      </c>
      <c r="Q20" s="46">
        <f t="shared" si="6"/>
        <v>744.39214633645327</v>
      </c>
    </row>
    <row r="21" spans="1:17" x14ac:dyDescent="0.25">
      <c r="A21" s="110" t="s">
        <v>46</v>
      </c>
      <c r="B21" s="120">
        <f>B12-B8</f>
        <v>0</v>
      </c>
      <c r="C21" s="120">
        <f t="shared" ref="C21:Q21" si="7">C12-C8</f>
        <v>0</v>
      </c>
      <c r="D21" s="120">
        <f t="shared" si="7"/>
        <v>0</v>
      </c>
      <c r="E21" s="120">
        <f t="shared" si="7"/>
        <v>0</v>
      </c>
      <c r="F21" s="120">
        <f t="shared" si="7"/>
        <v>0</v>
      </c>
      <c r="G21" s="120">
        <f t="shared" si="7"/>
        <v>0</v>
      </c>
      <c r="H21" s="120">
        <f t="shared" si="7"/>
        <v>0</v>
      </c>
      <c r="I21" s="120">
        <f t="shared" si="7"/>
        <v>0</v>
      </c>
      <c r="J21" s="120">
        <f t="shared" si="7"/>
        <v>0</v>
      </c>
      <c r="K21" s="120">
        <f t="shared" si="7"/>
        <v>0</v>
      </c>
      <c r="L21" s="120">
        <f t="shared" si="7"/>
        <v>0</v>
      </c>
      <c r="M21" s="120">
        <f t="shared" si="7"/>
        <v>0</v>
      </c>
      <c r="N21" s="120">
        <f t="shared" si="7"/>
        <v>0</v>
      </c>
      <c r="O21" s="120">
        <f t="shared" si="7"/>
        <v>0</v>
      </c>
      <c r="P21" s="120">
        <f t="shared" si="7"/>
        <v>0</v>
      </c>
      <c r="Q21" s="120">
        <f t="shared" si="7"/>
        <v>0</v>
      </c>
    </row>
    <row r="22" spans="1:17" x14ac:dyDescent="0.25">
      <c r="A22" s="108" t="s">
        <v>45</v>
      </c>
      <c r="B22" s="118">
        <f>B13-B9</f>
        <v>80.947368421052715</v>
      </c>
      <c r="C22" s="118">
        <f t="shared" ref="C22:Q22" si="8">C13-C9</f>
        <v>63.947368421052715</v>
      </c>
      <c r="D22" s="118">
        <f t="shared" si="8"/>
        <v>58.947368421052715</v>
      </c>
      <c r="E22" s="118">
        <f t="shared" si="8"/>
        <v>58.947368421052715</v>
      </c>
      <c r="F22" s="118">
        <f t="shared" si="8"/>
        <v>34.993076984664981</v>
      </c>
      <c r="G22" s="118">
        <f t="shared" si="8"/>
        <v>68.015931266471171</v>
      </c>
      <c r="H22" s="118">
        <f t="shared" si="8"/>
        <v>66.015931266471171</v>
      </c>
      <c r="I22" s="118">
        <f t="shared" si="8"/>
        <v>60.015931266471171</v>
      </c>
      <c r="J22" s="118">
        <f t="shared" si="8"/>
        <v>61.993076984664981</v>
      </c>
      <c r="K22" s="118">
        <f t="shared" si="8"/>
        <v>64.015931266471171</v>
      </c>
      <c r="L22" s="118">
        <f t="shared" si="8"/>
        <v>101.01593126647117</v>
      </c>
      <c r="M22" s="118">
        <f t="shared" si="8"/>
        <v>188.01593126647117</v>
      </c>
      <c r="N22" s="118">
        <f t="shared" si="8"/>
        <v>69.061639830083436</v>
      </c>
      <c r="O22" s="118">
        <f t="shared" si="8"/>
        <v>676.06163983008355</v>
      </c>
      <c r="P22" s="118">
        <f t="shared" si="8"/>
        <v>862.21818252477647</v>
      </c>
      <c r="Q22" s="118">
        <f t="shared" si="8"/>
        <v>744.39214633645327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137.82454260118752</v>
      </c>
      <c r="C25" s="38">
        <v>140.45294000000007</v>
      </c>
      <c r="D25" s="38">
        <v>133.89838000000003</v>
      </c>
      <c r="E25" s="38">
        <v>131.11842000000001</v>
      </c>
      <c r="F25" s="38">
        <v>133.85310999999996</v>
      </c>
      <c r="G25" s="38">
        <v>131.35868646526365</v>
      </c>
      <c r="H25" s="38">
        <v>136.12304999999998</v>
      </c>
      <c r="I25" s="38">
        <v>135.13194999999993</v>
      </c>
      <c r="J25" s="38">
        <v>127.19614999999997</v>
      </c>
      <c r="K25" s="38">
        <v>114.05773000000003</v>
      </c>
      <c r="L25" s="38">
        <v>130.06870675000562</v>
      </c>
      <c r="M25" s="38">
        <v>47.024436302152012</v>
      </c>
      <c r="N25" s="38">
        <v>82.344594787766994</v>
      </c>
      <c r="O25" s="38">
        <v>27.347744378120343</v>
      </c>
      <c r="P25" s="38">
        <v>1.6237459498274589</v>
      </c>
      <c r="Q25" s="38">
        <v>13.927793617919463</v>
      </c>
    </row>
    <row r="26" spans="1:17" x14ac:dyDescent="0.25">
      <c r="A26" s="55" t="s">
        <v>33</v>
      </c>
      <c r="B26" s="54">
        <v>6.8288141810957041</v>
      </c>
      <c r="C26" s="54">
        <v>6.7993299999999994</v>
      </c>
      <c r="D26" s="54">
        <v>6.0997899999999996</v>
      </c>
      <c r="E26" s="54">
        <v>3.3995399999999996</v>
      </c>
      <c r="F26" s="54">
        <v>4.7999099999999997</v>
      </c>
      <c r="G26" s="54">
        <v>4.1048658149860042</v>
      </c>
      <c r="H26" s="54">
        <v>3.4007999999999998</v>
      </c>
      <c r="I26" s="54">
        <v>2.7028799999999999</v>
      </c>
      <c r="J26" s="54">
        <v>3.4000499999999998</v>
      </c>
      <c r="K26" s="54">
        <v>3.4046799999999999</v>
      </c>
      <c r="L26" s="54">
        <v>2.6751872258278411</v>
      </c>
      <c r="M26" s="54">
        <v>2.6750465935388612</v>
      </c>
      <c r="N26" s="54">
        <v>6.0446076521350776</v>
      </c>
      <c r="O26" s="54">
        <v>2.0063055316709701</v>
      </c>
      <c r="P26" s="54">
        <v>0</v>
      </c>
      <c r="Q26" s="54">
        <v>0</v>
      </c>
    </row>
    <row r="27" spans="1:17" x14ac:dyDescent="0.25">
      <c r="A27" s="53" t="s">
        <v>48</v>
      </c>
      <c r="B27" s="51">
        <v>6.8288141810957041</v>
      </c>
      <c r="C27" s="51">
        <v>6.7993299999999994</v>
      </c>
      <c r="D27" s="51">
        <v>6.0997899999999996</v>
      </c>
      <c r="E27" s="51">
        <v>3.3995399999999996</v>
      </c>
      <c r="F27" s="51">
        <v>4.7999099999999997</v>
      </c>
      <c r="G27" s="51">
        <v>4.1048658149860042</v>
      </c>
      <c r="H27" s="51">
        <v>3.4007999999999998</v>
      </c>
      <c r="I27" s="51">
        <v>2.7028799999999999</v>
      </c>
      <c r="J27" s="51">
        <v>3.4000499999999998</v>
      </c>
      <c r="K27" s="51">
        <v>3.4046799999999999</v>
      </c>
      <c r="L27" s="51">
        <v>2.6751872258278411</v>
      </c>
      <c r="M27" s="51">
        <v>2.6750465935388612</v>
      </c>
      <c r="N27" s="51">
        <v>6.0446076521350776</v>
      </c>
      <c r="O27" s="51">
        <v>2.0063055316709701</v>
      </c>
      <c r="P27" s="51">
        <v>0</v>
      </c>
      <c r="Q27" s="51">
        <v>0</v>
      </c>
    </row>
    <row r="28" spans="1:17" x14ac:dyDescent="0.25">
      <c r="A28" s="53" t="s">
        <v>47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32</v>
      </c>
      <c r="B29" s="51">
        <v>27.186903198547348</v>
      </c>
      <c r="C29" s="51">
        <v>25.434519999999996</v>
      </c>
      <c r="D29" s="51">
        <v>22.709410000000002</v>
      </c>
      <c r="E29" s="51">
        <v>20.98752</v>
      </c>
      <c r="F29" s="51">
        <v>20.300789999999999</v>
      </c>
      <c r="G29" s="51">
        <v>16.256964096154803</v>
      </c>
      <c r="H29" s="51">
        <v>21.334510000000002</v>
      </c>
      <c r="I29" s="51">
        <v>21.27449</v>
      </c>
      <c r="J29" s="51">
        <v>20.154879999999999</v>
      </c>
      <c r="K29" s="51">
        <v>18.065399999999997</v>
      </c>
      <c r="L29" s="51">
        <v>23.167612174384288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</row>
    <row r="32" spans="1:17" x14ac:dyDescent="0.25">
      <c r="A32" s="53" t="s">
        <v>76</v>
      </c>
      <c r="B32" s="51">
        <v>1.0054597966456953</v>
      </c>
      <c r="C32" s="51">
        <v>0</v>
      </c>
      <c r="D32" s="51">
        <v>0</v>
      </c>
      <c r="E32" s="51">
        <v>0</v>
      </c>
      <c r="F32" s="51">
        <v>0</v>
      </c>
      <c r="G32" s="51">
        <v>1.0046616308370133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</row>
    <row r="33" spans="1:17" x14ac:dyDescent="0.25">
      <c r="A33" s="53" t="s">
        <v>29</v>
      </c>
      <c r="B33" s="51">
        <v>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2.8733799999999992</v>
      </c>
      <c r="K33" s="51">
        <v>1.9106600000000009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26.181443401901653</v>
      </c>
      <c r="C34" s="51">
        <v>25.434519999999996</v>
      </c>
      <c r="D34" s="51">
        <v>22.709410000000002</v>
      </c>
      <c r="E34" s="51">
        <v>20.98752</v>
      </c>
      <c r="F34" s="51">
        <v>20.300789999999999</v>
      </c>
      <c r="G34" s="51">
        <v>15.252302465317792</v>
      </c>
      <c r="H34" s="51">
        <v>21.334510000000002</v>
      </c>
      <c r="I34" s="51">
        <v>21.27449</v>
      </c>
      <c r="J34" s="51">
        <v>17.281500000000001</v>
      </c>
      <c r="K34" s="51">
        <v>16.154739999999997</v>
      </c>
      <c r="L34" s="51">
        <v>23.167612174384288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93.23022712535797</v>
      </c>
      <c r="C35" s="51">
        <v>96.918419999999969</v>
      </c>
      <c r="D35" s="51">
        <v>93.193299999999994</v>
      </c>
      <c r="E35" s="51">
        <v>94.841019999999986</v>
      </c>
      <c r="F35" s="51">
        <v>96.163939999999997</v>
      </c>
      <c r="G35" s="51">
        <v>98.528922908215094</v>
      </c>
      <c r="H35" s="51">
        <v>97.775679999999994</v>
      </c>
      <c r="I35" s="51">
        <v>98.441819999999979</v>
      </c>
      <c r="J35" s="51">
        <v>91.34366</v>
      </c>
      <c r="K35" s="51">
        <v>81.090930000000043</v>
      </c>
      <c r="L35" s="51">
        <v>91.497040554302856</v>
      </c>
      <c r="M35" s="51">
        <v>28.10302237019431</v>
      </c>
      <c r="N35" s="51">
        <v>34.506442244105756</v>
      </c>
      <c r="O35" s="51">
        <v>13.117851458477702</v>
      </c>
      <c r="P35" s="51">
        <v>0.31039506323435262</v>
      </c>
      <c r="Q35" s="51">
        <v>9.6751040688722867</v>
      </c>
    </row>
    <row r="36" spans="1:17" x14ac:dyDescent="0.25">
      <c r="A36" s="53" t="s">
        <v>66</v>
      </c>
      <c r="B36" s="51">
        <v>93.23022712535797</v>
      </c>
      <c r="C36" s="51">
        <v>96.918419999999969</v>
      </c>
      <c r="D36" s="51">
        <v>93.193299999999994</v>
      </c>
      <c r="E36" s="51">
        <v>94.841019999999986</v>
      </c>
      <c r="F36" s="51">
        <v>96.163939999999997</v>
      </c>
      <c r="G36" s="51">
        <v>98.528922908215094</v>
      </c>
      <c r="H36" s="51">
        <v>97.775679999999994</v>
      </c>
      <c r="I36" s="51">
        <v>98.441819999999979</v>
      </c>
      <c r="J36" s="51">
        <v>91.34366</v>
      </c>
      <c r="K36" s="51">
        <v>81.090930000000043</v>
      </c>
      <c r="L36" s="51">
        <v>91.497040554302856</v>
      </c>
      <c r="M36" s="51">
        <v>28.10302237019431</v>
      </c>
      <c r="N36" s="51">
        <v>34.506442244105756</v>
      </c>
      <c r="O36" s="51">
        <v>13.117851458477702</v>
      </c>
      <c r="P36" s="51">
        <v>0.31039506323435262</v>
      </c>
      <c r="Q36" s="51">
        <v>9.6751040688722867</v>
      </c>
    </row>
    <row r="37" spans="1:17" x14ac:dyDescent="0.25">
      <c r="A37" s="53" t="s">
        <v>25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2" t="s">
        <v>24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23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0</v>
      </c>
      <c r="C44" s="51">
        <v>9.9850000000047956E-2</v>
      </c>
      <c r="D44" s="51">
        <v>9.9530000000031649E-2</v>
      </c>
      <c r="E44" s="51">
        <v>9.9250000000029814E-2</v>
      </c>
      <c r="F44" s="51">
        <v>0</v>
      </c>
      <c r="G44" s="51">
        <v>9.553102579637951E-2</v>
      </c>
      <c r="H44" s="51">
        <v>9.8830000000003082E-2</v>
      </c>
      <c r="I44" s="51">
        <v>9.870999999996144E-2</v>
      </c>
      <c r="J44" s="51">
        <v>9.8869999999976699E-2</v>
      </c>
      <c r="K44" s="51">
        <v>0</v>
      </c>
      <c r="L44" s="51">
        <v>0</v>
      </c>
      <c r="M44" s="51">
        <v>0</v>
      </c>
      <c r="N44" s="51">
        <v>0</v>
      </c>
      <c r="O44" s="51">
        <v>9.5484307364595011E-2</v>
      </c>
      <c r="P44" s="51">
        <v>2.3884018604242385E-2</v>
      </c>
      <c r="Q44" s="51">
        <v>4.7768850828589393E-2</v>
      </c>
    </row>
    <row r="45" spans="1:17" x14ac:dyDescent="0.25">
      <c r="A45" s="63" t="s">
        <v>21</v>
      </c>
      <c r="B45" s="62">
        <v>10.578598096186496</v>
      </c>
      <c r="C45" s="62">
        <v>11.200820000000036</v>
      </c>
      <c r="D45" s="62">
        <v>11.796350000000018</v>
      </c>
      <c r="E45" s="62">
        <v>11.791089999999997</v>
      </c>
      <c r="F45" s="62">
        <v>12.588469999999944</v>
      </c>
      <c r="G45" s="62">
        <v>12.372402620111387</v>
      </c>
      <c r="H45" s="62">
        <v>13.513229999999965</v>
      </c>
      <c r="I45" s="62">
        <v>12.614049999999992</v>
      </c>
      <c r="J45" s="62">
        <v>12.198689999999999</v>
      </c>
      <c r="K45" s="62">
        <v>11.496719999999996</v>
      </c>
      <c r="L45" s="62">
        <v>12.728866795490617</v>
      </c>
      <c r="M45" s="62">
        <v>16.246367338418835</v>
      </c>
      <c r="N45" s="62">
        <v>41.793544891526153</v>
      </c>
      <c r="O45" s="62">
        <v>12.128103080607076</v>
      </c>
      <c r="P45" s="62">
        <v>1.2894668679888639</v>
      </c>
      <c r="Q45" s="62">
        <v>4.2049206982185865</v>
      </c>
    </row>
    <row r="46" spans="1:17" x14ac:dyDescent="0.25">
      <c r="A46" s="50" t="s">
        <v>105</v>
      </c>
      <c r="B46" s="38">
        <f t="shared" ref="B46:Q46" si="9">SUM(B47:B48)</f>
        <v>137.82454260118755</v>
      </c>
      <c r="C46" s="38">
        <f t="shared" si="9"/>
        <v>140.45294000000004</v>
      </c>
      <c r="D46" s="38">
        <f t="shared" si="9"/>
        <v>133.89838000000003</v>
      </c>
      <c r="E46" s="38">
        <f t="shared" si="9"/>
        <v>131.11842000000001</v>
      </c>
      <c r="F46" s="38">
        <f t="shared" si="9"/>
        <v>133.85310999999999</v>
      </c>
      <c r="G46" s="38">
        <f t="shared" si="9"/>
        <v>131.35868646526365</v>
      </c>
      <c r="H46" s="38">
        <f t="shared" si="9"/>
        <v>136.12304999999998</v>
      </c>
      <c r="I46" s="38">
        <f t="shared" si="9"/>
        <v>135.13194999999993</v>
      </c>
      <c r="J46" s="38">
        <f t="shared" si="9"/>
        <v>127.19614999999996</v>
      </c>
      <c r="K46" s="38">
        <f t="shared" si="9"/>
        <v>114.05773000000005</v>
      </c>
      <c r="L46" s="38">
        <f t="shared" si="9"/>
        <v>130.06870675000562</v>
      </c>
      <c r="M46" s="38">
        <f t="shared" si="9"/>
        <v>47.024436302152012</v>
      </c>
      <c r="N46" s="38">
        <f t="shared" si="9"/>
        <v>82.344594787767008</v>
      </c>
      <c r="O46" s="38">
        <f t="shared" si="9"/>
        <v>27.347744378120343</v>
      </c>
      <c r="P46" s="38">
        <f t="shared" si="9"/>
        <v>1.6237459498274591</v>
      </c>
      <c r="Q46" s="38">
        <f t="shared" si="9"/>
        <v>13.927793617919463</v>
      </c>
    </row>
    <row r="47" spans="1:17" x14ac:dyDescent="0.25">
      <c r="A47" s="121" t="s">
        <v>46</v>
      </c>
      <c r="B47" s="120">
        <v>0</v>
      </c>
      <c r="C47" s="120">
        <v>0</v>
      </c>
      <c r="D47" s="120">
        <v>0</v>
      </c>
      <c r="E47" s="120">
        <v>0</v>
      </c>
      <c r="F47" s="120">
        <v>0</v>
      </c>
      <c r="G47" s="120">
        <v>0</v>
      </c>
      <c r="H47" s="120">
        <v>0</v>
      </c>
      <c r="I47" s="120">
        <v>0</v>
      </c>
      <c r="J47" s="120">
        <v>0</v>
      </c>
      <c r="K47" s="120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</row>
    <row r="48" spans="1:17" x14ac:dyDescent="0.25">
      <c r="A48" s="119" t="s">
        <v>45</v>
      </c>
      <c r="B48" s="118">
        <v>137.82454260118755</v>
      </c>
      <c r="C48" s="118">
        <v>140.45294000000004</v>
      </c>
      <c r="D48" s="118">
        <v>133.89838000000003</v>
      </c>
      <c r="E48" s="118">
        <v>131.11842000000001</v>
      </c>
      <c r="F48" s="118">
        <v>133.85310999999999</v>
      </c>
      <c r="G48" s="118">
        <v>131.35868646526365</v>
      </c>
      <c r="H48" s="118">
        <v>136.12304999999998</v>
      </c>
      <c r="I48" s="118">
        <v>135.13194999999993</v>
      </c>
      <c r="J48" s="118">
        <v>127.19614999999996</v>
      </c>
      <c r="K48" s="118">
        <v>114.05773000000005</v>
      </c>
      <c r="L48" s="118">
        <v>130.06870675000562</v>
      </c>
      <c r="M48" s="118">
        <v>47.024436302152012</v>
      </c>
      <c r="N48" s="118">
        <v>82.344594787767008</v>
      </c>
      <c r="O48" s="118">
        <v>27.347744378120343</v>
      </c>
      <c r="P48" s="118">
        <v>1.6237459498274591</v>
      </c>
      <c r="Q48" s="118">
        <v>13.927793617919463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379.18584385020108</v>
      </c>
      <c r="C50" s="70">
        <f t="shared" si="10"/>
        <v>373.97403225285268</v>
      </c>
      <c r="D50" s="70">
        <f t="shared" si="10"/>
        <v>351.327365563689</v>
      </c>
      <c r="E50" s="70">
        <f t="shared" si="10"/>
        <v>352.32166275285789</v>
      </c>
      <c r="F50" s="70">
        <f t="shared" si="10"/>
        <v>361.14604714896097</v>
      </c>
      <c r="G50" s="70">
        <f t="shared" si="10"/>
        <v>333.08494885198985</v>
      </c>
      <c r="H50" s="70">
        <f t="shared" si="10"/>
        <v>345.12435903593973</v>
      </c>
      <c r="I50" s="70">
        <f t="shared" si="10"/>
        <v>340.79158354351318</v>
      </c>
      <c r="J50" s="70">
        <f t="shared" si="10"/>
        <v>317.21004340642719</v>
      </c>
      <c r="K50" s="70">
        <f t="shared" si="10"/>
        <v>285.46009522176752</v>
      </c>
      <c r="L50" s="70">
        <f t="shared" si="10"/>
        <v>324.5942892713403</v>
      </c>
      <c r="M50" s="70">
        <f t="shared" si="10"/>
        <v>83.768309821730767</v>
      </c>
      <c r="N50" s="70">
        <f t="shared" si="10"/>
        <v>155.55037949567196</v>
      </c>
      <c r="O50" s="70">
        <f t="shared" si="10"/>
        <v>51.05070466519819</v>
      </c>
      <c r="P50" s="70">
        <f t="shared" si="10"/>
        <v>0.73021423966909671</v>
      </c>
      <c r="Q50" s="70">
        <f t="shared" si="10"/>
        <v>23.15043005243448</v>
      </c>
    </row>
    <row r="51" spans="1:17" x14ac:dyDescent="0.25">
      <c r="A51" s="55" t="s">
        <v>343</v>
      </c>
      <c r="B51" s="54">
        <v>333.03914129228286</v>
      </c>
      <c r="C51" s="54">
        <v>336.15825523358399</v>
      </c>
      <c r="D51" s="54">
        <v>315.91170371948402</v>
      </c>
      <c r="E51" s="54">
        <v>302.400724483224</v>
      </c>
      <c r="F51" s="54">
        <v>309.67395360094804</v>
      </c>
      <c r="G51" s="54">
        <v>299.73855594733408</v>
      </c>
      <c r="H51" s="54">
        <v>310.36416935230801</v>
      </c>
      <c r="I51" s="54">
        <v>308.618003619972</v>
      </c>
      <c r="J51" s="54">
        <v>292.12635998858406</v>
      </c>
      <c r="K51" s="54">
        <v>261.48782738941213</v>
      </c>
      <c r="L51" s="54">
        <v>297.66947164877354</v>
      </c>
      <c r="M51" s="54">
        <v>77.669716698505866</v>
      </c>
      <c r="N51" s="54">
        <v>107.41403159204249</v>
      </c>
      <c r="O51" s="54">
        <v>39.564241292844862</v>
      </c>
      <c r="P51" s="54">
        <v>0.72905431047051872</v>
      </c>
      <c r="Q51" s="54">
        <v>22.724834126426071</v>
      </c>
    </row>
    <row r="52" spans="1:17" x14ac:dyDescent="0.25">
      <c r="A52" s="52" t="s">
        <v>106</v>
      </c>
      <c r="B52" s="51">
        <v>46.146702557918218</v>
      </c>
      <c r="C52" s="51">
        <v>37.815777019268715</v>
      </c>
      <c r="D52" s="51">
        <v>35.415661844204955</v>
      </c>
      <c r="E52" s="51">
        <v>49.920938269633915</v>
      </c>
      <c r="F52" s="51">
        <v>51.472093548012964</v>
      </c>
      <c r="G52" s="51">
        <v>33.346392904655787</v>
      </c>
      <c r="H52" s="51">
        <v>34.760189683631715</v>
      </c>
      <c r="I52" s="51">
        <v>32.173579923541197</v>
      </c>
      <c r="J52" s="51">
        <v>25.083683417843115</v>
      </c>
      <c r="K52" s="51">
        <v>23.972267832355371</v>
      </c>
      <c r="L52" s="51">
        <v>26.92481762256676</v>
      </c>
      <c r="M52" s="51">
        <v>6.0985931232248971</v>
      </c>
      <c r="N52" s="51">
        <v>48.136347903629478</v>
      </c>
      <c r="O52" s="51">
        <v>11.486463372353329</v>
      </c>
      <c r="P52" s="51">
        <v>1.1599291985780139E-3</v>
      </c>
      <c r="Q52" s="51">
        <v>0.42559592600840823</v>
      </c>
    </row>
    <row r="53" spans="1:17" x14ac:dyDescent="0.25">
      <c r="A53" s="50" t="s">
        <v>105</v>
      </c>
      <c r="B53" s="38">
        <f t="shared" ref="B53:Q53" si="11">SUM(B54:B55)</f>
        <v>379.18584385020108</v>
      </c>
      <c r="C53" s="38">
        <f t="shared" si="11"/>
        <v>373.97403225285262</v>
      </c>
      <c r="D53" s="38">
        <f t="shared" si="11"/>
        <v>351.327365563689</v>
      </c>
      <c r="E53" s="38">
        <f t="shared" si="11"/>
        <v>352.32166275285795</v>
      </c>
      <c r="F53" s="38">
        <f t="shared" si="11"/>
        <v>361.14604714896097</v>
      </c>
      <c r="G53" s="38">
        <f t="shared" si="11"/>
        <v>333.08494885198991</v>
      </c>
      <c r="H53" s="38">
        <f t="shared" si="11"/>
        <v>345.12435903593979</v>
      </c>
      <c r="I53" s="38">
        <f t="shared" si="11"/>
        <v>340.79158354351313</v>
      </c>
      <c r="J53" s="38">
        <f t="shared" si="11"/>
        <v>317.21004340642713</v>
      </c>
      <c r="K53" s="38">
        <f t="shared" si="11"/>
        <v>285.46009522176752</v>
      </c>
      <c r="L53" s="38">
        <f t="shared" si="11"/>
        <v>324.5942892713403</v>
      </c>
      <c r="M53" s="38">
        <f t="shared" si="11"/>
        <v>83.768309821730753</v>
      </c>
      <c r="N53" s="38">
        <f t="shared" si="11"/>
        <v>155.55037949567199</v>
      </c>
      <c r="O53" s="38">
        <f t="shared" si="11"/>
        <v>51.050704665198197</v>
      </c>
      <c r="P53" s="38">
        <f t="shared" si="11"/>
        <v>0.7302142396690966</v>
      </c>
      <c r="Q53" s="38">
        <f t="shared" si="11"/>
        <v>23.150430052434476</v>
      </c>
    </row>
    <row r="54" spans="1:17" x14ac:dyDescent="0.25">
      <c r="A54" s="121" t="s">
        <v>46</v>
      </c>
      <c r="B54" s="120">
        <f>ISI_emi!B$5</f>
        <v>0</v>
      </c>
      <c r="C54" s="120">
        <f>ISI_emi!C$5</f>
        <v>0</v>
      </c>
      <c r="D54" s="120">
        <f>ISI_emi!D$5</f>
        <v>0</v>
      </c>
      <c r="E54" s="120">
        <f>ISI_emi!E$5</f>
        <v>0</v>
      </c>
      <c r="F54" s="120">
        <f>ISI_emi!F$5</f>
        <v>0</v>
      </c>
      <c r="G54" s="120">
        <f>ISI_emi!G$5</f>
        <v>0</v>
      </c>
      <c r="H54" s="120">
        <f>ISI_emi!H$5</f>
        <v>0</v>
      </c>
      <c r="I54" s="120">
        <f>ISI_emi!I$5</f>
        <v>0</v>
      </c>
      <c r="J54" s="120">
        <f>ISI_emi!J$5</f>
        <v>0</v>
      </c>
      <c r="K54" s="120">
        <f>ISI_emi!K$5</f>
        <v>0</v>
      </c>
      <c r="L54" s="120">
        <f>ISI_emi!L$5</f>
        <v>0</v>
      </c>
      <c r="M54" s="120">
        <f>ISI_emi!M$5</f>
        <v>0</v>
      </c>
      <c r="N54" s="120">
        <f>ISI_emi!N$5</f>
        <v>0</v>
      </c>
      <c r="O54" s="120">
        <f>ISI_emi!O$5</f>
        <v>0</v>
      </c>
      <c r="P54" s="120">
        <f>ISI_emi!P$5</f>
        <v>0</v>
      </c>
      <c r="Q54" s="120">
        <f>ISI_emi!Q$5</f>
        <v>0</v>
      </c>
    </row>
    <row r="55" spans="1:17" x14ac:dyDescent="0.25">
      <c r="A55" s="119" t="s">
        <v>45</v>
      </c>
      <c r="B55" s="118">
        <f>ISI_emi!B$53</f>
        <v>379.18584385020108</v>
      </c>
      <c r="C55" s="118">
        <f>ISI_emi!C$53</f>
        <v>373.97403225285262</v>
      </c>
      <c r="D55" s="118">
        <f>ISI_emi!D$53</f>
        <v>351.327365563689</v>
      </c>
      <c r="E55" s="118">
        <f>ISI_emi!E$53</f>
        <v>352.32166275285795</v>
      </c>
      <c r="F55" s="118">
        <f>ISI_emi!F$53</f>
        <v>361.14604714896097</v>
      </c>
      <c r="G55" s="118">
        <f>ISI_emi!G$53</f>
        <v>333.08494885198991</v>
      </c>
      <c r="H55" s="118">
        <f>ISI_emi!H$53</f>
        <v>345.12435903593979</v>
      </c>
      <c r="I55" s="118">
        <f>ISI_emi!I$53</f>
        <v>340.79158354351313</v>
      </c>
      <c r="J55" s="118">
        <f>ISI_emi!J$53</f>
        <v>317.21004340642713</v>
      </c>
      <c r="K55" s="118">
        <f>ISI_emi!K$53</f>
        <v>285.46009522176752</v>
      </c>
      <c r="L55" s="118">
        <f>ISI_emi!L$53</f>
        <v>324.5942892713403</v>
      </c>
      <c r="M55" s="118">
        <f>ISI_emi!M$53</f>
        <v>83.768309821730753</v>
      </c>
      <c r="N55" s="118">
        <f>ISI_emi!N$53</f>
        <v>155.55037949567199</v>
      </c>
      <c r="O55" s="118">
        <f>ISI_emi!O$53</f>
        <v>51.050704665198197</v>
      </c>
      <c r="P55" s="118">
        <f>ISI_emi!P$53</f>
        <v>0.7302142396690966</v>
      </c>
      <c r="Q55" s="118">
        <f>ISI_emi!Q$53</f>
        <v>23.150430052434476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154.87393261884827</v>
      </c>
      <c r="C57" s="115">
        <f t="shared" si="12"/>
        <v>135.30338906201646</v>
      </c>
      <c r="D57" s="115">
        <f t="shared" si="12"/>
        <v>132.92746148426804</v>
      </c>
      <c r="E57" s="115">
        <f t="shared" si="12"/>
        <v>193.84658581626149</v>
      </c>
      <c r="F57" s="115">
        <f t="shared" si="12"/>
        <v>197.31795873541847</v>
      </c>
      <c r="G57" s="115">
        <f t="shared" si="12"/>
        <v>125.30072173215717</v>
      </c>
      <c r="H57" s="115">
        <f t="shared" si="12"/>
        <v>149.20979030337094</v>
      </c>
      <c r="I57" s="115">
        <f t="shared" si="12"/>
        <v>101.87606627083359</v>
      </c>
      <c r="J57" s="115">
        <f t="shared" si="12"/>
        <v>112.48110510317028</v>
      </c>
      <c r="K57" s="115">
        <f t="shared" si="12"/>
        <v>66.61938631528146</v>
      </c>
      <c r="L57" s="115">
        <f t="shared" si="12"/>
        <v>126.10687022900763</v>
      </c>
      <c r="M57" s="115">
        <f t="shared" si="12"/>
        <v>154.8132529651194</v>
      </c>
      <c r="N57" s="115">
        <f t="shared" si="12"/>
        <v>70.217186734591195</v>
      </c>
      <c r="O57" s="115">
        <f t="shared" si="12"/>
        <v>-83.084324724819837</v>
      </c>
      <c r="P57" s="115">
        <f t="shared" si="12"/>
        <v>-153.22199481854693</v>
      </c>
      <c r="Q57" s="115">
        <f t="shared" si="12"/>
        <v>147.61044095693373</v>
      </c>
    </row>
    <row r="58" spans="1:17" x14ac:dyDescent="0.25">
      <c r="A58" s="39" t="s">
        <v>103</v>
      </c>
      <c r="B58" s="114">
        <f t="shared" ref="B58:Q58" si="13">IF(B$46=0,"",B$46/B$7)</f>
        <v>0.27675610964093883</v>
      </c>
      <c r="C58" s="114">
        <f t="shared" si="13"/>
        <v>0.27272415533980593</v>
      </c>
      <c r="D58" s="114">
        <f t="shared" si="13"/>
        <v>0.25749688461538467</v>
      </c>
      <c r="E58" s="114">
        <f t="shared" si="13"/>
        <v>0.25215080769230774</v>
      </c>
      <c r="F58" s="114">
        <f t="shared" si="13"/>
        <v>0.20219503021148033</v>
      </c>
      <c r="G58" s="114">
        <f t="shared" si="13"/>
        <v>0.19092832335067389</v>
      </c>
      <c r="H58" s="114">
        <f t="shared" si="13"/>
        <v>0.19727978260869561</v>
      </c>
      <c r="I58" s="114">
        <f t="shared" si="13"/>
        <v>0.19415510057471255</v>
      </c>
      <c r="J58" s="114">
        <f t="shared" si="13"/>
        <v>0.20030889763779522</v>
      </c>
      <c r="K58" s="114">
        <f t="shared" si="13"/>
        <v>0.16482330924855498</v>
      </c>
      <c r="L58" s="114">
        <f t="shared" si="13"/>
        <v>0.19857817824428339</v>
      </c>
      <c r="M58" s="114">
        <f t="shared" si="13"/>
        <v>8.2789500531957771E-2</v>
      </c>
      <c r="N58" s="114">
        <f t="shared" si="13"/>
        <v>0.10229142209660498</v>
      </c>
      <c r="O58" s="114">
        <f t="shared" si="13"/>
        <v>0.13811992110161789</v>
      </c>
      <c r="P58" s="114">
        <f t="shared" si="13"/>
        <v>0.13710067153278555</v>
      </c>
      <c r="Q58" s="114">
        <f t="shared" si="13"/>
        <v>0.10740994849805319</v>
      </c>
    </row>
    <row r="59" spans="1:17" x14ac:dyDescent="0.25">
      <c r="A59" s="110" t="s">
        <v>46</v>
      </c>
      <c r="B59" s="113" t="str">
        <f t="shared" ref="B59:Q59" si="14">IF(B$47=0,"",B$47/B$8)</f>
        <v/>
      </c>
      <c r="C59" s="113" t="str">
        <f t="shared" si="14"/>
        <v/>
      </c>
      <c r="D59" s="113" t="str">
        <f t="shared" si="14"/>
        <v/>
      </c>
      <c r="E59" s="113" t="str">
        <f t="shared" si="14"/>
        <v/>
      </c>
      <c r="F59" s="113" t="str">
        <f t="shared" si="14"/>
        <v/>
      </c>
      <c r="G59" s="113" t="str">
        <f t="shared" si="14"/>
        <v/>
      </c>
      <c r="H59" s="113" t="str">
        <f t="shared" si="14"/>
        <v/>
      </c>
      <c r="I59" s="113" t="str">
        <f t="shared" si="14"/>
        <v/>
      </c>
      <c r="J59" s="113" t="str">
        <f t="shared" si="14"/>
        <v/>
      </c>
      <c r="K59" s="113" t="str">
        <f t="shared" si="14"/>
        <v/>
      </c>
      <c r="L59" s="113" t="str">
        <f t="shared" si="14"/>
        <v/>
      </c>
      <c r="M59" s="113" t="str">
        <f t="shared" si="14"/>
        <v/>
      </c>
      <c r="N59" s="113" t="str">
        <f t="shared" si="14"/>
        <v/>
      </c>
      <c r="O59" s="113" t="str">
        <f t="shared" si="14"/>
        <v/>
      </c>
      <c r="P59" s="113" t="str">
        <f t="shared" si="14"/>
        <v/>
      </c>
      <c r="Q59" s="113" t="str">
        <f t="shared" si="14"/>
        <v/>
      </c>
    </row>
    <row r="60" spans="1:17" x14ac:dyDescent="0.25">
      <c r="A60" s="108" t="s">
        <v>45</v>
      </c>
      <c r="B60" s="112">
        <f t="shared" ref="B60:Q60" si="15">IF(B$48=0,"",B$48/B$9)</f>
        <v>0.27675610964093883</v>
      </c>
      <c r="C60" s="112">
        <f t="shared" si="15"/>
        <v>0.27272415533980593</v>
      </c>
      <c r="D60" s="112">
        <f t="shared" si="15"/>
        <v>0.25749688461538467</v>
      </c>
      <c r="E60" s="112">
        <f t="shared" si="15"/>
        <v>0.25215080769230774</v>
      </c>
      <c r="F60" s="112">
        <f t="shared" si="15"/>
        <v>0.20219503021148033</v>
      </c>
      <c r="G60" s="112">
        <f t="shared" si="15"/>
        <v>0.19092832335067389</v>
      </c>
      <c r="H60" s="112">
        <f t="shared" si="15"/>
        <v>0.19727978260869561</v>
      </c>
      <c r="I60" s="112">
        <f t="shared" si="15"/>
        <v>0.19415510057471255</v>
      </c>
      <c r="J60" s="112">
        <f t="shared" si="15"/>
        <v>0.20030889763779522</v>
      </c>
      <c r="K60" s="112">
        <f t="shared" si="15"/>
        <v>0.16482330924855498</v>
      </c>
      <c r="L60" s="112">
        <f t="shared" si="15"/>
        <v>0.19857817824428339</v>
      </c>
      <c r="M60" s="112">
        <f t="shared" si="15"/>
        <v>8.2789500531957771E-2</v>
      </c>
      <c r="N60" s="112">
        <f t="shared" si="15"/>
        <v>0.10229142209660498</v>
      </c>
      <c r="O60" s="112">
        <f t="shared" si="15"/>
        <v>0.13811992110161789</v>
      </c>
      <c r="P60" s="112">
        <f t="shared" si="15"/>
        <v>0.13710067153278555</v>
      </c>
      <c r="Q60" s="112">
        <f t="shared" si="15"/>
        <v>0.10740994849805319</v>
      </c>
    </row>
    <row r="61" spans="1:17" x14ac:dyDescent="0.25">
      <c r="A61" s="39" t="s">
        <v>102</v>
      </c>
      <c r="B61" s="114">
        <f>IF(SUM(ISI_ued!B$5,ISI_ued!B$53)=0,"",SUM(ISI_ued!B$5,ISI_ued!B$53)/B$7)</f>
        <v>5.2033540093224633E-2</v>
      </c>
      <c r="C61" s="114">
        <f>IF(SUM(ISI_ued!C$5,ISI_ued!C$53)=0,"",SUM(ISI_ued!C$5,ISI_ued!C$53)/C$7)</f>
        <v>5.1471434113618444E-2</v>
      </c>
      <c r="D61" s="114">
        <f>IF(SUM(ISI_ued!D$5,ISI_ued!D$53)=0,"",SUM(ISI_ued!D$5,ISI_ued!D$53)/D$7)</f>
        <v>4.8793825427015554E-2</v>
      </c>
      <c r="E61" s="114">
        <f>IF(SUM(ISI_ued!E$5,ISI_ued!E$53)=0,"",SUM(ISI_ued!E$5,ISI_ued!E$53)/E$7)</f>
        <v>4.798022697731906E-2</v>
      </c>
      <c r="F61" s="114">
        <f>IF(SUM(ISI_ued!F$5,ISI_ued!F$53)=0,"",SUM(ISI_ued!F$5,ISI_ued!F$53)/F$7)</f>
        <v>3.8878123619619315E-2</v>
      </c>
      <c r="G61" s="114">
        <f>IF(SUM(ISI_ued!G$5,ISI_ued!G$53)=0,"",SUM(ISI_ued!G$5,ISI_ued!G$53)/G$7)</f>
        <v>3.7110673686848172E-2</v>
      </c>
      <c r="H61" s="114">
        <f>IF(SUM(ISI_ued!H$5,ISI_ued!H$53)=0,"",SUM(ISI_ued!H$5,ISI_ued!H$53)/H$7)</f>
        <v>3.8462946881387114E-2</v>
      </c>
      <c r="I61" s="114">
        <f>IF(SUM(ISI_ued!I$5,ISI_ued!I$53)=0,"",SUM(ISI_ued!I$5,ISI_ued!I$53)/I$7)</f>
        <v>3.7801375616023813E-2</v>
      </c>
      <c r="J61" s="114">
        <f>IF(SUM(ISI_ued!J$5,ISI_ued!J$53)=0,"",SUM(ISI_ued!J$5,ISI_ued!J$53)/J$7)</f>
        <v>3.8892581189494194E-2</v>
      </c>
      <c r="K61" s="114">
        <f>IF(SUM(ISI_ued!K$5,ISI_ued!K$53)=0,"",SUM(ISI_ued!K$5,ISI_ued!K$53)/K$7)</f>
        <v>3.2357741718389982E-2</v>
      </c>
      <c r="L61" s="114">
        <f>IF(SUM(ISI_ued!L$5,ISI_ued!L$53)=0,"",SUM(ISI_ued!L$5,ISI_ued!L$53)/L$7)</f>
        <v>3.9064352704096604E-2</v>
      </c>
      <c r="M61" s="114">
        <f>IF(SUM(ISI_ued!M$5,ISI_ued!M$53)=0,"",SUM(ISI_ued!M$5,ISI_ued!M$53)/M$7)</f>
        <v>1.7968866009703273E-2</v>
      </c>
      <c r="N61" s="114">
        <f>IF(SUM(ISI_ued!N$5,ISI_ued!N$53)=0,"",SUM(ISI_ued!N$5,ISI_ued!N$53)/N$7)</f>
        <v>2.4010251779962192E-2</v>
      </c>
      <c r="O61" s="114">
        <f>IF(SUM(ISI_ued!O$5,ISI_ued!O$53)=0,"",SUM(ISI_ued!O$5,ISI_ued!O$53)/O$7)</f>
        <v>3.1970435006974898E-2</v>
      </c>
      <c r="P61" s="114">
        <f>IF(SUM(ISI_ued!P$5,ISI_ued!P$53)=0,"",SUM(ISI_ued!P$5,ISI_ued!P$53)/P$7)</f>
        <v>3.4479447833732732E-2</v>
      </c>
      <c r="Q61" s="114">
        <f>IF(SUM(ISI_ued!Q$5,ISI_ued!Q$53)=0,"",SUM(ISI_ued!Q$5,ISI_ued!Q$53)/Q$7)</f>
        <v>2.3909937599230602E-2</v>
      </c>
    </row>
    <row r="62" spans="1:17" x14ac:dyDescent="0.25">
      <c r="A62" s="110" t="s">
        <v>46</v>
      </c>
      <c r="B62" s="113" t="str">
        <f>IF(ISI_ued!B$5=0,"",ISI_ued!B$5/B$8)</f>
        <v/>
      </c>
      <c r="C62" s="113" t="str">
        <f>IF(ISI_ued!C$5=0,"",ISI_ued!C$5/C$8)</f>
        <v/>
      </c>
      <c r="D62" s="113" t="str">
        <f>IF(ISI_ued!D$5=0,"",ISI_ued!D$5/D$8)</f>
        <v/>
      </c>
      <c r="E62" s="113" t="str">
        <f>IF(ISI_ued!E$5=0,"",ISI_ued!E$5/E$8)</f>
        <v/>
      </c>
      <c r="F62" s="113" t="str">
        <f>IF(ISI_ued!F$5=0,"",ISI_ued!F$5/F$8)</f>
        <v/>
      </c>
      <c r="G62" s="113" t="str">
        <f>IF(ISI_ued!G$5=0,"",ISI_ued!G$5/G$8)</f>
        <v/>
      </c>
      <c r="H62" s="113" t="str">
        <f>IF(ISI_ued!H$5=0,"",ISI_ued!H$5/H$8)</f>
        <v/>
      </c>
      <c r="I62" s="113" t="str">
        <f>IF(ISI_ued!I$5=0,"",ISI_ued!I$5/I$8)</f>
        <v/>
      </c>
      <c r="J62" s="113" t="str">
        <f>IF(ISI_ued!J$5=0,"",ISI_ued!J$5/J$8)</f>
        <v/>
      </c>
      <c r="K62" s="113" t="str">
        <f>IF(ISI_ued!K$5=0,"",ISI_ued!K$5/K$8)</f>
        <v/>
      </c>
      <c r="L62" s="113" t="str">
        <f>IF(ISI_ued!L$5=0,"",ISI_ued!L$5/L$8)</f>
        <v/>
      </c>
      <c r="M62" s="113" t="str">
        <f>IF(ISI_ued!M$5=0,"",ISI_ued!M$5/M$8)</f>
        <v/>
      </c>
      <c r="N62" s="113" t="str">
        <f>IF(ISI_ued!N$5=0,"",ISI_ued!N$5/N$8)</f>
        <v/>
      </c>
      <c r="O62" s="113" t="str">
        <f>IF(ISI_ued!O$5=0,"",ISI_ued!O$5/O$8)</f>
        <v/>
      </c>
      <c r="P62" s="113" t="str">
        <f>IF(ISI_ued!P$5=0,"",ISI_ued!P$5/P$8)</f>
        <v/>
      </c>
      <c r="Q62" s="113" t="str">
        <f>IF(ISI_ued!Q$5=0,"",ISI_ued!Q$5/Q$8)</f>
        <v/>
      </c>
    </row>
    <row r="63" spans="1:17" x14ac:dyDescent="0.25">
      <c r="A63" s="108" t="s">
        <v>45</v>
      </c>
      <c r="B63" s="112">
        <f>IF(ISI_ued!B$53=0,"",ISI_ued!B$53/B$9)</f>
        <v>5.2033540093224633E-2</v>
      </c>
      <c r="C63" s="112">
        <f>IF(ISI_ued!C$53=0,"",ISI_ued!C$53/C$9)</f>
        <v>5.1471434113618444E-2</v>
      </c>
      <c r="D63" s="112">
        <f>IF(ISI_ued!D$53=0,"",ISI_ued!D$53/D$9)</f>
        <v>4.8793825427015554E-2</v>
      </c>
      <c r="E63" s="112">
        <f>IF(ISI_ued!E$53=0,"",ISI_ued!E$53/E$9)</f>
        <v>4.798022697731906E-2</v>
      </c>
      <c r="F63" s="112">
        <f>IF(ISI_ued!F$53=0,"",ISI_ued!F$53/F$9)</f>
        <v>3.8878123619619315E-2</v>
      </c>
      <c r="G63" s="112">
        <f>IF(ISI_ued!G$53=0,"",ISI_ued!G$53/G$9)</f>
        <v>3.7110673686848172E-2</v>
      </c>
      <c r="H63" s="112">
        <f>IF(ISI_ued!H$53=0,"",ISI_ued!H$53/H$9)</f>
        <v>3.8462946881387114E-2</v>
      </c>
      <c r="I63" s="112">
        <f>IF(ISI_ued!I$53=0,"",ISI_ued!I$53/I$9)</f>
        <v>3.7801375616023813E-2</v>
      </c>
      <c r="J63" s="112">
        <f>IF(ISI_ued!J$53=0,"",ISI_ued!J$53/J$9)</f>
        <v>3.8892581189494194E-2</v>
      </c>
      <c r="K63" s="112">
        <f>IF(ISI_ued!K$53=0,"",ISI_ued!K$53/K$9)</f>
        <v>3.2357741718389982E-2</v>
      </c>
      <c r="L63" s="112">
        <f>IF(ISI_ued!L$53=0,"",ISI_ued!L$53/L$9)</f>
        <v>3.9064352704096604E-2</v>
      </c>
      <c r="M63" s="112">
        <f>IF(ISI_ued!M$53=0,"",ISI_ued!M$53/M$9)</f>
        <v>1.7968866009703273E-2</v>
      </c>
      <c r="N63" s="112">
        <f>IF(ISI_ued!N$53=0,"",ISI_ued!N$53/N$9)</f>
        <v>2.4010251779962192E-2</v>
      </c>
      <c r="O63" s="112">
        <f>IF(ISI_ued!O$53=0,"",ISI_ued!O$53/O$9)</f>
        <v>3.1970435006974898E-2</v>
      </c>
      <c r="P63" s="112">
        <f>IF(ISI_ued!P$53=0,"",ISI_ued!P$53/P$9)</f>
        <v>3.4479447833732732E-2</v>
      </c>
      <c r="Q63" s="112">
        <f>IF(ISI_ued!Q$53=0,"",ISI_ued!Q$53/Q$9)</f>
        <v>2.3909937599230602E-2</v>
      </c>
    </row>
    <row r="64" spans="1:17" x14ac:dyDescent="0.25">
      <c r="A64" s="39" t="s">
        <v>60</v>
      </c>
      <c r="B64" s="111">
        <f t="shared" ref="B64:Q64" si="16">IF(B$46=0,"",B$53/B$46)</f>
        <v>2.7512214928760725</v>
      </c>
      <c r="C64" s="111">
        <f t="shared" si="16"/>
        <v>2.6626287228508887</v>
      </c>
      <c r="D64" s="111">
        <f t="shared" si="16"/>
        <v>2.6238358191016866</v>
      </c>
      <c r="E64" s="111">
        <f t="shared" si="16"/>
        <v>2.6870493310768837</v>
      </c>
      <c r="F64" s="111">
        <f t="shared" si="16"/>
        <v>2.698077371149322</v>
      </c>
      <c r="G64" s="111">
        <f t="shared" si="16"/>
        <v>2.5356903134081699</v>
      </c>
      <c r="H64" s="111">
        <f t="shared" si="16"/>
        <v>2.5353851462771355</v>
      </c>
      <c r="I64" s="111">
        <f t="shared" si="16"/>
        <v>2.5219171598094552</v>
      </c>
      <c r="J64" s="111">
        <f t="shared" si="16"/>
        <v>2.4938651319747276</v>
      </c>
      <c r="K64" s="111">
        <f t="shared" si="16"/>
        <v>2.5027685122417167</v>
      </c>
      <c r="L64" s="111">
        <f t="shared" si="16"/>
        <v>2.4955602110753383</v>
      </c>
      <c r="M64" s="111">
        <f t="shared" si="16"/>
        <v>1.7813782877371187</v>
      </c>
      <c r="N64" s="111">
        <f t="shared" si="16"/>
        <v>1.8890174867771687</v>
      </c>
      <c r="O64" s="111">
        <f t="shared" si="16"/>
        <v>1.8667245078552617</v>
      </c>
      <c r="P64" s="111">
        <f t="shared" si="16"/>
        <v>0.44970966039773025</v>
      </c>
      <c r="Q64" s="111">
        <f t="shared" si="16"/>
        <v>1.6621749781422086</v>
      </c>
    </row>
    <row r="65" spans="1:17" x14ac:dyDescent="0.25">
      <c r="A65" s="110" t="s">
        <v>101</v>
      </c>
      <c r="B65" s="109" t="str">
        <f t="shared" ref="B65:Q65" si="17">IF(B$47=0,"",B$54/B$47)</f>
        <v/>
      </c>
      <c r="C65" s="109" t="str">
        <f t="shared" si="17"/>
        <v/>
      </c>
      <c r="D65" s="109" t="str">
        <f t="shared" si="17"/>
        <v/>
      </c>
      <c r="E65" s="109" t="str">
        <f t="shared" si="17"/>
        <v/>
      </c>
      <c r="F65" s="109" t="str">
        <f t="shared" si="17"/>
        <v/>
      </c>
      <c r="G65" s="109" t="str">
        <f t="shared" si="17"/>
        <v/>
      </c>
      <c r="H65" s="109" t="str">
        <f t="shared" si="17"/>
        <v/>
      </c>
      <c r="I65" s="109" t="str">
        <f t="shared" si="17"/>
        <v/>
      </c>
      <c r="J65" s="109" t="str">
        <f t="shared" si="17"/>
        <v/>
      </c>
      <c r="K65" s="109" t="str">
        <f t="shared" si="17"/>
        <v/>
      </c>
      <c r="L65" s="109" t="str">
        <f t="shared" si="17"/>
        <v/>
      </c>
      <c r="M65" s="109" t="str">
        <f t="shared" si="17"/>
        <v/>
      </c>
      <c r="N65" s="109" t="str">
        <f t="shared" si="17"/>
        <v/>
      </c>
      <c r="O65" s="109" t="str">
        <f t="shared" si="17"/>
        <v/>
      </c>
      <c r="P65" s="109" t="str">
        <f t="shared" si="17"/>
        <v/>
      </c>
      <c r="Q65" s="109" t="str">
        <f t="shared" si="17"/>
        <v/>
      </c>
    </row>
    <row r="66" spans="1:17" x14ac:dyDescent="0.25">
      <c r="A66" s="108" t="s">
        <v>100</v>
      </c>
      <c r="B66" s="107">
        <f t="shared" ref="B66:Q66" si="18">IF(B$48=0,"",B$55/B$48)</f>
        <v>2.7512214928760725</v>
      </c>
      <c r="C66" s="107">
        <f t="shared" si="18"/>
        <v>2.6626287228508887</v>
      </c>
      <c r="D66" s="107">
        <f t="shared" si="18"/>
        <v>2.6238358191016866</v>
      </c>
      <c r="E66" s="107">
        <f t="shared" si="18"/>
        <v>2.6870493310768837</v>
      </c>
      <c r="F66" s="107">
        <f t="shared" si="18"/>
        <v>2.698077371149322</v>
      </c>
      <c r="G66" s="107">
        <f t="shared" si="18"/>
        <v>2.5356903134081699</v>
      </c>
      <c r="H66" s="107">
        <f t="shared" si="18"/>
        <v>2.5353851462771355</v>
      </c>
      <c r="I66" s="107">
        <f t="shared" si="18"/>
        <v>2.5219171598094552</v>
      </c>
      <c r="J66" s="107">
        <f t="shared" si="18"/>
        <v>2.4938651319747276</v>
      </c>
      <c r="K66" s="107">
        <f t="shared" si="18"/>
        <v>2.5027685122417167</v>
      </c>
      <c r="L66" s="107">
        <f t="shared" si="18"/>
        <v>2.4955602110753383</v>
      </c>
      <c r="M66" s="107">
        <f t="shared" si="18"/>
        <v>1.7813782877371187</v>
      </c>
      <c r="N66" s="107">
        <f t="shared" si="18"/>
        <v>1.8890174867771687</v>
      </c>
      <c r="O66" s="107">
        <f t="shared" si="18"/>
        <v>1.8667245078552617</v>
      </c>
      <c r="P66" s="107">
        <f t="shared" si="18"/>
        <v>0.44970966039773025</v>
      </c>
      <c r="Q66" s="107">
        <f t="shared" si="18"/>
        <v>1.6621749781422086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137.82454260118752</v>
      </c>
      <c r="C53" s="96">
        <v>140.4529400000001</v>
      </c>
      <c r="D53" s="96">
        <v>133.89838000000006</v>
      </c>
      <c r="E53" s="96">
        <v>131.11842000000004</v>
      </c>
      <c r="F53" s="96">
        <v>133.85310999999999</v>
      </c>
      <c r="G53" s="96">
        <v>131.35868646526365</v>
      </c>
      <c r="H53" s="96">
        <v>136.12304999999995</v>
      </c>
      <c r="I53" s="96">
        <v>135.13194999999996</v>
      </c>
      <c r="J53" s="96">
        <v>127.19614999999999</v>
      </c>
      <c r="K53" s="96">
        <v>114.05773000000002</v>
      </c>
      <c r="L53" s="96">
        <v>130.06870675000565</v>
      </c>
      <c r="M53" s="96">
        <v>47.024436302152012</v>
      </c>
      <c r="N53" s="96">
        <v>82.344594787766994</v>
      </c>
      <c r="O53" s="96">
        <v>27.347744378120346</v>
      </c>
      <c r="P53" s="96">
        <v>1.6237459498274585</v>
      </c>
      <c r="Q53" s="96">
        <v>13.927793617919461</v>
      </c>
    </row>
    <row r="54" spans="1:17" x14ac:dyDescent="0.25">
      <c r="A54" s="132" t="s">
        <v>83</v>
      </c>
      <c r="B54" s="160">
        <v>0.30785933777068331</v>
      </c>
      <c r="C54" s="160">
        <v>0.31373040156908133</v>
      </c>
      <c r="D54" s="160">
        <v>0.29908944965373774</v>
      </c>
      <c r="E54" s="160">
        <v>0.2928798397506201</v>
      </c>
      <c r="F54" s="160">
        <v>0.29898832983895102</v>
      </c>
      <c r="G54" s="160">
        <v>0.29341652409934743</v>
      </c>
      <c r="H54" s="160">
        <v>0.3040587056369779</v>
      </c>
      <c r="I54" s="160">
        <v>0.30184488084274336</v>
      </c>
      <c r="J54" s="160">
        <v>0.28411864655550167</v>
      </c>
      <c r="K54" s="160">
        <v>0.25477129517515162</v>
      </c>
      <c r="L54" s="160">
        <v>0.29053509026048391</v>
      </c>
      <c r="M54" s="160">
        <v>0.10503870751750609</v>
      </c>
      <c r="N54" s="160">
        <v>0.18393351388592805</v>
      </c>
      <c r="O54" s="160">
        <v>6.1086786974742423E-2</v>
      </c>
      <c r="P54" s="160">
        <v>3.6269690679706524E-3</v>
      </c>
      <c r="Q54" s="160">
        <v>3.1110578993370733E-2</v>
      </c>
    </row>
    <row r="55" spans="1:17" x14ac:dyDescent="0.25">
      <c r="A55" s="76" t="s">
        <v>82</v>
      </c>
      <c r="B55" s="159">
        <v>0.22747542887862149</v>
      </c>
      <c r="C55" s="159">
        <v>0.23181352290943871</v>
      </c>
      <c r="D55" s="159">
        <v>0.22099541084484761</v>
      </c>
      <c r="E55" s="159">
        <v>0.21640716711604188</v>
      </c>
      <c r="F55" s="159">
        <v>0.22092069401669065</v>
      </c>
      <c r="G55" s="159">
        <v>0.21680371998100689</v>
      </c>
      <c r="H55" s="159">
        <v>0.22466716445862692</v>
      </c>
      <c r="I55" s="159">
        <v>0.22303138251945528</v>
      </c>
      <c r="J55" s="159">
        <v>0.20993357370815724</v>
      </c>
      <c r="K55" s="159">
        <v>0.18824899077480028</v>
      </c>
      <c r="L55" s="159">
        <v>0.21467464569978731</v>
      </c>
      <c r="M55" s="159">
        <v>7.7612474626962982E-2</v>
      </c>
      <c r="N55" s="159">
        <v>0.13590737659391444</v>
      </c>
      <c r="O55" s="159">
        <v>4.5136662628200395E-2</v>
      </c>
      <c r="P55" s="159">
        <v>2.6799458162957354E-3</v>
      </c>
      <c r="Q55" s="159">
        <v>2.2987421302291762E-2</v>
      </c>
    </row>
    <row r="56" spans="1:17" x14ac:dyDescent="0.25">
      <c r="A56" s="76" t="s">
        <v>81</v>
      </c>
      <c r="B56" s="159">
        <v>5.6868857219655373</v>
      </c>
      <c r="C56" s="159">
        <v>5.7953380727359685</v>
      </c>
      <c r="D56" s="159">
        <v>5.5248852711211907</v>
      </c>
      <c r="E56" s="159">
        <v>5.4101791779010471</v>
      </c>
      <c r="F56" s="159">
        <v>5.5230173504172662</v>
      </c>
      <c r="G56" s="159">
        <v>5.4200929995251723</v>
      </c>
      <c r="H56" s="159">
        <v>5.6166791114656727</v>
      </c>
      <c r="I56" s="159">
        <v>5.5757845629863825</v>
      </c>
      <c r="J56" s="159">
        <v>5.2483393427039315</v>
      </c>
      <c r="K56" s="159">
        <v>4.7062247693700074</v>
      </c>
      <c r="L56" s="159">
        <v>5.3668661424946826</v>
      </c>
      <c r="M56" s="159">
        <v>1.9403118656740745</v>
      </c>
      <c r="N56" s="159">
        <v>3.3976844148478613</v>
      </c>
      <c r="O56" s="159">
        <v>1.1284165657050098</v>
      </c>
      <c r="P56" s="159">
        <v>6.6998645407393378E-2</v>
      </c>
      <c r="Q56" s="159">
        <v>0.57468553255729404</v>
      </c>
    </row>
    <row r="57" spans="1:17" x14ac:dyDescent="0.25">
      <c r="A57" s="76" t="s">
        <v>80</v>
      </c>
      <c r="B57" s="159">
        <v>0.14217214304913844</v>
      </c>
      <c r="C57" s="159">
        <v>0.14488345181839921</v>
      </c>
      <c r="D57" s="159">
        <v>0.13812213177802976</v>
      </c>
      <c r="E57" s="159">
        <v>0.13525447944752617</v>
      </c>
      <c r="F57" s="159">
        <v>0.13807543376043166</v>
      </c>
      <c r="G57" s="159">
        <v>0.13550232498812931</v>
      </c>
      <c r="H57" s="159">
        <v>0.14041697778664183</v>
      </c>
      <c r="I57" s="159">
        <v>0.13939461407465956</v>
      </c>
      <c r="J57" s="159">
        <v>0.13120848356759829</v>
      </c>
      <c r="K57" s="159">
        <v>0.11765561923425019</v>
      </c>
      <c r="L57" s="159">
        <v>0.13417165356236707</v>
      </c>
      <c r="M57" s="159">
        <v>4.8507796641851862E-2</v>
      </c>
      <c r="N57" s="159">
        <v>8.4942110371196533E-2</v>
      </c>
      <c r="O57" s="159">
        <v>2.8210414142625248E-2</v>
      </c>
      <c r="P57" s="159">
        <v>1.6749661351848346E-3</v>
      </c>
      <c r="Q57" s="159">
        <v>1.4367138313932352E-2</v>
      </c>
    </row>
    <row r="58" spans="1:17" x14ac:dyDescent="0.25">
      <c r="A58" s="129" t="s">
        <v>79</v>
      </c>
      <c r="B58" s="158">
        <v>0.20523955851378883</v>
      </c>
      <c r="C58" s="158">
        <v>0.20915360104605421</v>
      </c>
      <c r="D58" s="158">
        <v>0.19939296643582516</v>
      </c>
      <c r="E58" s="158">
        <v>0.19525322650041338</v>
      </c>
      <c r="F58" s="158">
        <v>0.19932555322596734</v>
      </c>
      <c r="G58" s="158">
        <v>0.1956110160662316</v>
      </c>
      <c r="H58" s="158">
        <v>0.20270580375798525</v>
      </c>
      <c r="I58" s="158">
        <v>0.20122992056182892</v>
      </c>
      <c r="J58" s="158">
        <v>0.18941243103700109</v>
      </c>
      <c r="K58" s="158">
        <v>0.16984753011676773</v>
      </c>
      <c r="L58" s="158">
        <v>0.19369006017365592</v>
      </c>
      <c r="M58" s="158">
        <v>7.002580501167073E-2</v>
      </c>
      <c r="N58" s="158">
        <v>0.12262234259061869</v>
      </c>
      <c r="O58" s="158">
        <v>4.072452464982828E-2</v>
      </c>
      <c r="P58" s="158">
        <v>2.4179793786471017E-3</v>
      </c>
      <c r="Q58" s="158">
        <v>2.0740385995580486E-2</v>
      </c>
    </row>
    <row r="59" spans="1:17" x14ac:dyDescent="0.25">
      <c r="A59" s="92" t="s">
        <v>125</v>
      </c>
      <c r="B59" s="91">
        <v>4.1047911702757768E-2</v>
      </c>
      <c r="C59" s="91">
        <v>0</v>
      </c>
      <c r="D59" s="91">
        <v>0</v>
      </c>
      <c r="E59" s="91">
        <v>0</v>
      </c>
      <c r="F59" s="91">
        <v>0</v>
      </c>
      <c r="G59" s="91">
        <v>3.9122203213246325E-2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6.1571867554136649E-2</v>
      </c>
      <c r="C60" s="91">
        <v>6.274608031381626E-2</v>
      </c>
      <c r="D60" s="91">
        <v>5.9817889930747534E-2</v>
      </c>
      <c r="E60" s="91">
        <v>5.8575967950124014E-2</v>
      </c>
      <c r="F60" s="91">
        <v>5.9797665967790202E-2</v>
      </c>
      <c r="G60" s="91">
        <v>5.8683304819869476E-2</v>
      </c>
      <c r="H60" s="91">
        <v>6.0811741127395569E-2</v>
      </c>
      <c r="I60" s="91">
        <v>6.0368976168548673E-2</v>
      </c>
      <c r="J60" s="91">
        <v>5.6823729311100322E-2</v>
      </c>
      <c r="K60" s="91">
        <v>5.0954259035030321E-2</v>
      </c>
      <c r="L60" s="91">
        <v>5.8107018052096775E-2</v>
      </c>
      <c r="M60" s="91">
        <v>2.100774150350122E-2</v>
      </c>
      <c r="N60" s="91">
        <v>3.6786702777185605E-2</v>
      </c>
      <c r="O60" s="91">
        <v>1.2217357394948484E-2</v>
      </c>
      <c r="P60" s="91">
        <v>7.253938135941305E-4</v>
      </c>
      <c r="Q60" s="91">
        <v>6.2221157986741453E-3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0.10261977925689442</v>
      </c>
      <c r="C62" s="157">
        <v>0.14640752073223795</v>
      </c>
      <c r="D62" s="157">
        <v>0.13957507650507761</v>
      </c>
      <c r="E62" s="157">
        <v>0.13667725855028937</v>
      </c>
      <c r="F62" s="157">
        <v>0.13952788725817714</v>
      </c>
      <c r="G62" s="157">
        <v>9.7805508033115801E-2</v>
      </c>
      <c r="H62" s="157">
        <v>0.14189406263058968</v>
      </c>
      <c r="I62" s="157">
        <v>0.14086094439328026</v>
      </c>
      <c r="J62" s="157">
        <v>0.13258870172590076</v>
      </c>
      <c r="K62" s="157">
        <v>0.11889327108173742</v>
      </c>
      <c r="L62" s="157">
        <v>0.13558304212155914</v>
      </c>
      <c r="M62" s="157">
        <v>4.9018063508169507E-2</v>
      </c>
      <c r="N62" s="157">
        <v>8.583563981343309E-2</v>
      </c>
      <c r="O62" s="157">
        <v>2.8507167254879798E-2</v>
      </c>
      <c r="P62" s="157">
        <v>1.6925855650529713E-3</v>
      </c>
      <c r="Q62" s="157">
        <v>1.4518270196906342E-2</v>
      </c>
    </row>
    <row r="63" spans="1:17" x14ac:dyDescent="0.25">
      <c r="A63" s="156" t="s">
        <v>115</v>
      </c>
      <c r="B63" s="155">
        <v>71.508495042563155</v>
      </c>
      <c r="C63" s="155">
        <v>72.472747742138694</v>
      </c>
      <c r="D63" s="155">
        <v>68.028310051954037</v>
      </c>
      <c r="E63" s="155">
        <v>66.388255835496238</v>
      </c>
      <c r="F63" s="155">
        <v>67.249007368458962</v>
      </c>
      <c r="G63" s="155">
        <v>65.97818738167723</v>
      </c>
      <c r="H63" s="155">
        <v>67.713730436116833</v>
      </c>
      <c r="I63" s="155">
        <v>67.981464486437204</v>
      </c>
      <c r="J63" s="155">
        <v>63.680018614105983</v>
      </c>
      <c r="K63" s="155">
        <v>56.572183354536222</v>
      </c>
      <c r="L63" s="155">
        <v>64.876196330968241</v>
      </c>
      <c r="M63" s="155">
        <v>12.392828444759168</v>
      </c>
      <c r="N63" s="155">
        <v>13.602188699458843</v>
      </c>
      <c r="O63" s="155">
        <v>4.6614270668059614</v>
      </c>
      <c r="P63" s="155">
        <v>0.41822038369926218</v>
      </c>
      <c r="Q63" s="155">
        <v>4.2471467419398046</v>
      </c>
    </row>
    <row r="64" spans="1:17" x14ac:dyDescent="0.25">
      <c r="A64" s="84" t="s">
        <v>33</v>
      </c>
      <c r="B64" s="153">
        <v>6.8288141810957041</v>
      </c>
      <c r="C64" s="153">
        <v>6.7993299999999994</v>
      </c>
      <c r="D64" s="153">
        <v>6.0997899999999996</v>
      </c>
      <c r="E64" s="153">
        <v>3.3995399999999996</v>
      </c>
      <c r="F64" s="153">
        <v>4.7999099999999997</v>
      </c>
      <c r="G64" s="153">
        <v>4.1048658149860042</v>
      </c>
      <c r="H64" s="153">
        <v>3.4007999999999998</v>
      </c>
      <c r="I64" s="153">
        <v>2.7028799999999999</v>
      </c>
      <c r="J64" s="153">
        <v>3.4000499999999998</v>
      </c>
      <c r="K64" s="153">
        <v>3.4046799999999999</v>
      </c>
      <c r="L64" s="153">
        <v>2.6751872258278411</v>
      </c>
      <c r="M64" s="153">
        <v>2.3839512662800502</v>
      </c>
      <c r="N64" s="153">
        <v>5.1677534591850005</v>
      </c>
      <c r="O64" s="153">
        <v>1.7647485036989026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0.38730408071561051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64.67861508615357</v>
      </c>
      <c r="C66" s="153">
        <v>65.672383658440495</v>
      </c>
      <c r="D66" s="153">
        <v>61.927394445895303</v>
      </c>
      <c r="E66" s="153">
        <v>62.987583642392607</v>
      </c>
      <c r="F66" s="153">
        <v>62.44787262942706</v>
      </c>
      <c r="G66" s="153">
        <v>61.872019530133819</v>
      </c>
      <c r="H66" s="153">
        <v>64.311596017523399</v>
      </c>
      <c r="I66" s="153">
        <v>65.27735988254814</v>
      </c>
      <c r="J66" s="153">
        <v>59.891471168894675</v>
      </c>
      <c r="K66" s="153">
        <v>53.166363497713931</v>
      </c>
      <c r="L66" s="153">
        <v>62.199756954396243</v>
      </c>
      <c r="M66" s="153">
        <v>10.006968927720575</v>
      </c>
      <c r="N66" s="153">
        <v>8.4179797624216519</v>
      </c>
      <c r="O66" s="153">
        <v>2.8952338181401167</v>
      </c>
      <c r="P66" s="153">
        <v>2.6423471271307772E-2</v>
      </c>
      <c r="Q66" s="153">
        <v>4.2466574225280196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1.0657753138758608E-3</v>
      </c>
      <c r="C68" s="153">
        <v>1.034083698201016E-3</v>
      </c>
      <c r="D68" s="153">
        <v>1.1256060587356842E-3</v>
      </c>
      <c r="E68" s="153">
        <v>1.1321931036292199E-3</v>
      </c>
      <c r="F68" s="153">
        <v>1.2247390319046758E-3</v>
      </c>
      <c r="G68" s="153">
        <v>1.3020365574050174E-3</v>
      </c>
      <c r="H68" s="153">
        <v>1.3344185934300867E-3</v>
      </c>
      <c r="I68" s="153">
        <v>1.2246038890708633E-3</v>
      </c>
      <c r="J68" s="153">
        <v>1.1933644956982903E-3</v>
      </c>
      <c r="K68" s="153">
        <v>1.1398568222915628E-3</v>
      </c>
      <c r="L68" s="153">
        <v>1.2521507441576318E-3</v>
      </c>
      <c r="M68" s="153">
        <v>1.9082507585430619E-3</v>
      </c>
      <c r="N68" s="153">
        <v>1.645547785219037E-2</v>
      </c>
      <c r="O68" s="153">
        <v>1.4447449669421353E-3</v>
      </c>
      <c r="P68" s="153">
        <v>0.39179691242795439</v>
      </c>
      <c r="Q68" s="153">
        <v>4.8931941178498306E-4</v>
      </c>
    </row>
    <row r="69" spans="1:17" x14ac:dyDescent="0.25">
      <c r="A69" s="156" t="s">
        <v>114</v>
      </c>
      <c r="B69" s="155">
        <v>3.6852755597131903</v>
      </c>
      <c r="C69" s="155">
        <v>4.1550135509671469</v>
      </c>
      <c r="D69" s="155">
        <v>5.0234402366022124</v>
      </c>
      <c r="E69" s="155">
        <v>5.1468148357847623</v>
      </c>
      <c r="F69" s="155">
        <v>5.7780446919666071</v>
      </c>
      <c r="G69" s="155">
        <v>5.6879669205121601</v>
      </c>
      <c r="H69" s="155">
        <v>6.5517465406520463</v>
      </c>
      <c r="I69" s="155">
        <v>5.7432920595767509</v>
      </c>
      <c r="J69" s="155">
        <v>5.715155453464809</v>
      </c>
      <c r="K69" s="155">
        <v>5.6549833254457873</v>
      </c>
      <c r="L69" s="155">
        <v>6.0861759236987645</v>
      </c>
      <c r="M69" s="155">
        <v>13.262578127037497</v>
      </c>
      <c r="N69" s="155">
        <v>31.323050695135024</v>
      </c>
      <c r="O69" s="155">
        <v>10.258847497126142</v>
      </c>
      <c r="P69" s="155">
        <v>0.61765653026228096</v>
      </c>
      <c r="Q69" s="155">
        <v>3.351523992140768</v>
      </c>
    </row>
    <row r="70" spans="1:17" x14ac:dyDescent="0.25">
      <c r="A70" s="156" t="s">
        <v>113</v>
      </c>
      <c r="B70" s="155">
        <v>26.93810122768636</v>
      </c>
      <c r="C70" s="155">
        <v>27.451827113218073</v>
      </c>
      <c r="D70" s="155">
        <v>26.170724361483472</v>
      </c>
      <c r="E70" s="155">
        <v>25.627375241830567</v>
      </c>
      <c r="F70" s="155">
        <v>26.161876243292305</v>
      </c>
      <c r="G70" s="155">
        <v>25.674335835645984</v>
      </c>
      <c r="H70" s="155">
        <v>26.605540864605167</v>
      </c>
      <c r="I70" s="155">
        <v>26.411828252737365</v>
      </c>
      <c r="J70" s="155">
        <v>24.860759192843886</v>
      </c>
      <c r="K70" s="155">
        <v>22.292826941793507</v>
      </c>
      <c r="L70" s="155">
        <v>25.422206545060671</v>
      </c>
      <c r="M70" s="155">
        <v>9.1910265136722131</v>
      </c>
      <c r="N70" s="155">
        <v>16.094426929203316</v>
      </c>
      <c r="O70" s="155">
        <v>5.3451750501245536</v>
      </c>
      <c r="P70" s="155">
        <v>0.31736461401556609</v>
      </c>
      <c r="Q70" s="155">
        <v>2.7222170106777903</v>
      </c>
    </row>
    <row r="71" spans="1:17" x14ac:dyDescent="0.25">
      <c r="A71" s="152" t="s">
        <v>123</v>
      </c>
      <c r="B71" s="151">
        <v>26.533106608411551</v>
      </c>
      <c r="C71" s="151">
        <v>27.058875307913699</v>
      </c>
      <c r="D71" s="151">
        <v>25.742994059163294</v>
      </c>
      <c r="E71" s="151">
        <v>25.197141862453343</v>
      </c>
      <c r="F71" s="151">
        <v>25.696475411187574</v>
      </c>
      <c r="G71" s="151">
        <v>25.179561943822151</v>
      </c>
      <c r="H71" s="151">
        <v>26.098461799104228</v>
      </c>
      <c r="I71" s="151">
        <v>25.946478774910982</v>
      </c>
      <c r="J71" s="151">
        <v>24.407280684483492</v>
      </c>
      <c r="K71" s="151">
        <v>21.859681349321157</v>
      </c>
      <c r="L71" s="151">
        <v>24.946389262290346</v>
      </c>
      <c r="M71" s="151">
        <v>8.4658912254300791</v>
      </c>
      <c r="N71" s="151">
        <v>9.8413453453684578</v>
      </c>
      <c r="O71" s="151">
        <v>4.7961719626878514</v>
      </c>
      <c r="P71" s="151">
        <v>0.12694584560622643</v>
      </c>
      <c r="Q71" s="151">
        <v>2.5362756341994679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0.86946750154518559</v>
      </c>
      <c r="C73" s="153">
        <v>0</v>
      </c>
      <c r="D73" s="153">
        <v>0</v>
      </c>
      <c r="E73" s="153">
        <v>0</v>
      </c>
      <c r="F73" s="153">
        <v>0</v>
      </c>
      <c r="G73" s="153">
        <v>0.65093103004761732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2.4860759192843886</v>
      </c>
      <c r="K74" s="153">
        <v>1.9106600000000009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25.663639106866366</v>
      </c>
      <c r="C75" s="153">
        <v>27.058875307913699</v>
      </c>
      <c r="D75" s="153">
        <v>25.742994059163294</v>
      </c>
      <c r="E75" s="153">
        <v>25.197141862453343</v>
      </c>
      <c r="F75" s="153">
        <v>25.696475411187574</v>
      </c>
      <c r="G75" s="153">
        <v>24.528630913774535</v>
      </c>
      <c r="H75" s="153">
        <v>26.098461799104228</v>
      </c>
      <c r="I75" s="153">
        <v>25.946478774910982</v>
      </c>
      <c r="J75" s="153">
        <v>21.921204765199104</v>
      </c>
      <c r="K75" s="153">
        <v>19.949021349321157</v>
      </c>
      <c r="L75" s="153">
        <v>24.946389262290346</v>
      </c>
      <c r="M75" s="153">
        <v>8.4658912254300791</v>
      </c>
      <c r="N75" s="153">
        <v>9.8413453453684578</v>
      </c>
      <c r="O75" s="153">
        <v>4.7961719626878514</v>
      </c>
      <c r="P75" s="153">
        <v>0.12694584560622643</v>
      </c>
      <c r="Q75" s="153">
        <v>2.5362756341994679</v>
      </c>
    </row>
    <row r="76" spans="1:17" x14ac:dyDescent="0.25">
      <c r="A76" s="152" t="s">
        <v>122</v>
      </c>
      <c r="B76" s="151">
        <v>0.40499461927480995</v>
      </c>
      <c r="C76" s="151">
        <v>0.39295180530437585</v>
      </c>
      <c r="D76" s="151">
        <v>0.42773030232017678</v>
      </c>
      <c r="E76" s="151">
        <v>0.43023337937722528</v>
      </c>
      <c r="F76" s="151">
        <v>0.46540083210472954</v>
      </c>
      <c r="G76" s="151">
        <v>0.49477389182383186</v>
      </c>
      <c r="H76" s="151">
        <v>0.50707906550093873</v>
      </c>
      <c r="I76" s="151">
        <v>0.46534947782638392</v>
      </c>
      <c r="J76" s="151">
        <v>0.45347850836039566</v>
      </c>
      <c r="K76" s="151">
        <v>0.43314559247234891</v>
      </c>
      <c r="L76" s="151">
        <v>0.47581728277032415</v>
      </c>
      <c r="M76" s="151">
        <v>0.72513528824213447</v>
      </c>
      <c r="N76" s="151">
        <v>6.2530815838348577</v>
      </c>
      <c r="O76" s="151">
        <v>0.5490030874367019</v>
      </c>
      <c r="P76" s="151">
        <v>0.19041876840933966</v>
      </c>
      <c r="Q76" s="151">
        <v>0.18594137647832223</v>
      </c>
    </row>
    <row r="77" spans="1:17" x14ac:dyDescent="0.25">
      <c r="A77" s="156" t="s">
        <v>112</v>
      </c>
      <c r="B77" s="155">
        <v>29.123038581047044</v>
      </c>
      <c r="C77" s="155">
        <v>29.678432543597225</v>
      </c>
      <c r="D77" s="155">
        <v>28.293420120126697</v>
      </c>
      <c r="E77" s="155">
        <v>27.706000196172816</v>
      </c>
      <c r="F77" s="155">
        <v>28.283854335022802</v>
      </c>
      <c r="G77" s="155">
        <v>27.756769742768387</v>
      </c>
      <c r="H77" s="155">
        <v>28.763504395520027</v>
      </c>
      <c r="I77" s="155">
        <v>28.554079840263579</v>
      </c>
      <c r="J77" s="155">
        <v>26.877204262013109</v>
      </c>
      <c r="K77" s="155">
        <v>24.100988173553549</v>
      </c>
      <c r="L77" s="155">
        <v>27.484190358086984</v>
      </c>
      <c r="M77" s="155">
        <v>9.9365065672110724</v>
      </c>
      <c r="N77" s="155">
        <v>17.399838705680281</v>
      </c>
      <c r="O77" s="155">
        <v>5.7787198099632846</v>
      </c>
      <c r="P77" s="155">
        <v>0.19310591604485772</v>
      </c>
      <c r="Q77" s="155">
        <v>2.9430148159986298</v>
      </c>
    </row>
    <row r="78" spans="1:17" x14ac:dyDescent="0.25">
      <c r="A78" s="152" t="s">
        <v>121</v>
      </c>
      <c r="B78" s="151">
        <v>2.9213454481816505</v>
      </c>
      <c r="C78" s="151">
        <v>4.1244149533319607</v>
      </c>
      <c r="D78" s="151">
        <v>5.4630936050106529</v>
      </c>
      <c r="E78" s="151">
        <v>6.5977185272039254</v>
      </c>
      <c r="F78" s="151">
        <v>7.9597942934175663</v>
      </c>
      <c r="G78" s="151">
        <v>12.384197557063024</v>
      </c>
      <c r="H78" s="151">
        <v>7.3048104422449747</v>
      </c>
      <c r="I78" s="151">
        <v>7.157612366372299</v>
      </c>
      <c r="J78" s="151">
        <v>9.4741603365951139</v>
      </c>
      <c r="K78" s="151">
        <v>7.9245908939299348</v>
      </c>
      <c r="L78" s="151">
        <v>4.2927873195641792</v>
      </c>
      <c r="M78" s="151">
        <v>6.5510176514667151</v>
      </c>
      <c r="N78" s="151">
        <v>11.204692300044984</v>
      </c>
      <c r="O78" s="151">
        <v>3.8348531146001226</v>
      </c>
      <c r="P78" s="151">
        <v>7.3222087751882617E-2</v>
      </c>
      <c r="Q78" s="151">
        <v>1.9727589186931984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9.494438339775195E-2</v>
      </c>
      <c r="C80" s="153">
        <v>0</v>
      </c>
      <c r="D80" s="153">
        <v>0</v>
      </c>
      <c r="E80" s="153">
        <v>0</v>
      </c>
      <c r="F80" s="153">
        <v>0</v>
      </c>
      <c r="G80" s="153">
        <v>0.31460839757614967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2.8264010647838984</v>
      </c>
      <c r="C81" s="153">
        <v>4.1244149533319607</v>
      </c>
      <c r="D81" s="153">
        <v>5.4630936050106529</v>
      </c>
      <c r="E81" s="153">
        <v>6.5977185272039254</v>
      </c>
      <c r="F81" s="153">
        <v>7.9597942934175663</v>
      </c>
      <c r="G81" s="153">
        <v>12.069589159486874</v>
      </c>
      <c r="H81" s="153">
        <v>7.3048104422449747</v>
      </c>
      <c r="I81" s="153">
        <v>7.157612366372299</v>
      </c>
      <c r="J81" s="153">
        <v>9.4741603365951139</v>
      </c>
      <c r="K81" s="153">
        <v>7.9245908939299348</v>
      </c>
      <c r="L81" s="153">
        <v>4.2927873195641792</v>
      </c>
      <c r="M81" s="153">
        <v>6.5510176514667151</v>
      </c>
      <c r="N81" s="153">
        <v>11.204692300044984</v>
      </c>
      <c r="O81" s="153">
        <v>3.8348531146001226</v>
      </c>
      <c r="P81" s="153">
        <v>7.3222087751882617E-2</v>
      </c>
      <c r="Q81" s="153">
        <v>1.9727589186931984</v>
      </c>
    </row>
    <row r="82" spans="1:17" x14ac:dyDescent="0.25">
      <c r="A82" s="152" t="s">
        <v>120</v>
      </c>
      <c r="B82" s="151">
        <v>26.181443401901653</v>
      </c>
      <c r="C82" s="151">
        <v>25.534370000000045</v>
      </c>
      <c r="D82" s="151">
        <v>22.808940000000035</v>
      </c>
      <c r="E82" s="151">
        <v>21.08677000000003</v>
      </c>
      <c r="F82" s="151">
        <v>20.300789999999999</v>
      </c>
      <c r="G82" s="151">
        <v>15.347833491114171</v>
      </c>
      <c r="H82" s="151">
        <v>21.433340000000005</v>
      </c>
      <c r="I82" s="151">
        <v>21.373199999999962</v>
      </c>
      <c r="J82" s="151">
        <v>17.380369999999978</v>
      </c>
      <c r="K82" s="151">
        <v>16.154739999999997</v>
      </c>
      <c r="L82" s="151">
        <v>23.167612174384288</v>
      </c>
      <c r="M82" s="151">
        <v>3.3492321513322505</v>
      </c>
      <c r="N82" s="151">
        <v>5.882492326443554</v>
      </c>
      <c r="O82" s="151">
        <v>1.9164165409913267</v>
      </c>
      <c r="P82" s="151">
        <v>0.10696228339558403</v>
      </c>
      <c r="Q82" s="151">
        <v>0.96095882848151526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0.29109532725881127</v>
      </c>
      <c r="N83" s="87">
        <v>0.87685419295007749</v>
      </c>
      <c r="O83" s="87">
        <v>0.24155702797206768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26.181443401901653</v>
      </c>
      <c r="C88" s="87">
        <v>25.434519999999996</v>
      </c>
      <c r="D88" s="87">
        <v>22.709410000000002</v>
      </c>
      <c r="E88" s="87">
        <v>20.98752</v>
      </c>
      <c r="F88" s="87">
        <v>20.300789999999999</v>
      </c>
      <c r="G88" s="87">
        <v>15.252302465317792</v>
      </c>
      <c r="H88" s="87">
        <v>21.334510000000002</v>
      </c>
      <c r="I88" s="87">
        <v>21.27449</v>
      </c>
      <c r="J88" s="87">
        <v>17.281500000000001</v>
      </c>
      <c r="K88" s="87">
        <v>16.154739999999997</v>
      </c>
      <c r="L88" s="87">
        <v>23.167612174384288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3.0581368240734395</v>
      </c>
      <c r="N89" s="87">
        <v>5.0056381334934761</v>
      </c>
      <c r="O89" s="87">
        <v>1.5793752056546639</v>
      </c>
      <c r="P89" s="87">
        <v>8.3078264791341644E-2</v>
      </c>
      <c r="Q89" s="87">
        <v>0.91318997765292587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9.9850000000047956E-2</v>
      </c>
      <c r="D92" s="87">
        <v>9.9530000000031649E-2</v>
      </c>
      <c r="E92" s="87">
        <v>9.9250000000029814E-2</v>
      </c>
      <c r="F92" s="87">
        <v>0</v>
      </c>
      <c r="G92" s="87">
        <v>9.553102579637951E-2</v>
      </c>
      <c r="H92" s="87">
        <v>9.8830000000003082E-2</v>
      </c>
      <c r="I92" s="87">
        <v>9.870999999996144E-2</v>
      </c>
      <c r="J92" s="87">
        <v>9.8869999999976699E-2</v>
      </c>
      <c r="K92" s="87">
        <v>0</v>
      </c>
      <c r="L92" s="87">
        <v>0</v>
      </c>
      <c r="M92" s="87">
        <v>0</v>
      </c>
      <c r="N92" s="87">
        <v>0</v>
      </c>
      <c r="O92" s="87">
        <v>9.5484307364595011E-2</v>
      </c>
      <c r="P92" s="87">
        <v>2.3884018604242385E-2</v>
      </c>
      <c r="Q92" s="87">
        <v>4.7768850828589393E-2</v>
      </c>
    </row>
    <row r="93" spans="1:17" x14ac:dyDescent="0.25">
      <c r="A93" s="149" t="s">
        <v>119</v>
      </c>
      <c r="B93" s="148">
        <v>2.0249730963740498E-2</v>
      </c>
      <c r="C93" s="148">
        <v>1.9647590265218801E-2</v>
      </c>
      <c r="D93" s="148">
        <v>2.138651511600885E-2</v>
      </c>
      <c r="E93" s="148">
        <v>2.1511668968861308E-2</v>
      </c>
      <c r="F93" s="148">
        <v>2.3270041605236488E-2</v>
      </c>
      <c r="G93" s="148">
        <v>2.4738694591191625E-2</v>
      </c>
      <c r="H93" s="148">
        <v>2.535395327504698E-2</v>
      </c>
      <c r="I93" s="148">
        <v>2.3267473891319217E-2</v>
      </c>
      <c r="J93" s="148">
        <v>2.2673925418019814E-2</v>
      </c>
      <c r="K93" s="148">
        <v>2.1657279623617479E-2</v>
      </c>
      <c r="L93" s="148">
        <v>2.3790864138516218E-2</v>
      </c>
      <c r="M93" s="148">
        <v>3.6256764412106811E-2</v>
      </c>
      <c r="N93" s="148">
        <v>0.31265407919174359</v>
      </c>
      <c r="O93" s="148">
        <v>2.7450154371835071E-2</v>
      </c>
      <c r="P93" s="148">
        <v>1.2921544897391049E-2</v>
      </c>
      <c r="Q93" s="148">
        <v>9.2970688239161284E-3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</v>
      </c>
      <c r="C115" s="77">
        <f t="shared" si="15"/>
        <v>0.99999999999999978</v>
      </c>
      <c r="D115" s="77">
        <f t="shared" si="15"/>
        <v>0.99999999999999989</v>
      </c>
      <c r="E115" s="77">
        <f t="shared" si="15"/>
        <v>0.99999999999999978</v>
      </c>
      <c r="F115" s="77">
        <f t="shared" si="15"/>
        <v>1</v>
      </c>
      <c r="G115" s="77">
        <f t="shared" si="15"/>
        <v>1</v>
      </c>
      <c r="H115" s="77">
        <f t="shared" si="15"/>
        <v>1.0000000000000002</v>
      </c>
      <c r="I115" s="77">
        <f t="shared" si="15"/>
        <v>1</v>
      </c>
      <c r="J115" s="77">
        <f t="shared" si="15"/>
        <v>1</v>
      </c>
      <c r="K115" s="77">
        <f t="shared" si="15"/>
        <v>1.0000000000000002</v>
      </c>
      <c r="L115" s="77">
        <f t="shared" si="15"/>
        <v>1</v>
      </c>
      <c r="M115" s="77">
        <f t="shared" si="15"/>
        <v>1.0000000000000002</v>
      </c>
      <c r="N115" s="77">
        <f t="shared" si="15"/>
        <v>0.99999999999999989</v>
      </c>
      <c r="O115" s="77">
        <f t="shared" si="15"/>
        <v>1.0000000000000002</v>
      </c>
      <c r="P115" s="77">
        <f t="shared" si="15"/>
        <v>1.0000000000000002</v>
      </c>
      <c r="Q115" s="77">
        <f t="shared" si="15"/>
        <v>1.0000000000000002</v>
      </c>
    </row>
    <row r="116" spans="1:17" x14ac:dyDescent="0.25">
      <c r="A116" s="132" t="s">
        <v>83</v>
      </c>
      <c r="B116" s="146">
        <f t="shared" ref="B116:Q116" si="16">IF(B$54=0,0,B$54/B$53)</f>
        <v>2.2337047666576527E-3</v>
      </c>
      <c r="C116" s="146">
        <f t="shared" si="16"/>
        <v>2.2337047666576514E-3</v>
      </c>
      <c r="D116" s="146">
        <f t="shared" si="16"/>
        <v>2.2337047666576518E-3</v>
      </c>
      <c r="E116" s="146">
        <f t="shared" si="16"/>
        <v>2.2337047666576518E-3</v>
      </c>
      <c r="F116" s="146">
        <f t="shared" si="16"/>
        <v>2.2337047666576523E-3</v>
      </c>
      <c r="G116" s="146">
        <f t="shared" si="16"/>
        <v>2.2337047666576523E-3</v>
      </c>
      <c r="H116" s="146">
        <f t="shared" si="16"/>
        <v>2.2337047666576527E-3</v>
      </c>
      <c r="I116" s="146">
        <f t="shared" si="16"/>
        <v>2.2337047666576514E-3</v>
      </c>
      <c r="J116" s="146">
        <f t="shared" si="16"/>
        <v>2.2337047666576518E-3</v>
      </c>
      <c r="K116" s="146">
        <f t="shared" si="16"/>
        <v>2.2337047666576527E-3</v>
      </c>
      <c r="L116" s="146">
        <f t="shared" si="16"/>
        <v>2.2337047666576518E-3</v>
      </c>
      <c r="M116" s="146">
        <f t="shared" si="16"/>
        <v>2.2337047666576523E-3</v>
      </c>
      <c r="N116" s="146">
        <f t="shared" si="16"/>
        <v>2.2337047666576527E-3</v>
      </c>
      <c r="O116" s="146">
        <f t="shared" si="16"/>
        <v>2.2337047666576518E-3</v>
      </c>
      <c r="P116" s="146">
        <f t="shared" si="16"/>
        <v>2.2337047666576531E-3</v>
      </c>
      <c r="Q116" s="146">
        <f t="shared" si="16"/>
        <v>2.2337047666576527E-3</v>
      </c>
    </row>
    <row r="117" spans="1:17" x14ac:dyDescent="0.25">
      <c r="A117" s="76" t="s">
        <v>82</v>
      </c>
      <c r="B117" s="145">
        <f t="shared" ref="B117:Q117" si="17">IF(B$55=0,0,B$55/B$53)</f>
        <v>1.6504711322485573E-3</v>
      </c>
      <c r="C117" s="145">
        <f t="shared" si="17"/>
        <v>1.6504711322485564E-3</v>
      </c>
      <c r="D117" s="145">
        <f t="shared" si="17"/>
        <v>1.6504711322485569E-3</v>
      </c>
      <c r="E117" s="145">
        <f t="shared" si="17"/>
        <v>1.6504711322485569E-3</v>
      </c>
      <c r="F117" s="145">
        <f t="shared" si="17"/>
        <v>1.6504711322485571E-3</v>
      </c>
      <c r="G117" s="145">
        <f t="shared" si="17"/>
        <v>1.6504711322485571E-3</v>
      </c>
      <c r="H117" s="145">
        <f t="shared" si="17"/>
        <v>1.6504711322485575E-3</v>
      </c>
      <c r="I117" s="145">
        <f t="shared" si="17"/>
        <v>1.6504711322485566E-3</v>
      </c>
      <c r="J117" s="145">
        <f t="shared" si="17"/>
        <v>1.6504711322485566E-3</v>
      </c>
      <c r="K117" s="145">
        <f t="shared" si="17"/>
        <v>1.6504711322485573E-3</v>
      </c>
      <c r="L117" s="145">
        <f t="shared" si="17"/>
        <v>1.6504711322485566E-3</v>
      </c>
      <c r="M117" s="145">
        <f t="shared" si="17"/>
        <v>1.6504711322485571E-3</v>
      </c>
      <c r="N117" s="145">
        <f t="shared" si="17"/>
        <v>1.6504711322485573E-3</v>
      </c>
      <c r="O117" s="145">
        <f t="shared" si="17"/>
        <v>1.6504711322485569E-3</v>
      </c>
      <c r="P117" s="145">
        <f t="shared" si="17"/>
        <v>1.650471132248558E-3</v>
      </c>
      <c r="Q117" s="145">
        <f t="shared" si="17"/>
        <v>1.6504711322485573E-3</v>
      </c>
    </row>
    <row r="118" spans="1:17" x14ac:dyDescent="0.25">
      <c r="A118" s="76" t="s">
        <v>81</v>
      </c>
      <c r="B118" s="145">
        <f t="shared" ref="B118:Q118" si="18">IF(B$56=0,0,B$56/B$53)</f>
        <v>4.1261778306213935E-2</v>
      </c>
      <c r="C118" s="145">
        <f t="shared" si="18"/>
        <v>4.1261778306213914E-2</v>
      </c>
      <c r="D118" s="145">
        <f t="shared" si="18"/>
        <v>4.1261778306213921E-2</v>
      </c>
      <c r="E118" s="145">
        <f t="shared" si="18"/>
        <v>4.1261778306213921E-2</v>
      </c>
      <c r="F118" s="145">
        <f t="shared" si="18"/>
        <v>4.1261778306213928E-2</v>
      </c>
      <c r="G118" s="145">
        <f t="shared" si="18"/>
        <v>4.1261778306213928E-2</v>
      </c>
      <c r="H118" s="145">
        <f t="shared" si="18"/>
        <v>4.1261778306213935E-2</v>
      </c>
      <c r="I118" s="145">
        <f t="shared" si="18"/>
        <v>4.1261778306213921E-2</v>
      </c>
      <c r="J118" s="145">
        <f t="shared" si="18"/>
        <v>4.1261778306213921E-2</v>
      </c>
      <c r="K118" s="145">
        <f t="shared" si="18"/>
        <v>4.1261778306213935E-2</v>
      </c>
      <c r="L118" s="145">
        <f t="shared" si="18"/>
        <v>4.1261778306213914E-2</v>
      </c>
      <c r="M118" s="145">
        <f t="shared" si="18"/>
        <v>4.1261778306213928E-2</v>
      </c>
      <c r="N118" s="145">
        <f t="shared" si="18"/>
        <v>4.1261778306213935E-2</v>
      </c>
      <c r="O118" s="145">
        <f t="shared" si="18"/>
        <v>4.1261778306213921E-2</v>
      </c>
      <c r="P118" s="145">
        <f t="shared" si="18"/>
        <v>4.1261778306213942E-2</v>
      </c>
      <c r="Q118" s="145">
        <f t="shared" si="18"/>
        <v>4.1261778306213928E-2</v>
      </c>
    </row>
    <row r="119" spans="1:17" x14ac:dyDescent="0.25">
      <c r="A119" s="76" t="s">
        <v>80</v>
      </c>
      <c r="B119" s="145">
        <f t="shared" ref="B119:Q119" si="19">IF(B$57=0,0,B$57/B$53)</f>
        <v>1.0315444576553484E-3</v>
      </c>
      <c r="C119" s="145">
        <f t="shared" si="19"/>
        <v>1.0315444576553478E-3</v>
      </c>
      <c r="D119" s="145">
        <f t="shared" si="19"/>
        <v>1.031544457655348E-3</v>
      </c>
      <c r="E119" s="145">
        <f t="shared" si="19"/>
        <v>1.031544457655348E-3</v>
      </c>
      <c r="F119" s="145">
        <f t="shared" si="19"/>
        <v>1.0315444576553482E-3</v>
      </c>
      <c r="G119" s="145">
        <f t="shared" si="19"/>
        <v>1.0315444576553482E-3</v>
      </c>
      <c r="H119" s="145">
        <f t="shared" si="19"/>
        <v>1.0315444576553484E-3</v>
      </c>
      <c r="I119" s="145">
        <f t="shared" si="19"/>
        <v>1.031544457655348E-3</v>
      </c>
      <c r="J119" s="145">
        <f t="shared" si="19"/>
        <v>1.031544457655348E-3</v>
      </c>
      <c r="K119" s="145">
        <f t="shared" si="19"/>
        <v>1.0315444576553484E-3</v>
      </c>
      <c r="L119" s="145">
        <f t="shared" si="19"/>
        <v>1.031544457655348E-3</v>
      </c>
      <c r="M119" s="145">
        <f t="shared" si="19"/>
        <v>1.0315444576553482E-3</v>
      </c>
      <c r="N119" s="145">
        <f t="shared" si="19"/>
        <v>1.0315444576553484E-3</v>
      </c>
      <c r="O119" s="145">
        <f t="shared" si="19"/>
        <v>1.0315444576553482E-3</v>
      </c>
      <c r="P119" s="145">
        <f t="shared" si="19"/>
        <v>1.0315444576553486E-3</v>
      </c>
      <c r="Q119" s="145">
        <f t="shared" si="19"/>
        <v>1.0315444576553484E-3</v>
      </c>
    </row>
    <row r="120" spans="1:17" x14ac:dyDescent="0.25">
      <c r="A120" s="129" t="s">
        <v>79</v>
      </c>
      <c r="B120" s="144">
        <f t="shared" ref="B120:Q120" si="20">IF(B$58=0,0,B$58/B$53)</f>
        <v>1.4891365111051017E-3</v>
      </c>
      <c r="C120" s="144">
        <f t="shared" si="20"/>
        <v>1.4891365111051008E-3</v>
      </c>
      <c r="D120" s="144">
        <f t="shared" si="20"/>
        <v>1.4891365111051012E-3</v>
      </c>
      <c r="E120" s="144">
        <f t="shared" si="20"/>
        <v>1.4891365111051012E-3</v>
      </c>
      <c r="F120" s="144">
        <f t="shared" si="20"/>
        <v>1.4891365111051014E-3</v>
      </c>
      <c r="G120" s="144">
        <f t="shared" si="20"/>
        <v>1.4891365111051014E-3</v>
      </c>
      <c r="H120" s="144">
        <f t="shared" si="20"/>
        <v>1.4891365111051017E-3</v>
      </c>
      <c r="I120" s="144">
        <f t="shared" si="20"/>
        <v>1.4891365111051012E-3</v>
      </c>
      <c r="J120" s="144">
        <f t="shared" si="20"/>
        <v>1.489136511105101E-3</v>
      </c>
      <c r="K120" s="144">
        <f t="shared" si="20"/>
        <v>1.4891365111051019E-3</v>
      </c>
      <c r="L120" s="144">
        <f t="shared" si="20"/>
        <v>1.489136511105101E-3</v>
      </c>
      <c r="M120" s="144">
        <f t="shared" si="20"/>
        <v>1.4891365111051017E-3</v>
      </c>
      <c r="N120" s="144">
        <f t="shared" si="20"/>
        <v>1.4891365111051017E-3</v>
      </c>
      <c r="O120" s="144">
        <f t="shared" si="20"/>
        <v>1.4891365111051012E-3</v>
      </c>
      <c r="P120" s="144">
        <f t="shared" si="20"/>
        <v>1.4891365111051021E-3</v>
      </c>
      <c r="Q120" s="144">
        <f t="shared" si="20"/>
        <v>1.4891365111051017E-3</v>
      </c>
    </row>
    <row r="121" spans="1:17" x14ac:dyDescent="0.25">
      <c r="A121" s="127" t="s">
        <v>115</v>
      </c>
      <c r="B121" s="143">
        <f t="shared" ref="B121:Q121" si="21">IF(B$63=0,0,B$63/B$53)</f>
        <v>0.51883716566708948</v>
      </c>
      <c r="C121" s="143">
        <f t="shared" si="21"/>
        <v>0.51599309877129407</v>
      </c>
      <c r="D121" s="143">
        <f t="shared" si="21"/>
        <v>0.50805924651182488</v>
      </c>
      <c r="E121" s="143">
        <f t="shared" si="21"/>
        <v>0.50632287847501678</v>
      </c>
      <c r="F121" s="143">
        <f t="shared" si="21"/>
        <v>0.5024090016919216</v>
      </c>
      <c r="G121" s="143">
        <f t="shared" si="21"/>
        <v>0.50227502388374168</v>
      </c>
      <c r="H121" s="143">
        <f t="shared" si="21"/>
        <v>0.49744499874280557</v>
      </c>
      <c r="I121" s="143">
        <f t="shared" si="21"/>
        <v>0.50307469467018884</v>
      </c>
      <c r="J121" s="143">
        <f t="shared" si="21"/>
        <v>0.50064423030182903</v>
      </c>
      <c r="K121" s="143">
        <f t="shared" si="21"/>
        <v>0.49599604826903193</v>
      </c>
      <c r="L121" s="143">
        <f t="shared" si="21"/>
        <v>0.49878404999952403</v>
      </c>
      <c r="M121" s="143">
        <f t="shared" si="21"/>
        <v>0.26354018079302372</v>
      </c>
      <c r="N121" s="143">
        <f t="shared" si="21"/>
        <v>0.16518617566237107</v>
      </c>
      <c r="O121" s="143">
        <f t="shared" si="21"/>
        <v>0.17045014763760011</v>
      </c>
      <c r="P121" s="143">
        <f t="shared" si="21"/>
        <v>0.25756515897311577</v>
      </c>
      <c r="Q121" s="143">
        <f t="shared" si="21"/>
        <v>0.30494038456137357</v>
      </c>
    </row>
    <row r="122" spans="1:17" x14ac:dyDescent="0.25">
      <c r="A122" s="127" t="s">
        <v>114</v>
      </c>
      <c r="B122" s="143">
        <f t="shared" ref="B122:Q122" si="22">IF(B$69=0,0,B$69/B$53)</f>
        <v>2.673889200109297E-2</v>
      </c>
      <c r="C122" s="143">
        <f t="shared" si="22"/>
        <v>2.958295889688848E-2</v>
      </c>
      <c r="D122" s="143">
        <f t="shared" si="22"/>
        <v>3.7516811156357605E-2</v>
      </c>
      <c r="E122" s="143">
        <f t="shared" si="22"/>
        <v>3.9253179193165691E-2</v>
      </c>
      <c r="F122" s="143">
        <f t="shared" si="22"/>
        <v>4.3167055976260901E-2</v>
      </c>
      <c r="G122" s="143">
        <f t="shared" si="22"/>
        <v>4.3301033784440897E-2</v>
      </c>
      <c r="H122" s="143">
        <f t="shared" si="22"/>
        <v>4.8131058925377064E-2</v>
      </c>
      <c r="I122" s="143">
        <f t="shared" si="22"/>
        <v>4.2501362997993834E-2</v>
      </c>
      <c r="J122" s="143">
        <f t="shared" si="22"/>
        <v>4.4931827366353538E-2</v>
      </c>
      <c r="K122" s="143">
        <f t="shared" si="22"/>
        <v>4.9580009399150644E-2</v>
      </c>
      <c r="L122" s="143">
        <f t="shared" si="22"/>
        <v>4.6792007668658549E-2</v>
      </c>
      <c r="M122" s="143">
        <f t="shared" si="22"/>
        <v>0.28203587687515891</v>
      </c>
      <c r="N122" s="143">
        <f t="shared" si="22"/>
        <v>0.3803898820058112</v>
      </c>
      <c r="O122" s="143">
        <f t="shared" si="22"/>
        <v>0.37512591003058254</v>
      </c>
      <c r="P122" s="143">
        <f t="shared" si="22"/>
        <v>0.38038988200581131</v>
      </c>
      <c r="Q122" s="143">
        <f t="shared" si="22"/>
        <v>0.240635673106809</v>
      </c>
    </row>
    <row r="123" spans="1:17" x14ac:dyDescent="0.25">
      <c r="A123" s="127" t="s">
        <v>113</v>
      </c>
      <c r="B123" s="143">
        <f t="shared" ref="B123:Q123" si="23">IF(B$70=0,0,B$70/B$53)</f>
        <v>0.19545213587709928</v>
      </c>
      <c r="C123" s="143">
        <f t="shared" si="23"/>
        <v>0.19545213587709914</v>
      </c>
      <c r="D123" s="143">
        <f t="shared" si="23"/>
        <v>0.1954521358770992</v>
      </c>
      <c r="E123" s="143">
        <f t="shared" si="23"/>
        <v>0.19545213587709917</v>
      </c>
      <c r="F123" s="143">
        <f t="shared" si="23"/>
        <v>0.19545213587709923</v>
      </c>
      <c r="G123" s="143">
        <f t="shared" si="23"/>
        <v>0.19545213587709923</v>
      </c>
      <c r="H123" s="143">
        <f t="shared" si="23"/>
        <v>0.19545213587709925</v>
      </c>
      <c r="I123" s="143">
        <f t="shared" si="23"/>
        <v>0.19545213587709917</v>
      </c>
      <c r="J123" s="143">
        <f t="shared" si="23"/>
        <v>0.19545213587709917</v>
      </c>
      <c r="K123" s="143">
        <f t="shared" si="23"/>
        <v>0.19545213587709928</v>
      </c>
      <c r="L123" s="143">
        <f t="shared" si="23"/>
        <v>0.1954521358770992</v>
      </c>
      <c r="M123" s="143">
        <f t="shared" si="23"/>
        <v>0.19545213587709925</v>
      </c>
      <c r="N123" s="143">
        <f t="shared" si="23"/>
        <v>0.19545213587709928</v>
      </c>
      <c r="O123" s="143">
        <f t="shared" si="23"/>
        <v>0.1954521358770992</v>
      </c>
      <c r="P123" s="143">
        <f t="shared" si="23"/>
        <v>0.19545213587709931</v>
      </c>
      <c r="Q123" s="143">
        <f t="shared" si="23"/>
        <v>0.19545213587709925</v>
      </c>
    </row>
    <row r="124" spans="1:17" x14ac:dyDescent="0.25">
      <c r="A124" s="142" t="s">
        <v>123</v>
      </c>
      <c r="B124" s="141">
        <f t="shared" ref="B124:Q124" si="24">IF(B$71=0,0,B$71/B$53)</f>
        <v>0.19251365618668076</v>
      </c>
      <c r="C124" s="141">
        <f t="shared" si="24"/>
        <v>0.19265438877900085</v>
      </c>
      <c r="D124" s="141">
        <f t="shared" si="24"/>
        <v>0.19225769616602742</v>
      </c>
      <c r="E124" s="141">
        <f t="shared" si="24"/>
        <v>0.19217087776418701</v>
      </c>
      <c r="F124" s="141">
        <f t="shared" si="24"/>
        <v>0.19197518392503227</v>
      </c>
      <c r="G124" s="141">
        <f t="shared" si="24"/>
        <v>0.19168554909751331</v>
      </c>
      <c r="H124" s="141">
        <f t="shared" si="24"/>
        <v>0.19172698377757652</v>
      </c>
      <c r="I124" s="141">
        <f t="shared" si="24"/>
        <v>0.1920084685739456</v>
      </c>
      <c r="J124" s="141">
        <f t="shared" si="24"/>
        <v>0.19188694535552761</v>
      </c>
      <c r="K124" s="141">
        <f t="shared" si="24"/>
        <v>0.19165453625388787</v>
      </c>
      <c r="L124" s="141">
        <f t="shared" si="24"/>
        <v>0.19179393634041236</v>
      </c>
      <c r="M124" s="141">
        <f t="shared" si="24"/>
        <v>0.18003174288008741</v>
      </c>
      <c r="N124" s="141">
        <f t="shared" si="24"/>
        <v>0.11951416326394353</v>
      </c>
      <c r="O124" s="141">
        <f t="shared" si="24"/>
        <v>0.17537724122231613</v>
      </c>
      <c r="P124" s="141">
        <f t="shared" si="24"/>
        <v>7.8180854350839726E-2</v>
      </c>
      <c r="Q124" s="141">
        <f t="shared" si="24"/>
        <v>0.18210175306850487</v>
      </c>
    </row>
    <row r="125" spans="1:17" x14ac:dyDescent="0.25">
      <c r="A125" s="142" t="s">
        <v>122</v>
      </c>
      <c r="B125" s="141">
        <f t="shared" ref="B125:Q125" si="25">IF(B$76=0,0,B$76/B$53)</f>
        <v>2.9384796904185079E-3</v>
      </c>
      <c r="C125" s="141">
        <f t="shared" si="25"/>
        <v>2.7977470980983066E-3</v>
      </c>
      <c r="D125" s="141">
        <f t="shared" si="25"/>
        <v>3.1944397110717591E-3</v>
      </c>
      <c r="E125" s="141">
        <f t="shared" si="25"/>
        <v>3.2812581129121683E-3</v>
      </c>
      <c r="F125" s="141">
        <f t="shared" si="25"/>
        <v>3.4769519520669308E-3</v>
      </c>
      <c r="G125" s="141">
        <f t="shared" si="25"/>
        <v>3.7665867795859038E-3</v>
      </c>
      <c r="H125" s="141">
        <f t="shared" si="25"/>
        <v>3.7251520995227401E-3</v>
      </c>
      <c r="I125" s="141">
        <f t="shared" si="25"/>
        <v>3.4436673031535774E-3</v>
      </c>
      <c r="J125" s="141">
        <f t="shared" si="25"/>
        <v>3.5651905215715704E-3</v>
      </c>
      <c r="K125" s="141">
        <f t="shared" si="25"/>
        <v>3.7975996232114109E-3</v>
      </c>
      <c r="L125" s="141">
        <f t="shared" si="25"/>
        <v>3.6581995366868174E-3</v>
      </c>
      <c r="M125" s="141">
        <f t="shared" si="25"/>
        <v>1.5420392997011844E-2</v>
      </c>
      <c r="N125" s="141">
        <f t="shared" si="25"/>
        <v>7.5937972613155755E-2</v>
      </c>
      <c r="O125" s="141">
        <f t="shared" si="25"/>
        <v>2.0074894654783071E-2</v>
      </c>
      <c r="P125" s="141">
        <f t="shared" si="25"/>
        <v>0.1172712815262596</v>
      </c>
      <c r="Q125" s="141">
        <f t="shared" si="25"/>
        <v>1.3350382808594361E-2</v>
      </c>
    </row>
    <row r="126" spans="1:17" x14ac:dyDescent="0.25">
      <c r="A126" s="127" t="s">
        <v>112</v>
      </c>
      <c r="B126" s="143">
        <f t="shared" ref="B126:Q126" si="26">IF(B$77=0,0,B$77/B$53)</f>
        <v>0.21130517128083773</v>
      </c>
      <c r="C126" s="143">
        <f t="shared" si="26"/>
        <v>0.21130517128083759</v>
      </c>
      <c r="D126" s="143">
        <f t="shared" si="26"/>
        <v>0.21130517128083764</v>
      </c>
      <c r="E126" s="143">
        <f t="shared" si="26"/>
        <v>0.21130517128083764</v>
      </c>
      <c r="F126" s="143">
        <f t="shared" si="26"/>
        <v>0.21130517128083767</v>
      </c>
      <c r="G126" s="143">
        <f t="shared" si="26"/>
        <v>0.21130517128083767</v>
      </c>
      <c r="H126" s="143">
        <f t="shared" si="26"/>
        <v>0.21130517128083773</v>
      </c>
      <c r="I126" s="143">
        <f t="shared" si="26"/>
        <v>0.21130517128083764</v>
      </c>
      <c r="J126" s="143">
        <f t="shared" si="26"/>
        <v>0.21130517128083759</v>
      </c>
      <c r="K126" s="143">
        <f t="shared" si="26"/>
        <v>0.21130517128083773</v>
      </c>
      <c r="L126" s="143">
        <f t="shared" si="26"/>
        <v>0.21130517128083762</v>
      </c>
      <c r="M126" s="143">
        <f t="shared" si="26"/>
        <v>0.2113051712808377</v>
      </c>
      <c r="N126" s="143">
        <f t="shared" si="26"/>
        <v>0.21130517128083773</v>
      </c>
      <c r="O126" s="143">
        <f t="shared" si="26"/>
        <v>0.21130517128083764</v>
      </c>
      <c r="P126" s="143">
        <f t="shared" si="26"/>
        <v>0.11892618797009312</v>
      </c>
      <c r="Q126" s="143">
        <f t="shared" si="26"/>
        <v>0.2113051712808377</v>
      </c>
    </row>
    <row r="127" spans="1:17" x14ac:dyDescent="0.25">
      <c r="A127" s="142" t="s">
        <v>121</v>
      </c>
      <c r="B127" s="141">
        <f t="shared" ref="B127:Q127" si="27">IF(B$78=0,0,B$78/B$53)</f>
        <v>2.119611930536151E-2</v>
      </c>
      <c r="C127" s="141">
        <f t="shared" si="27"/>
        <v>2.9365102313500577E-2</v>
      </c>
      <c r="D127" s="141">
        <f t="shared" si="27"/>
        <v>4.0800296501052893E-2</v>
      </c>
      <c r="E127" s="141">
        <f t="shared" si="27"/>
        <v>5.0318776928549955E-2</v>
      </c>
      <c r="F127" s="141">
        <f t="shared" si="27"/>
        <v>5.9466636923247933E-2</v>
      </c>
      <c r="G127" s="141">
        <f t="shared" si="27"/>
        <v>9.4277720722625288E-2</v>
      </c>
      <c r="H127" s="141">
        <f t="shared" si="27"/>
        <v>5.3663288048901178E-2</v>
      </c>
      <c r="I127" s="141">
        <f t="shared" si="27"/>
        <v>5.2967579957014614E-2</v>
      </c>
      <c r="J127" s="141">
        <f t="shared" si="27"/>
        <v>7.4484647032124124E-2</v>
      </c>
      <c r="K127" s="141">
        <f t="shared" si="27"/>
        <v>6.9478770916534399E-2</v>
      </c>
      <c r="L127" s="141">
        <f t="shared" si="27"/>
        <v>3.3003997862568066E-2</v>
      </c>
      <c r="M127" s="141">
        <f t="shared" si="27"/>
        <v>0.13931092356692251</v>
      </c>
      <c r="N127" s="141">
        <f t="shared" si="27"/>
        <v>0.13607076856621486</v>
      </c>
      <c r="O127" s="141">
        <f t="shared" si="27"/>
        <v>0.1402255725948722</v>
      </c>
      <c r="P127" s="141">
        <f t="shared" si="27"/>
        <v>4.5094546816060295E-2</v>
      </c>
      <c r="Q127" s="141">
        <f t="shared" si="27"/>
        <v>0.14164188333140235</v>
      </c>
    </row>
    <row r="128" spans="1:17" x14ac:dyDescent="0.25">
      <c r="A128" s="142" t="s">
        <v>120</v>
      </c>
      <c r="B128" s="141">
        <f t="shared" ref="B128:Q128" si="28">IF(B$82=0,0,B$82/B$53)</f>
        <v>0.1899621279909553</v>
      </c>
      <c r="C128" s="141">
        <f t="shared" si="28"/>
        <v>0.18180018161243208</v>
      </c>
      <c r="D128" s="141">
        <f t="shared" si="28"/>
        <v>0.17034515279423115</v>
      </c>
      <c r="E128" s="141">
        <f t="shared" si="28"/>
        <v>0.16082233144664207</v>
      </c>
      <c r="F128" s="141">
        <f t="shared" si="28"/>
        <v>0.15166468675998637</v>
      </c>
      <c r="G128" s="141">
        <f t="shared" si="28"/>
        <v>0.11683912121923308</v>
      </c>
      <c r="H128" s="141">
        <f t="shared" si="28"/>
        <v>0.15745562562696042</v>
      </c>
      <c r="I128" s="141">
        <f t="shared" si="28"/>
        <v>0.15816540795866535</v>
      </c>
      <c r="J128" s="141">
        <f t="shared" si="28"/>
        <v>0.13664226472263491</v>
      </c>
      <c r="K128" s="141">
        <f t="shared" si="28"/>
        <v>0.14163652038314276</v>
      </c>
      <c r="L128" s="141">
        <f t="shared" si="28"/>
        <v>0.17811826344143522</v>
      </c>
      <c r="M128" s="141">
        <f t="shared" si="28"/>
        <v>7.1223228064064587E-2</v>
      </c>
      <c r="N128" s="141">
        <f t="shared" si="28"/>
        <v>7.1437504083965084E-2</v>
      </c>
      <c r="O128" s="141">
        <f t="shared" si="28"/>
        <v>7.0075853953226297E-2</v>
      </c>
      <c r="P128" s="141">
        <f t="shared" si="28"/>
        <v>6.5873779951198641E-2</v>
      </c>
      <c r="Q128" s="141">
        <f t="shared" si="28"/>
        <v>6.8995768809005639E-2</v>
      </c>
    </row>
    <row r="129" spans="1:17" x14ac:dyDescent="0.25">
      <c r="A129" s="140" t="s">
        <v>119</v>
      </c>
      <c r="B129" s="139">
        <f t="shared" ref="B129:Q129" si="29">IF(B$93=0,0,B$93/B$53)</f>
        <v>1.469239845209254E-4</v>
      </c>
      <c r="C129" s="139">
        <f t="shared" si="29"/>
        <v>1.398873549049154E-4</v>
      </c>
      <c r="D129" s="139">
        <f t="shared" si="29"/>
        <v>1.5972198555358802E-4</v>
      </c>
      <c r="E129" s="139">
        <f t="shared" si="29"/>
        <v>1.6406290564560877E-4</v>
      </c>
      <c r="F129" s="139">
        <f t="shared" si="29"/>
        <v>1.7384759760334661E-4</v>
      </c>
      <c r="G129" s="139">
        <f t="shared" si="29"/>
        <v>1.8832933897929544E-4</v>
      </c>
      <c r="H129" s="139">
        <f t="shared" si="29"/>
        <v>1.8625760497613733E-4</v>
      </c>
      <c r="I129" s="139">
        <f t="shared" si="29"/>
        <v>1.7218336515767901E-4</v>
      </c>
      <c r="J129" s="139">
        <f t="shared" si="29"/>
        <v>1.7825952607857876E-4</v>
      </c>
      <c r="K129" s="139">
        <f t="shared" si="29"/>
        <v>1.8987998116057084E-4</v>
      </c>
      <c r="L129" s="139">
        <f t="shared" si="29"/>
        <v>1.8290997683434093E-4</v>
      </c>
      <c r="M129" s="139">
        <f t="shared" si="29"/>
        <v>7.7101964985059408E-4</v>
      </c>
      <c r="N129" s="139">
        <f t="shared" si="29"/>
        <v>3.7968986306577963E-3</v>
      </c>
      <c r="O129" s="139">
        <f t="shared" si="29"/>
        <v>1.0037447327391525E-3</v>
      </c>
      <c r="P129" s="139">
        <f t="shared" si="29"/>
        <v>7.9578612028341697E-3</v>
      </c>
      <c r="Q129" s="139">
        <f t="shared" si="29"/>
        <v>6.6751914042971928E-4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0</v>
      </c>
      <c r="C134" s="133">
        <f t="shared" si="30"/>
        <v>0</v>
      </c>
      <c r="D134" s="133">
        <f t="shared" si="30"/>
        <v>0</v>
      </c>
      <c r="E134" s="133">
        <f t="shared" si="30"/>
        <v>0</v>
      </c>
      <c r="F134" s="133">
        <f t="shared" si="30"/>
        <v>0</v>
      </c>
      <c r="G134" s="133">
        <f t="shared" si="30"/>
        <v>0</v>
      </c>
      <c r="H134" s="133">
        <f t="shared" si="30"/>
        <v>0</v>
      </c>
      <c r="I134" s="133">
        <f t="shared" si="30"/>
        <v>0</v>
      </c>
      <c r="J134" s="133">
        <f t="shared" si="30"/>
        <v>0</v>
      </c>
      <c r="K134" s="133">
        <f t="shared" si="30"/>
        <v>0</v>
      </c>
      <c r="L134" s="133">
        <f t="shared" si="30"/>
        <v>0</v>
      </c>
      <c r="M134" s="133">
        <f t="shared" si="30"/>
        <v>0</v>
      </c>
      <c r="N134" s="133">
        <f t="shared" si="30"/>
        <v>0</v>
      </c>
      <c r="O134" s="133">
        <f t="shared" si="30"/>
        <v>0</v>
      </c>
      <c r="P134" s="133">
        <f t="shared" si="30"/>
        <v>0</v>
      </c>
      <c r="Q134" s="133">
        <f t="shared" si="30"/>
        <v>0</v>
      </c>
    </row>
    <row r="135" spans="1:17" x14ac:dyDescent="0.25">
      <c r="A135" s="132" t="s">
        <v>83</v>
      </c>
      <c r="B135" s="131">
        <f>IF(B$6=0,0,B$6/ISI!B$8*1000)</f>
        <v>0</v>
      </c>
      <c r="C135" s="131">
        <f>IF(C$6=0,0,C$6/ISI!C$8*1000)</f>
        <v>0</v>
      </c>
      <c r="D135" s="131">
        <f>IF(D$6=0,0,D$6/ISI!D$8*1000)</f>
        <v>0</v>
      </c>
      <c r="E135" s="131">
        <f>IF(E$6=0,0,E$6/ISI!E$8*1000)</f>
        <v>0</v>
      </c>
      <c r="F135" s="131">
        <f>IF(F$6=0,0,F$6/ISI!F$8*1000)</f>
        <v>0</v>
      </c>
      <c r="G135" s="131">
        <f>IF(G$6=0,0,G$6/ISI!G$8*1000)</f>
        <v>0</v>
      </c>
      <c r="H135" s="131">
        <f>IF(H$6=0,0,H$6/ISI!H$8*1000)</f>
        <v>0</v>
      </c>
      <c r="I135" s="131">
        <f>IF(I$6=0,0,I$6/ISI!I$8*1000)</f>
        <v>0</v>
      </c>
      <c r="J135" s="131">
        <f>IF(J$6=0,0,J$6/ISI!J$8*1000)</f>
        <v>0</v>
      </c>
      <c r="K135" s="131">
        <f>IF(K$6=0,0,K$6/ISI!K$8*1000)</f>
        <v>0</v>
      </c>
      <c r="L135" s="131">
        <f>IF(L$6=0,0,L$6/ISI!L$8*1000)</f>
        <v>0</v>
      </c>
      <c r="M135" s="131">
        <f>IF(M$6=0,0,M$6/ISI!M$8*1000)</f>
        <v>0</v>
      </c>
      <c r="N135" s="131">
        <f>IF(N$6=0,0,N$6/ISI!N$8*1000)</f>
        <v>0</v>
      </c>
      <c r="O135" s="131">
        <f>IF(O$6=0,0,O$6/ISI!O$8*1000)</f>
        <v>0</v>
      </c>
      <c r="P135" s="131">
        <f>IF(P$6=0,0,P$6/ISI!P$8*1000)</f>
        <v>0</v>
      </c>
      <c r="Q135" s="131">
        <f>IF(Q$6=0,0,Q$6/ISI!Q$8*1000)</f>
        <v>0</v>
      </c>
    </row>
    <row r="136" spans="1:17" x14ac:dyDescent="0.25">
      <c r="A136" s="76" t="s">
        <v>82</v>
      </c>
      <c r="B136" s="130">
        <f>IF(B$7=0,0,B$7/ISI!B$8*1000)</f>
        <v>0</v>
      </c>
      <c r="C136" s="130">
        <f>IF(C$7=0,0,C$7/ISI!C$8*1000)</f>
        <v>0</v>
      </c>
      <c r="D136" s="130">
        <f>IF(D$7=0,0,D$7/ISI!D$8*1000)</f>
        <v>0</v>
      </c>
      <c r="E136" s="130">
        <f>IF(E$7=0,0,E$7/ISI!E$8*1000)</f>
        <v>0</v>
      </c>
      <c r="F136" s="130">
        <f>IF(F$7=0,0,F$7/ISI!F$8*1000)</f>
        <v>0</v>
      </c>
      <c r="G136" s="130">
        <f>IF(G$7=0,0,G$7/ISI!G$8*1000)</f>
        <v>0</v>
      </c>
      <c r="H136" s="130">
        <f>IF(H$7=0,0,H$7/ISI!H$8*1000)</f>
        <v>0</v>
      </c>
      <c r="I136" s="130">
        <f>IF(I$7=0,0,I$7/ISI!I$8*1000)</f>
        <v>0</v>
      </c>
      <c r="J136" s="130">
        <f>IF(J$7=0,0,J$7/ISI!J$8*1000)</f>
        <v>0</v>
      </c>
      <c r="K136" s="130">
        <f>IF(K$7=0,0,K$7/ISI!K$8*1000)</f>
        <v>0</v>
      </c>
      <c r="L136" s="130">
        <f>IF(L$7=0,0,L$7/ISI!L$8*1000)</f>
        <v>0</v>
      </c>
      <c r="M136" s="130">
        <f>IF(M$7=0,0,M$7/ISI!M$8*1000)</f>
        <v>0</v>
      </c>
      <c r="N136" s="130">
        <f>IF(N$7=0,0,N$7/ISI!N$8*1000)</f>
        <v>0</v>
      </c>
      <c r="O136" s="130">
        <f>IF(O$7=0,0,O$7/ISI!O$8*1000)</f>
        <v>0</v>
      </c>
      <c r="P136" s="130">
        <f>IF(P$7=0,0,P$7/ISI!P$8*1000)</f>
        <v>0</v>
      </c>
      <c r="Q136" s="130">
        <f>IF(Q$7=0,0,Q$7/ISI!Q$8*1000)</f>
        <v>0</v>
      </c>
    </row>
    <row r="137" spans="1:17" x14ac:dyDescent="0.25">
      <c r="A137" s="76" t="s">
        <v>81</v>
      </c>
      <c r="B137" s="130">
        <f>IF(B$8=0,0,B$8/ISI!B$8*1000)</f>
        <v>0</v>
      </c>
      <c r="C137" s="130">
        <f>IF(C$8=0,0,C$8/ISI!C$8*1000)</f>
        <v>0</v>
      </c>
      <c r="D137" s="130">
        <f>IF(D$8=0,0,D$8/ISI!D$8*1000)</f>
        <v>0</v>
      </c>
      <c r="E137" s="130">
        <f>IF(E$8=0,0,E$8/ISI!E$8*1000)</f>
        <v>0</v>
      </c>
      <c r="F137" s="130">
        <f>IF(F$8=0,0,F$8/ISI!F$8*1000)</f>
        <v>0</v>
      </c>
      <c r="G137" s="130">
        <f>IF(G$8=0,0,G$8/ISI!G$8*1000)</f>
        <v>0</v>
      </c>
      <c r="H137" s="130">
        <f>IF(H$8=0,0,H$8/ISI!H$8*1000)</f>
        <v>0</v>
      </c>
      <c r="I137" s="130">
        <f>IF(I$8=0,0,I$8/ISI!I$8*1000)</f>
        <v>0</v>
      </c>
      <c r="J137" s="130">
        <f>IF(J$8=0,0,J$8/ISI!J$8*1000)</f>
        <v>0</v>
      </c>
      <c r="K137" s="130">
        <f>IF(K$8=0,0,K$8/ISI!K$8*1000)</f>
        <v>0</v>
      </c>
      <c r="L137" s="130">
        <f>IF(L$8=0,0,L$8/ISI!L$8*1000)</f>
        <v>0</v>
      </c>
      <c r="M137" s="130">
        <f>IF(M$8=0,0,M$8/ISI!M$8*1000)</f>
        <v>0</v>
      </c>
      <c r="N137" s="130">
        <f>IF(N$8=0,0,N$8/ISI!N$8*1000)</f>
        <v>0</v>
      </c>
      <c r="O137" s="130">
        <f>IF(O$8=0,0,O$8/ISI!O$8*1000)</f>
        <v>0</v>
      </c>
      <c r="P137" s="130">
        <f>IF(P$8=0,0,P$8/ISI!P$8*1000)</f>
        <v>0</v>
      </c>
      <c r="Q137" s="130">
        <f>IF(Q$8=0,0,Q$8/ISI!Q$8*1000)</f>
        <v>0</v>
      </c>
    </row>
    <row r="138" spans="1:17" x14ac:dyDescent="0.25">
      <c r="A138" s="76" t="s">
        <v>80</v>
      </c>
      <c r="B138" s="130">
        <f>IF(B$9=0,0,B$9/ISI!B$8*1000)</f>
        <v>0</v>
      </c>
      <c r="C138" s="130">
        <f>IF(C$9=0,0,C$9/ISI!C$8*1000)</f>
        <v>0</v>
      </c>
      <c r="D138" s="130">
        <f>IF(D$9=0,0,D$9/ISI!D$8*1000)</f>
        <v>0</v>
      </c>
      <c r="E138" s="130">
        <f>IF(E$9=0,0,E$9/ISI!E$8*1000)</f>
        <v>0</v>
      </c>
      <c r="F138" s="130">
        <f>IF(F$9=0,0,F$9/ISI!F$8*1000)</f>
        <v>0</v>
      </c>
      <c r="G138" s="130">
        <f>IF(G$9=0,0,G$9/ISI!G$8*1000)</f>
        <v>0</v>
      </c>
      <c r="H138" s="130">
        <f>IF(H$9=0,0,H$9/ISI!H$8*1000)</f>
        <v>0</v>
      </c>
      <c r="I138" s="130">
        <f>IF(I$9=0,0,I$9/ISI!I$8*1000)</f>
        <v>0</v>
      </c>
      <c r="J138" s="130">
        <f>IF(J$9=0,0,J$9/ISI!J$8*1000)</f>
        <v>0</v>
      </c>
      <c r="K138" s="130">
        <f>IF(K$9=0,0,K$9/ISI!K$8*1000)</f>
        <v>0</v>
      </c>
      <c r="L138" s="130">
        <f>IF(L$9=0,0,L$9/ISI!L$8*1000)</f>
        <v>0</v>
      </c>
      <c r="M138" s="130">
        <f>IF(M$9=0,0,M$9/ISI!M$8*1000)</f>
        <v>0</v>
      </c>
      <c r="N138" s="130">
        <f>IF(N$9=0,0,N$9/ISI!N$8*1000)</f>
        <v>0</v>
      </c>
      <c r="O138" s="130">
        <f>IF(O$9=0,0,O$9/ISI!O$8*1000)</f>
        <v>0</v>
      </c>
      <c r="P138" s="130">
        <f>IF(P$9=0,0,P$9/ISI!P$8*1000)</f>
        <v>0</v>
      </c>
      <c r="Q138" s="130">
        <f>IF(Q$9=0,0,Q$9/ISI!Q$8*1000)</f>
        <v>0</v>
      </c>
    </row>
    <row r="139" spans="1:17" x14ac:dyDescent="0.25">
      <c r="A139" s="129" t="s">
        <v>79</v>
      </c>
      <c r="B139" s="128">
        <f>IF(B$10=0,0,B$10/ISI!B$8*1000)</f>
        <v>0</v>
      </c>
      <c r="C139" s="128">
        <f>IF(C$10=0,0,C$10/ISI!C$8*1000)</f>
        <v>0</v>
      </c>
      <c r="D139" s="128">
        <f>IF(D$10=0,0,D$10/ISI!D$8*1000)</f>
        <v>0</v>
      </c>
      <c r="E139" s="128">
        <f>IF(E$10=0,0,E$10/ISI!E$8*1000)</f>
        <v>0</v>
      </c>
      <c r="F139" s="128">
        <f>IF(F$10=0,0,F$10/ISI!F$8*1000)</f>
        <v>0</v>
      </c>
      <c r="G139" s="128">
        <f>IF(G$10=0,0,G$10/ISI!G$8*1000)</f>
        <v>0</v>
      </c>
      <c r="H139" s="128">
        <f>IF(H$10=0,0,H$10/ISI!H$8*1000)</f>
        <v>0</v>
      </c>
      <c r="I139" s="128">
        <f>IF(I$10=0,0,I$10/ISI!I$8*1000)</f>
        <v>0</v>
      </c>
      <c r="J139" s="128">
        <f>IF(J$10=0,0,J$10/ISI!J$8*1000)</f>
        <v>0</v>
      </c>
      <c r="K139" s="128">
        <f>IF(K$10=0,0,K$10/ISI!K$8*1000)</f>
        <v>0</v>
      </c>
      <c r="L139" s="128">
        <f>IF(L$10=0,0,L$10/ISI!L$8*1000)</f>
        <v>0</v>
      </c>
      <c r="M139" s="128">
        <f>IF(M$10=0,0,M$10/ISI!M$8*1000)</f>
        <v>0</v>
      </c>
      <c r="N139" s="128">
        <f>IF(N$10=0,0,N$10/ISI!N$8*1000)</f>
        <v>0</v>
      </c>
      <c r="O139" s="128">
        <f>IF(O$10=0,0,O$10/ISI!O$8*1000)</f>
        <v>0</v>
      </c>
      <c r="P139" s="128">
        <f>IF(P$10=0,0,P$10/ISI!P$8*1000)</f>
        <v>0</v>
      </c>
      <c r="Q139" s="128">
        <f>IF(Q$10=0,0,Q$10/ISI!Q$8*1000)</f>
        <v>0</v>
      </c>
    </row>
    <row r="140" spans="1:17" x14ac:dyDescent="0.25">
      <c r="A140" s="127" t="s">
        <v>117</v>
      </c>
      <c r="B140" s="126">
        <f>IF(B$15=0,0,B$15/ISI!B$8*1000)</f>
        <v>0</v>
      </c>
      <c r="C140" s="126">
        <f>IF(C$15=0,0,C$15/ISI!C$8*1000)</f>
        <v>0</v>
      </c>
      <c r="D140" s="126">
        <f>IF(D$15=0,0,D$15/ISI!D$8*1000)</f>
        <v>0</v>
      </c>
      <c r="E140" s="126">
        <f>IF(E$15=0,0,E$15/ISI!E$8*1000)</f>
        <v>0</v>
      </c>
      <c r="F140" s="126">
        <f>IF(F$15=0,0,F$15/ISI!F$8*1000)</f>
        <v>0</v>
      </c>
      <c r="G140" s="126">
        <f>IF(G$15=0,0,G$15/ISI!G$8*1000)</f>
        <v>0</v>
      </c>
      <c r="H140" s="126">
        <f>IF(H$15=0,0,H$15/ISI!H$8*1000)</f>
        <v>0</v>
      </c>
      <c r="I140" s="126">
        <f>IF(I$15=0,0,I$15/ISI!I$8*1000)</f>
        <v>0</v>
      </c>
      <c r="J140" s="126">
        <f>IF(J$15=0,0,J$15/ISI!J$8*1000)</f>
        <v>0</v>
      </c>
      <c r="K140" s="126">
        <f>IF(K$15=0,0,K$15/ISI!K$8*1000)</f>
        <v>0</v>
      </c>
      <c r="L140" s="126">
        <f>IF(L$15=0,0,L$15/ISI!L$8*1000)</f>
        <v>0</v>
      </c>
      <c r="M140" s="126">
        <f>IF(M$15=0,0,M$15/ISI!M$8*1000)</f>
        <v>0</v>
      </c>
      <c r="N140" s="126">
        <f>IF(N$15=0,0,N$15/ISI!N$8*1000)</f>
        <v>0</v>
      </c>
      <c r="O140" s="126">
        <f>IF(O$15=0,0,O$15/ISI!O$8*1000)</f>
        <v>0</v>
      </c>
      <c r="P140" s="126">
        <f>IF(P$15=0,0,P$15/ISI!P$8*1000)</f>
        <v>0</v>
      </c>
      <c r="Q140" s="126">
        <f>IF(Q$15=0,0,Q$15/ISI!Q$8*1000)</f>
        <v>0</v>
      </c>
    </row>
    <row r="141" spans="1:17" x14ac:dyDescent="0.25">
      <c r="A141" s="127" t="s">
        <v>116</v>
      </c>
      <c r="B141" s="126">
        <f>IF(B$21=0,0,B$21/ISI!B$8*1000)</f>
        <v>0</v>
      </c>
      <c r="C141" s="126">
        <f>IF(C$21=0,0,C$21/ISI!C$8*1000)</f>
        <v>0</v>
      </c>
      <c r="D141" s="126">
        <f>IF(D$21=0,0,D$21/ISI!D$8*1000)</f>
        <v>0</v>
      </c>
      <c r="E141" s="126">
        <f>IF(E$21=0,0,E$21/ISI!E$8*1000)</f>
        <v>0</v>
      </c>
      <c r="F141" s="126">
        <f>IF(F$21=0,0,F$21/ISI!F$8*1000)</f>
        <v>0</v>
      </c>
      <c r="G141" s="126">
        <f>IF(G$21=0,0,G$21/ISI!G$8*1000)</f>
        <v>0</v>
      </c>
      <c r="H141" s="126">
        <f>IF(H$21=0,0,H$21/ISI!H$8*1000)</f>
        <v>0</v>
      </c>
      <c r="I141" s="126">
        <f>IF(I$21=0,0,I$21/ISI!I$8*1000)</f>
        <v>0</v>
      </c>
      <c r="J141" s="126">
        <f>IF(J$21=0,0,J$21/ISI!J$8*1000)</f>
        <v>0</v>
      </c>
      <c r="K141" s="126">
        <f>IF(K$21=0,0,K$21/ISI!K$8*1000)</f>
        <v>0</v>
      </c>
      <c r="L141" s="126">
        <f>IF(L$21=0,0,L$21/ISI!L$8*1000)</f>
        <v>0</v>
      </c>
      <c r="M141" s="126">
        <f>IF(M$21=0,0,M$21/ISI!M$8*1000)</f>
        <v>0</v>
      </c>
      <c r="N141" s="126">
        <f>IF(N$21=0,0,N$21/ISI!N$8*1000)</f>
        <v>0</v>
      </c>
      <c r="O141" s="126">
        <f>IF(O$21=0,0,O$21/ISI!O$8*1000)</f>
        <v>0</v>
      </c>
      <c r="P141" s="126">
        <f>IF(P$21=0,0,P$21/ISI!P$8*1000)</f>
        <v>0</v>
      </c>
      <c r="Q141" s="126">
        <f>IF(Q$21=0,0,Q$21/ISI!Q$8*1000)</f>
        <v>0</v>
      </c>
    </row>
    <row r="142" spans="1:17" x14ac:dyDescent="0.25">
      <c r="A142" s="127" t="s">
        <v>113</v>
      </c>
      <c r="B142" s="126">
        <f>IF(B$27=0,0,B$27/ISI!B$8*1000)</f>
        <v>0</v>
      </c>
      <c r="C142" s="126">
        <f>IF(C$27=0,0,C$27/ISI!C$8*1000)</f>
        <v>0</v>
      </c>
      <c r="D142" s="126">
        <f>IF(D$27=0,0,D$27/ISI!D$8*1000)</f>
        <v>0</v>
      </c>
      <c r="E142" s="126">
        <f>IF(E$27=0,0,E$27/ISI!E$8*1000)</f>
        <v>0</v>
      </c>
      <c r="F142" s="126">
        <f>IF(F$27=0,0,F$27/ISI!F$8*1000)</f>
        <v>0</v>
      </c>
      <c r="G142" s="126">
        <f>IF(G$27=0,0,G$27/ISI!G$8*1000)</f>
        <v>0</v>
      </c>
      <c r="H142" s="126">
        <f>IF(H$27=0,0,H$27/ISI!H$8*1000)</f>
        <v>0</v>
      </c>
      <c r="I142" s="126">
        <f>IF(I$27=0,0,I$27/ISI!I$8*1000)</f>
        <v>0</v>
      </c>
      <c r="J142" s="126">
        <f>IF(J$27=0,0,J$27/ISI!J$8*1000)</f>
        <v>0</v>
      </c>
      <c r="K142" s="126">
        <f>IF(K$27=0,0,K$27/ISI!K$8*1000)</f>
        <v>0</v>
      </c>
      <c r="L142" s="126">
        <f>IF(L$27=0,0,L$27/ISI!L$8*1000)</f>
        <v>0</v>
      </c>
      <c r="M142" s="126">
        <f>IF(M$27=0,0,M$27/ISI!M$8*1000)</f>
        <v>0</v>
      </c>
      <c r="N142" s="126">
        <f>IF(N$27=0,0,N$27/ISI!N$8*1000)</f>
        <v>0</v>
      </c>
      <c r="O142" s="126">
        <f>IF(O$27=0,0,O$27/ISI!O$8*1000)</f>
        <v>0</v>
      </c>
      <c r="P142" s="126">
        <f>IF(P$27=0,0,P$27/ISI!P$8*1000)</f>
        <v>0</v>
      </c>
      <c r="Q142" s="126">
        <f>IF(Q$27=0,0,Q$27/ISI!Q$8*1000)</f>
        <v>0</v>
      </c>
    </row>
    <row r="143" spans="1:17" x14ac:dyDescent="0.25">
      <c r="A143" s="72" t="s">
        <v>112</v>
      </c>
      <c r="B143" s="125">
        <f>IF(B$34=0,0,B$34/ISI!B$8*1000)</f>
        <v>0</v>
      </c>
      <c r="C143" s="125">
        <f>IF(C$34=0,0,C$34/ISI!C$8*1000)</f>
        <v>0</v>
      </c>
      <c r="D143" s="125">
        <f>IF(D$34=0,0,D$34/ISI!D$8*1000)</f>
        <v>0</v>
      </c>
      <c r="E143" s="125">
        <f>IF(E$34=0,0,E$34/ISI!E$8*1000)</f>
        <v>0</v>
      </c>
      <c r="F143" s="125">
        <f>IF(F$34=0,0,F$34/ISI!F$8*1000)</f>
        <v>0</v>
      </c>
      <c r="G143" s="125">
        <f>IF(G$34=0,0,G$34/ISI!G$8*1000)</f>
        <v>0</v>
      </c>
      <c r="H143" s="125">
        <f>IF(H$34=0,0,H$34/ISI!H$8*1000)</f>
        <v>0</v>
      </c>
      <c r="I143" s="125">
        <f>IF(I$34=0,0,I$34/ISI!I$8*1000)</f>
        <v>0</v>
      </c>
      <c r="J143" s="125">
        <f>IF(J$34=0,0,J$34/ISI!J$8*1000)</f>
        <v>0</v>
      </c>
      <c r="K143" s="125">
        <f>IF(K$34=0,0,K$34/ISI!K$8*1000)</f>
        <v>0</v>
      </c>
      <c r="L143" s="125">
        <f>IF(L$34=0,0,L$34/ISI!L$8*1000)</f>
        <v>0</v>
      </c>
      <c r="M143" s="125">
        <f>IF(M$34=0,0,M$34/ISI!M$8*1000)</f>
        <v>0</v>
      </c>
      <c r="N143" s="125">
        <f>IF(N$34=0,0,N$34/ISI!N$8*1000)</f>
        <v>0</v>
      </c>
      <c r="O143" s="125">
        <f>IF(O$34=0,0,O$34/ISI!O$8*1000)</f>
        <v>0</v>
      </c>
      <c r="P143" s="125">
        <f>IF(P$34=0,0,P$34/ISI!P$8*1000)</f>
        <v>0</v>
      </c>
      <c r="Q143" s="125">
        <f>IF(Q$34=0,0,Q$34/ISI!Q$8*1000)</f>
        <v>0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276.7561096409388</v>
      </c>
      <c r="C145" s="133">
        <f t="shared" si="31"/>
        <v>272.72415533980598</v>
      </c>
      <c r="D145" s="133">
        <f t="shared" si="31"/>
        <v>257.49688461538472</v>
      </c>
      <c r="E145" s="133">
        <f t="shared" si="31"/>
        <v>252.15080769230772</v>
      </c>
      <c r="F145" s="133">
        <f t="shared" si="31"/>
        <v>202.19503021148034</v>
      </c>
      <c r="G145" s="133">
        <f t="shared" si="31"/>
        <v>190.92832335067391</v>
      </c>
      <c r="H145" s="133">
        <f t="shared" si="31"/>
        <v>197.27978260869563</v>
      </c>
      <c r="I145" s="133">
        <f t="shared" si="31"/>
        <v>194.15510057471261</v>
      </c>
      <c r="J145" s="133">
        <f t="shared" si="31"/>
        <v>200.30889763779521</v>
      </c>
      <c r="K145" s="133">
        <f t="shared" si="31"/>
        <v>164.82330924855498</v>
      </c>
      <c r="L145" s="133">
        <f t="shared" si="31"/>
        <v>198.57817824428344</v>
      </c>
      <c r="M145" s="133">
        <f t="shared" si="31"/>
        <v>82.789500531957771</v>
      </c>
      <c r="N145" s="133">
        <f t="shared" si="31"/>
        <v>102.29142209660495</v>
      </c>
      <c r="O145" s="133">
        <f t="shared" si="31"/>
        <v>138.11992110161793</v>
      </c>
      <c r="P145" s="133">
        <f t="shared" si="31"/>
        <v>137.1006715327855</v>
      </c>
      <c r="Q145" s="133">
        <f t="shared" si="31"/>
        <v>107.40994849805318</v>
      </c>
    </row>
    <row r="146" spans="1:17" x14ac:dyDescent="0.25">
      <c r="A146" s="132" t="s">
        <v>83</v>
      </c>
      <c r="B146" s="131">
        <f>IF(B$54=0,0,B$54/ISI!B$9*1000)</f>
        <v>0.61819144130659298</v>
      </c>
      <c r="C146" s="131">
        <f>IF(C$54=0,0,C$54/ISI!C$9*1000)</f>
        <v>0.6091852457652065</v>
      </c>
      <c r="D146" s="131">
        <f>IF(D$54=0,0,D$54/ISI!D$9*1000)</f>
        <v>0.57517201856488032</v>
      </c>
      <c r="E146" s="131">
        <f>IF(E$54=0,0,E$54/ISI!E$9*1000)</f>
        <v>0.56323046105888486</v>
      </c>
      <c r="F146" s="131">
        <f>IF(F$54=0,0,F$54/ISI!F$9*1000)</f>
        <v>0.45164400277787164</v>
      </c>
      <c r="G146" s="131">
        <f>IF(G$54=0,0,G$54/ISI!G$9*1000)</f>
        <v>0.42647750595835382</v>
      </c>
      <c r="H146" s="131">
        <f>IF(H$54=0,0,H$54/ISI!H$9*1000)</f>
        <v>0.44066479077822884</v>
      </c>
      <c r="I146" s="131">
        <f>IF(I$54=0,0,I$54/ISI!I$9*1000)</f>
        <v>0.43368517362463127</v>
      </c>
      <c r="J146" s="131">
        <f>IF(J$54=0,0,J$54/ISI!J$9*1000)</f>
        <v>0.44743093945748297</v>
      </c>
      <c r="K146" s="131">
        <f>IF(K$54=0,0,K$54/ISI!K$9*1000)</f>
        <v>0.36816661152478558</v>
      </c>
      <c r="L146" s="131">
        <f>IF(L$54=0,0,L$54/ISI!L$9*1000)</f>
        <v>0.44356502329844871</v>
      </c>
      <c r="M146" s="131">
        <f>IF(M$54=0,0,M$54/ISI!M$9*1000)</f>
        <v>0.18492730196744028</v>
      </c>
      <c r="N146" s="131">
        <f>IF(N$54=0,0,N$54/ISI!N$9*1000)</f>
        <v>0.22848883712537646</v>
      </c>
      <c r="O146" s="131">
        <f>IF(O$54=0,0,O$54/ISI!O$9*1000)</f>
        <v>0.30851912613506272</v>
      </c>
      <c r="P146" s="131">
        <f>IF(P$54=0,0,P$54/ISI!P$9*1000)</f>
        <v>0.30624242351474812</v>
      </c>
      <c r="Q146" s="131">
        <f>IF(Q$54=0,0,Q$54/ISI!Q$9*1000)</f>
        <v>0.23992211394655433</v>
      </c>
    </row>
    <row r="147" spans="1:17" x14ac:dyDescent="0.25">
      <c r="A147" s="76" t="s">
        <v>82</v>
      </c>
      <c r="B147" s="130">
        <f>IF(B$55=0,0,B$55/ISI!B$9*1000)</f>
        <v>0.4567779696357861</v>
      </c>
      <c r="C147" s="130">
        <f>IF(C$55=0,0,C$55/ISI!C$9*1000)</f>
        <v>0.45012334545522081</v>
      </c>
      <c r="D147" s="130">
        <f>IF(D$55=0,0,D$55/ISI!D$9*1000)</f>
        <v>0.42499117470163</v>
      </c>
      <c r="E147" s="130">
        <f>IF(E$55=0,0,E$55/ISI!E$9*1000)</f>
        <v>0.41616762906931132</v>
      </c>
      <c r="F147" s="130">
        <f>IF(F$55=0,0,F$55/ISI!F$9*1000)</f>
        <v>0.33371706044817318</v>
      </c>
      <c r="G147" s="130">
        <f>IF(G$55=0,0,G$55/ISI!G$9*1000)</f>
        <v>0.31512168601890539</v>
      </c>
      <c r="H147" s="130">
        <f>IF(H$55=0,0,H$55/ISI!H$9*1000)</f>
        <v>0.32560458617192306</v>
      </c>
      <c r="I147" s="130">
        <f>IF(I$55=0,0,I$55/ISI!I$9*1000)</f>
        <v>0.32044738867737826</v>
      </c>
      <c r="J147" s="130">
        <f>IF(J$55=0,0,J$55/ISI!J$9*1000)</f>
        <v>0.33060405308371221</v>
      </c>
      <c r="K147" s="130">
        <f>IF(K$55=0,0,K$55/ISI!K$9*1000)</f>
        <v>0.27203611383641663</v>
      </c>
      <c r="L147" s="130">
        <f>IF(L$55=0,0,L$55/ISI!L$9*1000)</f>
        <v>0.3277475506866982</v>
      </c>
      <c r="M147" s="130">
        <f>IF(M$55=0,0,M$55/ISI!M$9*1000)</f>
        <v>0.13664168068127286</v>
      </c>
      <c r="N147" s="130">
        <f>IF(N$55=0,0,N$55/ISI!N$9*1000)</f>
        <v>0.16882903924709869</v>
      </c>
      <c r="O147" s="130">
        <f>IF(O$55=0,0,O$55/ISI!O$9*1000)</f>
        <v>0.22796294256666866</v>
      </c>
      <c r="P147" s="130">
        <f>IF(P$55=0,0,P$55/ISI!P$9*1000)</f>
        <v>0.22628070057675409</v>
      </c>
      <c r="Q147" s="130">
        <f>IF(Q$55=0,0,Q$55/ISI!Q$9*1000)</f>
        <v>0.17727701931234105</v>
      </c>
    </row>
    <row r="148" spans="1:17" x14ac:dyDescent="0.25">
      <c r="A148" s="76" t="s">
        <v>81</v>
      </c>
      <c r="B148" s="130">
        <f>IF(B$56=0,0,B$56/ISI!B$9*1000)</f>
        <v>11.419449240894654</v>
      </c>
      <c r="C148" s="130">
        <f>IF(C$56=0,0,C$56/ISI!C$9*1000)</f>
        <v>11.253083636380522</v>
      </c>
      <c r="D148" s="130">
        <f>IF(D$56=0,0,D$56/ISI!D$9*1000)</f>
        <v>10.62477936754075</v>
      </c>
      <c r="E148" s="130">
        <f>IF(E$56=0,0,E$56/ISI!E$9*1000)</f>
        <v>10.404190726732782</v>
      </c>
      <c r="F148" s="130">
        <f>IF(F$56=0,0,F$56/ISI!F$9*1000)</f>
        <v>8.3429265112043289</v>
      </c>
      <c r="G148" s="130">
        <f>IF(G$56=0,0,G$56/ISI!G$9*1000)</f>
        <v>7.8780421504726341</v>
      </c>
      <c r="H148" s="130">
        <f>IF(H$56=0,0,H$56/ISI!H$9*1000)</f>
        <v>8.1401146542980758</v>
      </c>
      <c r="I148" s="130">
        <f>IF(I$56=0,0,I$56/ISI!I$9*1000)</f>
        <v>8.0111847169344568</v>
      </c>
      <c r="J148" s="130">
        <f>IF(J$56=0,0,J$56/ISI!J$9*1000)</f>
        <v>8.2651013270928058</v>
      </c>
      <c r="K148" s="130">
        <f>IF(K$56=0,0,K$56/ISI!K$9*1000)</f>
        <v>6.8009028459104153</v>
      </c>
      <c r="L148" s="130">
        <f>IF(L$56=0,0,L$56/ISI!L$9*1000)</f>
        <v>8.1936887671674548</v>
      </c>
      <c r="M148" s="130">
        <f>IF(M$56=0,0,M$56/ISI!M$9*1000)</f>
        <v>3.4160420170318213</v>
      </c>
      <c r="N148" s="130">
        <f>IF(N$56=0,0,N$56/ISI!N$9*1000)</f>
        <v>4.2207259811774671</v>
      </c>
      <c r="O148" s="130">
        <f>IF(O$56=0,0,O$56/ISI!O$9*1000)</f>
        <v>5.6990735641667163</v>
      </c>
      <c r="P148" s="130">
        <f>IF(P$56=0,0,P$56/ISI!P$9*1000)</f>
        <v>5.6570175144188513</v>
      </c>
      <c r="Q148" s="130">
        <f>IF(Q$56=0,0,Q$56/ISI!Q$9*1000)</f>
        <v>4.4319254828085262</v>
      </c>
    </row>
    <row r="149" spans="1:17" x14ac:dyDescent="0.25">
      <c r="A149" s="76" t="s">
        <v>80</v>
      </c>
      <c r="B149" s="130">
        <f>IF(B$57=0,0,B$57/ISI!B$9*1000)</f>
        <v>0.28548623102236631</v>
      </c>
      <c r="C149" s="130">
        <f>IF(C$57=0,0,C$57/ISI!C$9*1000)</f>
        <v>0.28132709090951302</v>
      </c>
      <c r="D149" s="130">
        <f>IF(D$57=0,0,D$57/ISI!D$9*1000)</f>
        <v>0.26561948418851877</v>
      </c>
      <c r="E149" s="130">
        <f>IF(E$57=0,0,E$57/ISI!E$9*1000)</f>
        <v>0.26010476816831951</v>
      </c>
      <c r="F149" s="130">
        <f>IF(F$57=0,0,F$57/ISI!F$9*1000)</f>
        <v>0.20857316278010826</v>
      </c>
      <c r="G149" s="130">
        <f>IF(G$57=0,0,G$57/ISI!G$9*1000)</f>
        <v>0.19695105376181585</v>
      </c>
      <c r="H149" s="130">
        <f>IF(H$57=0,0,H$57/ISI!H$9*1000)</f>
        <v>0.20350286635745193</v>
      </c>
      <c r="I149" s="130">
        <f>IF(I$57=0,0,I$57/ISI!I$9*1000)</f>
        <v>0.20027961792336144</v>
      </c>
      <c r="J149" s="130">
        <f>IF(J$57=0,0,J$57/ISI!J$9*1000)</f>
        <v>0.20662753317732013</v>
      </c>
      <c r="K149" s="130">
        <f>IF(K$57=0,0,K$57/ISI!K$9*1000)</f>
        <v>0.1700225711477604</v>
      </c>
      <c r="L149" s="130">
        <f>IF(L$57=0,0,L$57/ISI!L$9*1000)</f>
        <v>0.20484221917918635</v>
      </c>
      <c r="M149" s="130">
        <f>IF(M$57=0,0,M$57/ISI!M$9*1000)</f>
        <v>8.540105042579553E-2</v>
      </c>
      <c r="N149" s="130">
        <f>IF(N$57=0,0,N$57/ISI!N$9*1000)</f>
        <v>0.10551814952943668</v>
      </c>
      <c r="O149" s="130">
        <f>IF(O$57=0,0,O$57/ISI!O$9*1000)</f>
        <v>0.14247683910416792</v>
      </c>
      <c r="P149" s="130">
        <f>IF(P$57=0,0,P$57/ISI!P$9*1000)</f>
        <v>0.14142543786047129</v>
      </c>
      <c r="Q149" s="130">
        <f>IF(Q$57=0,0,Q$57/ISI!Q$9*1000)</f>
        <v>0.11079813707021316</v>
      </c>
    </row>
    <row r="150" spans="1:17" x14ac:dyDescent="0.25">
      <c r="A150" s="129" t="s">
        <v>79</v>
      </c>
      <c r="B150" s="128">
        <f>IF(B$58=0,0,B$58/ISI!B$9*1000)</f>
        <v>0.41212762753772858</v>
      </c>
      <c r="C150" s="128">
        <f>IF(C$58=0,0,C$58/ISI!C$9*1000)</f>
        <v>0.40612349717680429</v>
      </c>
      <c r="D150" s="128">
        <f>IF(D$58=0,0,D$58/ISI!D$9*1000)</f>
        <v>0.38344801237658682</v>
      </c>
      <c r="E150" s="128">
        <f>IF(E$58=0,0,E$58/ISI!E$9*1000)</f>
        <v>0.37548697403925652</v>
      </c>
      <c r="F150" s="128">
        <f>IF(F$58=0,0,F$58/ISI!F$9*1000)</f>
        <v>0.30109600185191437</v>
      </c>
      <c r="G150" s="128">
        <f>IF(G$58=0,0,G$58/ISI!G$9*1000)</f>
        <v>0.28431833730556921</v>
      </c>
      <c r="H150" s="128">
        <f>IF(H$58=0,0,H$58/ISI!H$9*1000)</f>
        <v>0.29377652718548586</v>
      </c>
      <c r="I150" s="128">
        <f>IF(I$58=0,0,I$58/ISI!I$9*1000)</f>
        <v>0.28912344908308751</v>
      </c>
      <c r="J150" s="128">
        <f>IF(J$58=0,0,J$58/ISI!J$9*1000)</f>
        <v>0.29828729297165524</v>
      </c>
      <c r="K150" s="128">
        <f>IF(K$58=0,0,K$58/ISI!K$9*1000)</f>
        <v>0.24544440768319037</v>
      </c>
      <c r="L150" s="128">
        <f>IF(L$58=0,0,L$58/ISI!L$9*1000)</f>
        <v>0.29571001553229909</v>
      </c>
      <c r="M150" s="128">
        <f>IF(M$58=0,0,M$58/ISI!M$9*1000)</f>
        <v>0.12328486797829355</v>
      </c>
      <c r="N150" s="128">
        <f>IF(N$58=0,0,N$58/ISI!N$9*1000)</f>
        <v>0.15232589141691763</v>
      </c>
      <c r="O150" s="128">
        <f>IF(O$58=0,0,O$58/ISI!O$9*1000)</f>
        <v>0.20567941742337514</v>
      </c>
      <c r="P150" s="128">
        <f>IF(P$58=0,0,P$58/ISI!P$9*1000)</f>
        <v>0.20416161567649879</v>
      </c>
      <c r="Q150" s="128">
        <f>IF(Q$58=0,0,Q$58/ISI!Q$9*1000)</f>
        <v>0.15994807596436955</v>
      </c>
    </row>
    <row r="151" spans="1:17" x14ac:dyDescent="0.25">
      <c r="A151" s="127" t="s">
        <v>115</v>
      </c>
      <c r="B151" s="126">
        <f>IF(B$63=0,0,B$63/ISI!B$9*1000)</f>
        <v>143.59135550715493</v>
      </c>
      <c r="C151" s="126">
        <f>IF(C$63=0,0,C$63/ISI!C$9*1000)</f>
        <v>140.72378202357027</v>
      </c>
      <c r="D151" s="126">
        <f>IF(D$63=0,0,D$63/ISI!D$9*1000)</f>
        <v>130.82367317683469</v>
      </c>
      <c r="E151" s="126">
        <f>IF(E$63=0,0,E$63/ISI!E$9*1000)</f>
        <v>127.66972276056967</v>
      </c>
      <c r="F151" s="126">
        <f>IF(F$63=0,0,F$63/ISI!F$9*1000)</f>
        <v>101.58460327561777</v>
      </c>
      <c r="G151" s="126">
        <f>IF(G$63=0,0,G$63/ISI!G$9*1000)</f>
        <v>95.898528171042486</v>
      </c>
      <c r="H151" s="126">
        <f>IF(H$63=0,0,H$63/ISI!H$9*1000)</f>
        <v>98.13584121176352</v>
      </c>
      <c r="I151" s="126">
        <f>IF(I$63=0,0,I$63/ISI!I$9*1000)</f>
        <v>97.674517940283337</v>
      </c>
      <c r="J151" s="126">
        <f>IF(J$63=0,0,J$63/ISI!J$9*1000)</f>
        <v>100.28349388048186</v>
      </c>
      <c r="K151" s="126">
        <f>IF(K$63=0,0,K$63/ISI!K$9*1000)</f>
        <v>81.751710049907828</v>
      </c>
      <c r="L151" s="126">
        <f>IF(L$63=0,0,L$63/ISI!L$9*1000)</f>
        <v>99.047627986211054</v>
      </c>
      <c r="M151" s="126">
        <f>IF(M$63=0,0,M$63/ISI!M$9*1000)</f>
        <v>21.818359937956281</v>
      </c>
      <c r="N151" s="126">
        <f>IF(N$63=0,0,N$63/ISI!N$9*1000)</f>
        <v>16.897128819203534</v>
      </c>
      <c r="O151" s="126">
        <f>IF(O$63=0,0,O$63/ISI!O$9*1000)</f>
        <v>23.542560943464451</v>
      </c>
      <c r="P151" s="126">
        <f>IF(P$63=0,0,P$63/ISI!P$9*1000)</f>
        <v>35.312356258662824</v>
      </c>
      <c r="Q151" s="126">
        <f>IF(Q$63=0,0,Q$63/ISI!Q$9*1000)</f>
        <v>32.753631000713661</v>
      </c>
    </row>
    <row r="152" spans="1:17" x14ac:dyDescent="0.25">
      <c r="A152" s="127" t="s">
        <v>114</v>
      </c>
      <c r="B152" s="126">
        <f>IF(B$69=0,0,B$69/ISI!B$9*1000)</f>
        <v>7.4001517263317069</v>
      </c>
      <c r="C152" s="126">
        <f>IF(C$69=0,0,C$69/ISI!C$9*1000)</f>
        <v>8.0679874776061098</v>
      </c>
      <c r="D152" s="126">
        <f>IF(D$69=0,0,D$69/ISI!D$9*1000)</f>
        <v>9.6604619934657929</v>
      </c>
      <c r="E152" s="126">
        <f>IF(E$69=0,0,E$69/ISI!E$9*1000)</f>
        <v>9.8977208380476203</v>
      </c>
      <c r="F152" s="126">
        <f>IF(F$69=0,0,F$69/ISI!F$9*1000)</f>
        <v>8.7281641872607363</v>
      </c>
      <c r="G152" s="126">
        <f>IF(G$69=0,0,G$69/ISI!G$9*1000)</f>
        <v>8.2673937798141868</v>
      </c>
      <c r="H152" s="126">
        <f>IF(H$69=0,0,H$69/ISI!H$9*1000)</f>
        <v>9.4952848415247058</v>
      </c>
      <c r="I152" s="126">
        <f>IF(I$69=0,0,I$69/ISI!I$9*1000)</f>
        <v>8.2518564074378613</v>
      </c>
      <c r="J152" s="126">
        <f>IF(J$69=0,0,J$69/ISI!J$9*1000)</f>
        <v>9.0002448086059985</v>
      </c>
      <c r="K152" s="126">
        <f>IF(K$69=0,0,K$69/ISI!K$9*1000)</f>
        <v>8.1719412217424665</v>
      </c>
      <c r="L152" s="126">
        <f>IF(L$69=0,0,L$69/ISI!L$9*1000)</f>
        <v>9.2918716392347562</v>
      </c>
      <c r="M152" s="126">
        <f>IF(M$69=0,0,M$69/ISI!M$9*1000)</f>
        <v>23.349609378587139</v>
      </c>
      <c r="N152" s="126">
        <f>IF(N$69=0,0,N$69/ISI!N$9*1000)</f>
        <v>38.910621981534192</v>
      </c>
      <c r="O152" s="126">
        <f>IF(O$69=0,0,O$69/ISI!O$9*1000)</f>
        <v>51.812361096596675</v>
      </c>
      <c r="P152" s="126">
        <f>IF(P$69=0,0,P$69/ISI!P$9*1000)</f>
        <v>52.151708267273769</v>
      </c>
      <c r="Q152" s="126">
        <f>IF(Q$69=0,0,Q$69/ISI!Q$9*1000)</f>
        <v>25.846665255196712</v>
      </c>
    </row>
    <row r="153" spans="1:17" x14ac:dyDescent="0.25">
      <c r="A153" s="127" t="s">
        <v>113</v>
      </c>
      <c r="B153" s="126">
        <f>IF(B$70=0,0,B$70/ISI!B$9*1000)</f>
        <v>54.092572746358151</v>
      </c>
      <c r="C153" s="126">
        <f>IF(C$70=0,0,C$70/ISI!C$9*1000)</f>
        <v>53.30451866644286</v>
      </c>
      <c r="D153" s="126">
        <f>IF(D$70=0,0,D$70/ISI!D$9*1000)</f>
        <v>50.328316079775909</v>
      </c>
      <c r="E153" s="126">
        <f>IF(E$70=0,0,E$70/ISI!E$9*1000)</f>
        <v>49.283413926597241</v>
      </c>
      <c r="F153" s="126">
        <f>IF(F$70=0,0,F$70/ISI!F$9*1000)</f>
        <v>39.519450518568433</v>
      </c>
      <c r="G153" s="126">
        <f>IF(G$70=0,0,G$70/ISI!G$9*1000)</f>
        <v>37.317348598322646</v>
      </c>
      <c r="H153" s="126">
        <f>IF(H$70=0,0,H$70/ISI!H$9*1000)</f>
        <v>38.558754876239377</v>
      </c>
      <c r="I153" s="126">
        <f>IF(I$70=0,0,I$70/ISI!I$9*1000)</f>
        <v>37.948029098760585</v>
      </c>
      <c r="J153" s="126">
        <f>IF(J$70=0,0,J$70/ISI!J$9*1000)</f>
        <v>39.150801878494313</v>
      </c>
      <c r="K153" s="126">
        <f>IF(K$70=0,0,K$70/ISI!K$9*1000)</f>
        <v>32.215067834961715</v>
      </c>
      <c r="L153" s="126">
        <f>IF(L$70=0,0,L$70/ISI!L$9*1000)</f>
        <v>38.812529076428511</v>
      </c>
      <c r="M153" s="126">
        <f>IF(M$70=0,0,M$70/ISI!M$9*1000)</f>
        <v>16.181384707169389</v>
      </c>
      <c r="N153" s="126">
        <f>IF(N$70=0,0,N$70/ISI!N$9*1000)</f>
        <v>19.993076930687348</v>
      </c>
      <c r="O153" s="126">
        <f>IF(O$70=0,0,O$70/ISI!O$9*1000)</f>
        <v>26.995833586487642</v>
      </c>
      <c r="P153" s="126">
        <f>IF(P$70=0,0,P$70/ISI!P$9*1000)</f>
        <v>26.796619081267551</v>
      </c>
      <c r="Q153" s="126">
        <f>IF(Q$70=0,0,Q$70/ISI!Q$9*1000)</f>
        <v>20.993503848393722</v>
      </c>
    </row>
    <row r="154" spans="1:17" x14ac:dyDescent="0.25">
      <c r="A154" s="72" t="s">
        <v>112</v>
      </c>
      <c r="B154" s="125">
        <f>IF(B$77=0,0,B$77/ISI!B$9*1000)</f>
        <v>58.479997150696875</v>
      </c>
      <c r="C154" s="125">
        <f>IF(C$77=0,0,C$77/ISI!C$9*1000)</f>
        <v>57.628024356499466</v>
      </c>
      <c r="D154" s="125">
        <f>IF(D$77=0,0,D$77/ISI!D$9*1000)</f>
        <v>54.410423307935957</v>
      </c>
      <c r="E154" s="125">
        <f>IF(E$77=0,0,E$77/ISI!E$9*1000)</f>
        <v>53.280769608024642</v>
      </c>
      <c r="F154" s="125">
        <f>IF(F$77=0,0,F$77/ISI!F$9*1000)</f>
        <v>42.724855490971002</v>
      </c>
      <c r="G154" s="125">
        <f>IF(G$77=0,0,G$77/ISI!G$9*1000)</f>
        <v>40.344142067977309</v>
      </c>
      <c r="H154" s="125">
        <f>IF(H$77=0,0,H$77/ISI!H$9*1000)</f>
        <v>41.686238254376853</v>
      </c>
      <c r="I154" s="125">
        <f>IF(I$77=0,0,I$77/ISI!I$9*1000)</f>
        <v>41.0259767819879</v>
      </c>
      <c r="J154" s="125">
        <f>IF(J$77=0,0,J$77/ISI!J$9*1000)</f>
        <v>42.326305924430088</v>
      </c>
      <c r="K154" s="125">
        <f>IF(K$77=0,0,K$77/ISI!K$9*1000)</f>
        <v>34.828017591840393</v>
      </c>
      <c r="L154" s="125">
        <f>IF(L$77=0,0,L$77/ISI!L$9*1000)</f>
        <v>41.960595966545014</v>
      </c>
      <c r="M154" s="125">
        <f>IF(M$77=0,0,M$77/ISI!M$9*1000)</f>
        <v>17.493849590160341</v>
      </c>
      <c r="N154" s="125">
        <f>IF(N$77=0,0,N$77/ISI!N$9*1000)</f>
        <v>21.614706466683579</v>
      </c>
      <c r="O154" s="125">
        <f>IF(O$77=0,0,O$77/ISI!O$9*1000)</f>
        <v>29.185453585673155</v>
      </c>
      <c r="P154" s="125">
        <f>IF(P$77=0,0,P$77/ISI!P$9*1000)</f>
        <v>16.304860233534043</v>
      </c>
      <c r="Q154" s="125">
        <f>IF(Q$77=0,0,Q$77/ISI!Q$9*1000)</f>
        <v>22.69627756464708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25.912702966425869</v>
      </c>
      <c r="C53" s="96">
        <v>26.507788568513497</v>
      </c>
      <c r="D53" s="96">
        <v>25.372789222048088</v>
      </c>
      <c r="E53" s="96">
        <v>24.949718028205911</v>
      </c>
      <c r="F53" s="96">
        <v>25.737317836187987</v>
      </c>
      <c r="G53" s="96">
        <v>25.532143496551541</v>
      </c>
      <c r="H53" s="96">
        <v>26.539433348157107</v>
      </c>
      <c r="I53" s="96">
        <v>26.309757428752576</v>
      </c>
      <c r="J53" s="96">
        <v>24.696789055328814</v>
      </c>
      <c r="K53" s="96">
        <v>22.391557269125869</v>
      </c>
      <c r="L53" s="96">
        <v>25.587151021183274</v>
      </c>
      <c r="M53" s="96">
        <v>10.206315893511459</v>
      </c>
      <c r="N53" s="96">
        <v>19.328252682869564</v>
      </c>
      <c r="O53" s="96">
        <v>6.3301461313810297</v>
      </c>
      <c r="P53" s="96">
        <v>0.40835586832937221</v>
      </c>
      <c r="Q53" s="96">
        <v>3.1003894979565367</v>
      </c>
    </row>
    <row r="54" spans="1:17" x14ac:dyDescent="0.25">
      <c r="A54" s="132" t="s">
        <v>83</v>
      </c>
      <c r="B54" s="160">
        <v>5.6011108522322869E-2</v>
      </c>
      <c r="C54" s="160">
        <v>5.7167890743791194E-2</v>
      </c>
      <c r="D54" s="160">
        <v>5.4500019427223365E-2</v>
      </c>
      <c r="E54" s="160">
        <v>5.3368505558221327E-2</v>
      </c>
      <c r="F54" s="160">
        <v>5.5041433715587534E-2</v>
      </c>
      <c r="G54" s="160">
        <v>5.4571281945626791E-2</v>
      </c>
      <c r="H54" s="160">
        <v>5.6550575685095729E-2</v>
      </c>
      <c r="I54" s="160">
        <v>5.6138835898472496E-2</v>
      </c>
      <c r="J54" s="160">
        <v>5.2842009545244442E-2</v>
      </c>
      <c r="K54" s="160">
        <v>4.7830582586447588E-2</v>
      </c>
      <c r="L54" s="160">
        <v>5.454485215617192E-2</v>
      </c>
      <c r="M54" s="160">
        <v>1.9719892585370807E-2</v>
      </c>
      <c r="N54" s="160">
        <v>3.5663420727308166E-2</v>
      </c>
      <c r="O54" s="160">
        <v>1.1844300360133337E-2</v>
      </c>
      <c r="P54" s="160">
        <v>7.0324391190716099E-4</v>
      </c>
      <c r="Q54" s="160">
        <v>6.0321234791329654E-3</v>
      </c>
    </row>
    <row r="55" spans="1:17" x14ac:dyDescent="0.25">
      <c r="A55" s="76" t="s">
        <v>82</v>
      </c>
      <c r="B55" s="159">
        <v>1.0764065276348388E-2</v>
      </c>
      <c r="C55" s="159">
        <v>1.0986372594858997E-2</v>
      </c>
      <c r="D55" s="159">
        <v>1.0473668208924756E-2</v>
      </c>
      <c r="E55" s="159">
        <v>1.0256216894920189E-2</v>
      </c>
      <c r="F55" s="159">
        <v>1.057771576119159E-2</v>
      </c>
      <c r="G55" s="159">
        <v>1.0487363249428118E-2</v>
      </c>
      <c r="H55" s="159">
        <v>1.0867738635218246E-2</v>
      </c>
      <c r="I55" s="159">
        <v>1.0788611582442355E-2</v>
      </c>
      <c r="J55" s="159">
        <v>1.0155036296982878E-2</v>
      </c>
      <c r="K55" s="159">
        <v>9.1919536454291659E-3</v>
      </c>
      <c r="L55" s="159">
        <v>1.0482284043062852E-2</v>
      </c>
      <c r="M55" s="159">
        <v>3.7897163014888827E-3</v>
      </c>
      <c r="N55" s="159">
        <v>6.8537009677933237E-3</v>
      </c>
      <c r="O55" s="159">
        <v>2.2762060168536121E-3</v>
      </c>
      <c r="P55" s="159">
        <v>1.3514753720588114E-4</v>
      </c>
      <c r="Q55" s="159">
        <v>1.1592373833933934E-3</v>
      </c>
    </row>
    <row r="56" spans="1:17" x14ac:dyDescent="0.25">
      <c r="A56" s="76" t="s">
        <v>81</v>
      </c>
      <c r="B56" s="159">
        <v>1.4949879325186353</v>
      </c>
      <c r="C56" s="159">
        <v>1.5258635125110938</v>
      </c>
      <c r="D56" s="159">
        <v>1.4546555766390166</v>
      </c>
      <c r="E56" s="159">
        <v>1.4244544321827997</v>
      </c>
      <c r="F56" s="159">
        <v>1.4691064212830756</v>
      </c>
      <c r="G56" s="159">
        <v>1.4565576387096422</v>
      </c>
      <c r="H56" s="159">
        <v>1.509386806592232</v>
      </c>
      <c r="I56" s="159">
        <v>1.4983970935053328</v>
      </c>
      <c r="J56" s="159">
        <v>1.4104017700112255</v>
      </c>
      <c r="K56" s="159">
        <v>1.2766421814982793</v>
      </c>
      <c r="L56" s="159">
        <v>1.4558522033533989</v>
      </c>
      <c r="M56" s="159">
        <v>0.52634204577371657</v>
      </c>
      <c r="N56" s="159">
        <v>0.95188945597125219</v>
      </c>
      <c r="O56" s="159">
        <v>0.31613525557110544</v>
      </c>
      <c r="P56" s="159">
        <v>1.8770225936510409E-2</v>
      </c>
      <c r="Q56" s="159">
        <v>0.16100291614782203</v>
      </c>
    </row>
    <row r="57" spans="1:17" x14ac:dyDescent="0.25">
      <c r="A57" s="76" t="s">
        <v>80</v>
      </c>
      <c r="B57" s="159">
        <v>2.5676634094556654E-2</v>
      </c>
      <c r="C57" s="159">
        <v>2.6206926649218254E-2</v>
      </c>
      <c r="D57" s="159">
        <v>2.4983920045455452E-2</v>
      </c>
      <c r="E57" s="159">
        <v>2.4465211018732613E-2</v>
      </c>
      <c r="F57" s="159">
        <v>2.5232115393532727E-2</v>
      </c>
      <c r="G57" s="159">
        <v>2.5016588236783467E-2</v>
      </c>
      <c r="H57" s="159">
        <v>2.5923936840565095E-2</v>
      </c>
      <c r="I57" s="159">
        <v>2.5735186927874437E-2</v>
      </c>
      <c r="J57" s="159">
        <v>2.4223854512244937E-2</v>
      </c>
      <c r="K57" s="159">
        <v>2.1926514221946268E-2</v>
      </c>
      <c r="L57" s="159">
        <v>2.5004472282449907E-2</v>
      </c>
      <c r="M57" s="159">
        <v>9.0400008079955813E-3</v>
      </c>
      <c r="N57" s="159">
        <v>1.6348839163045064E-2</v>
      </c>
      <c r="O57" s="159">
        <v>5.4296687652943612E-3</v>
      </c>
      <c r="P57" s="159">
        <v>3.2238134687279628E-4</v>
      </c>
      <c r="Q57" s="159">
        <v>2.7652483850619191E-3</v>
      </c>
    </row>
    <row r="58" spans="1:17" x14ac:dyDescent="0.25">
      <c r="A58" s="129" t="s">
        <v>79</v>
      </c>
      <c r="B58" s="158">
        <v>5.8553424425421143E-2</v>
      </c>
      <c r="C58" s="158">
        <v>6.3496399796323127E-2</v>
      </c>
      <c r="D58" s="158">
        <v>6.0533194026127168E-2</v>
      </c>
      <c r="E58" s="158">
        <v>5.9276421105761194E-2</v>
      </c>
      <c r="F58" s="158">
        <v>6.1134543099219334E-2</v>
      </c>
      <c r="G58" s="158">
        <v>5.7048244848218389E-2</v>
      </c>
      <c r="H58" s="158">
        <v>6.2810747706360803E-2</v>
      </c>
      <c r="I58" s="158">
        <v>6.2353428155764661E-2</v>
      </c>
      <c r="J58" s="158">
        <v>5.8691641767286459E-2</v>
      </c>
      <c r="K58" s="158">
        <v>5.312544777996682E-2</v>
      </c>
      <c r="L58" s="158">
        <v>6.0582989756636736E-2</v>
      </c>
      <c r="M58" s="158">
        <v>2.1902892817105443E-2</v>
      </c>
      <c r="N58" s="158">
        <v>3.9611376091422013E-2</v>
      </c>
      <c r="O58" s="158">
        <v>1.3155469288613558E-2</v>
      </c>
      <c r="P58" s="158">
        <v>7.8109330261825333E-4</v>
      </c>
      <c r="Q58" s="158">
        <v>6.6998820328772165E-3</v>
      </c>
    </row>
    <row r="59" spans="1:17" x14ac:dyDescent="0.25">
      <c r="A59" s="92" t="s">
        <v>125</v>
      </c>
      <c r="B59" s="91">
        <v>9.5675579291790453E-3</v>
      </c>
      <c r="C59" s="91">
        <v>0</v>
      </c>
      <c r="D59" s="91">
        <v>0</v>
      </c>
      <c r="E59" s="91">
        <v>0</v>
      </c>
      <c r="F59" s="91">
        <v>0</v>
      </c>
      <c r="G59" s="91">
        <v>9.3216134273839939E-3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1.5921629470685032E-2</v>
      </c>
      <c r="C60" s="91">
        <v>1.625045456260683E-2</v>
      </c>
      <c r="D60" s="91">
        <v>1.5492089665027037E-2</v>
      </c>
      <c r="E60" s="91">
        <v>1.5170447315170464E-2</v>
      </c>
      <c r="F60" s="91">
        <v>1.5645991237712993E-2</v>
      </c>
      <c r="G60" s="91">
        <v>1.5512346636244009E-2</v>
      </c>
      <c r="H60" s="91">
        <v>1.6074977556517826E-2</v>
      </c>
      <c r="I60" s="91">
        <v>1.5957937053412252E-2</v>
      </c>
      <c r="J60" s="91">
        <v>1.5020786387944398E-2</v>
      </c>
      <c r="K60" s="91">
        <v>1.3596246055457216E-2</v>
      </c>
      <c r="L60" s="91">
        <v>1.5504833745930105E-2</v>
      </c>
      <c r="M60" s="91">
        <v>5.6055456003133962E-3</v>
      </c>
      <c r="N60" s="91">
        <v>1.0137627793084084E-2</v>
      </c>
      <c r="O60" s="91">
        <v>3.3668421612899637E-3</v>
      </c>
      <c r="P60" s="91">
        <v>1.9990300653375704E-4</v>
      </c>
      <c r="Q60" s="91">
        <v>1.7146819173896176E-3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3.3064237025557067E-2</v>
      </c>
      <c r="C62" s="157">
        <v>4.7245945233716301E-2</v>
      </c>
      <c r="D62" s="157">
        <v>4.5041104361100127E-2</v>
      </c>
      <c r="E62" s="157">
        <v>4.4105973790590731E-2</v>
      </c>
      <c r="F62" s="157">
        <v>4.5488551861506341E-2</v>
      </c>
      <c r="G62" s="157">
        <v>3.2214284784590388E-2</v>
      </c>
      <c r="H62" s="157">
        <v>4.6735770149842974E-2</v>
      </c>
      <c r="I62" s="157">
        <v>4.6395491102352408E-2</v>
      </c>
      <c r="J62" s="157">
        <v>4.3670855379342059E-2</v>
      </c>
      <c r="K62" s="157">
        <v>3.9529201724509605E-2</v>
      </c>
      <c r="L62" s="157">
        <v>4.5078156010706631E-2</v>
      </c>
      <c r="M62" s="157">
        <v>1.6297347216792046E-2</v>
      </c>
      <c r="N62" s="157">
        <v>2.9473748298337932E-2</v>
      </c>
      <c r="O62" s="157">
        <v>9.7886271273235938E-3</v>
      </c>
      <c r="P62" s="157">
        <v>5.8119029608449631E-4</v>
      </c>
      <c r="Q62" s="157">
        <v>4.985200115487599E-3</v>
      </c>
    </row>
    <row r="63" spans="1:17" x14ac:dyDescent="0.25">
      <c r="A63" s="156" t="s">
        <v>115</v>
      </c>
      <c r="B63" s="155">
        <v>13.021432362781404</v>
      </c>
      <c r="C63" s="155">
        <v>13.221283130662794</v>
      </c>
      <c r="D63" s="155">
        <v>12.419266465315497</v>
      </c>
      <c r="E63" s="155">
        <v>12.199193417869873</v>
      </c>
      <c r="F63" s="155">
        <v>12.441769464473234</v>
      </c>
      <c r="G63" s="155">
        <v>12.351376122753674</v>
      </c>
      <c r="H63" s="155">
        <v>12.702030236209609</v>
      </c>
      <c r="I63" s="155">
        <v>12.77480844800329</v>
      </c>
      <c r="J63" s="155">
        <v>11.928771096051497</v>
      </c>
      <c r="K63" s="155">
        <v>10.694070898282575</v>
      </c>
      <c r="L63" s="155">
        <v>12.303162806828306</v>
      </c>
      <c r="M63" s="155">
        <v>2.2903012883744913</v>
      </c>
      <c r="N63" s="155">
        <v>2.5125330774683512</v>
      </c>
      <c r="O63" s="155">
        <v>0.86104325892686928</v>
      </c>
      <c r="P63" s="155">
        <v>0.10113239010404868</v>
      </c>
      <c r="Q63" s="155">
        <v>0.83764177737366785</v>
      </c>
    </row>
    <row r="64" spans="1:17" x14ac:dyDescent="0.25">
      <c r="A64" s="84" t="s">
        <v>33</v>
      </c>
      <c r="B64" s="153">
        <v>1.0518695175330897</v>
      </c>
      <c r="C64" s="153">
        <v>1.0489539450350507</v>
      </c>
      <c r="D64" s="153">
        <v>0.94103371720233475</v>
      </c>
      <c r="E64" s="153">
        <v>0.52445768837583351</v>
      </c>
      <c r="F64" s="153">
        <v>0.74810633481745437</v>
      </c>
      <c r="G64" s="153">
        <v>0.6463582408412728</v>
      </c>
      <c r="H64" s="153">
        <v>0.53549499655459398</v>
      </c>
      <c r="I64" s="153">
        <v>0.42559948138305115</v>
      </c>
      <c r="J64" s="153">
        <v>0.53537690044561481</v>
      </c>
      <c r="K64" s="153">
        <v>0.54116065372234134</v>
      </c>
      <c r="L64" s="153">
        <v>0.42521061243895208</v>
      </c>
      <c r="M64" s="153">
        <v>0.37891978855643277</v>
      </c>
      <c r="N64" s="153">
        <v>0.84831794309815534</v>
      </c>
      <c r="O64" s="153">
        <v>0.28969412580674869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6.3074401339844946E-2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11.969318007231486</v>
      </c>
      <c r="C66" s="153">
        <v>12.17209125923808</v>
      </c>
      <c r="D66" s="153">
        <v>11.477973763868265</v>
      </c>
      <c r="E66" s="153">
        <v>11.674475229673748</v>
      </c>
      <c r="F66" s="153">
        <v>11.693378440831502</v>
      </c>
      <c r="G66" s="153">
        <v>11.704712112438862</v>
      </c>
      <c r="H66" s="153">
        <v>12.166221865603825</v>
      </c>
      <c r="I66" s="153">
        <v>12.348921381387456</v>
      </c>
      <c r="J66" s="153">
        <v>11.330039545273401</v>
      </c>
      <c r="K66" s="153">
        <v>10.152640037409421</v>
      </c>
      <c r="L66" s="153">
        <v>11.877655367561326</v>
      </c>
      <c r="M66" s="153">
        <v>1.9109291421267969</v>
      </c>
      <c r="N66" s="153">
        <v>1.6601864431042792</v>
      </c>
      <c r="O66" s="153">
        <v>0.57099542528604386</v>
      </c>
      <c r="P66" s="153">
        <v>5.2112133816488064E-3</v>
      </c>
      <c r="Q66" s="153">
        <v>0.83752198037608394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2.4483801682797336E-4</v>
      </c>
      <c r="C68" s="153">
        <v>2.3792638966451535E-4</v>
      </c>
      <c r="D68" s="153">
        <v>2.589842448975787E-4</v>
      </c>
      <c r="E68" s="153">
        <v>2.6049982029326813E-4</v>
      </c>
      <c r="F68" s="153">
        <v>2.8468882427744817E-4</v>
      </c>
      <c r="G68" s="153">
        <v>3.0576947353760264E-4</v>
      </c>
      <c r="H68" s="153">
        <v>3.1337405119031837E-4</v>
      </c>
      <c r="I68" s="153">
        <v>2.8758523278300059E-4</v>
      </c>
      <c r="J68" s="153">
        <v>2.802489926361009E-4</v>
      </c>
      <c r="K68" s="153">
        <v>2.7020715081199864E-4</v>
      </c>
      <c r="L68" s="153">
        <v>2.9682682802719047E-4</v>
      </c>
      <c r="M68" s="153">
        <v>4.5235769126174096E-4</v>
      </c>
      <c r="N68" s="153">
        <v>4.0286912659163411E-3</v>
      </c>
      <c r="O68" s="153">
        <v>3.5370783407676141E-4</v>
      </c>
      <c r="P68" s="153">
        <v>9.5921176722399873E-2</v>
      </c>
      <c r="Q68" s="153">
        <v>1.1979699758394332E-4</v>
      </c>
    </row>
    <row r="69" spans="1:17" x14ac:dyDescent="0.25">
      <c r="A69" s="156" t="s">
        <v>114</v>
      </c>
      <c r="B69" s="155">
        <v>0.96375397549303987</v>
      </c>
      <c r="C69" s="155">
        <v>1.088284356443048</v>
      </c>
      <c r="D69" s="155">
        <v>1.3157433442661659</v>
      </c>
      <c r="E69" s="155">
        <v>1.3480577145145007</v>
      </c>
      <c r="F69" s="155">
        <v>1.5289411724134498</v>
      </c>
      <c r="G69" s="155">
        <v>1.5205861429898511</v>
      </c>
      <c r="H69" s="155">
        <v>1.7515036816001992</v>
      </c>
      <c r="I69" s="155">
        <v>1.5353764258793705</v>
      </c>
      <c r="J69" s="155">
        <v>1.527854558406778</v>
      </c>
      <c r="K69" s="155">
        <v>1.5260223100820529</v>
      </c>
      <c r="L69" s="155">
        <v>1.6423815435240754</v>
      </c>
      <c r="M69" s="155">
        <v>3.5789654798796438</v>
      </c>
      <c r="N69" s="155">
        <v>8.7297249634484899</v>
      </c>
      <c r="O69" s="155">
        <v>2.8591377629057941</v>
      </c>
      <c r="P69" s="155">
        <v>0.17214069228273071</v>
      </c>
      <c r="Q69" s="155">
        <v>0.93406874523661998</v>
      </c>
    </row>
    <row r="70" spans="1:17" x14ac:dyDescent="0.25">
      <c r="A70" s="156" t="s">
        <v>113</v>
      </c>
      <c r="B70" s="155">
        <v>5.1208716530644827</v>
      </c>
      <c r="C70" s="155">
        <v>5.2386169377385334</v>
      </c>
      <c r="D70" s="155">
        <v>4.9965830528724826</v>
      </c>
      <c r="E70" s="155">
        <v>4.8933679638300731</v>
      </c>
      <c r="F70" s="155">
        <v>5.0479738173898649</v>
      </c>
      <c r="G70" s="155">
        <v>4.9969704172562857</v>
      </c>
      <c r="H70" s="155">
        <v>5.1879635680851282</v>
      </c>
      <c r="I70" s="155">
        <v>5.1484083090287562</v>
      </c>
      <c r="J70" s="155">
        <v>4.7796449776927448</v>
      </c>
      <c r="K70" s="155">
        <v>4.3362930620365381</v>
      </c>
      <c r="L70" s="155">
        <v>5.0035461460771593</v>
      </c>
      <c r="M70" s="155">
        <v>1.8351177116671302</v>
      </c>
      <c r="N70" s="155">
        <v>3.5622155747495916</v>
      </c>
      <c r="O70" s="155">
        <v>1.1084386852253791</v>
      </c>
      <c r="P70" s="155">
        <v>7.3521197236297367E-2</v>
      </c>
      <c r="Q70" s="155">
        <v>0.55993645745290821</v>
      </c>
    </row>
    <row r="71" spans="1:17" x14ac:dyDescent="0.25">
      <c r="A71" s="152" t="s">
        <v>123</v>
      </c>
      <c r="B71" s="151">
        <v>5.0254103304611917</v>
      </c>
      <c r="C71" s="151">
        <v>5.1458504297711309</v>
      </c>
      <c r="D71" s="151">
        <v>4.8956061748877913</v>
      </c>
      <c r="E71" s="151">
        <v>4.7918001693140893</v>
      </c>
      <c r="F71" s="151">
        <v>4.9369748310120656</v>
      </c>
      <c r="G71" s="151">
        <v>4.8777521735610563</v>
      </c>
      <c r="H71" s="151">
        <v>5.0657803312518377</v>
      </c>
      <c r="I71" s="151">
        <v>5.0362800250434177</v>
      </c>
      <c r="J71" s="151">
        <v>4.6703770631692585</v>
      </c>
      <c r="K71" s="151">
        <v>4.2309404197976903</v>
      </c>
      <c r="L71" s="151">
        <v>4.8878146026101374</v>
      </c>
      <c r="M71" s="151">
        <v>1.6587453326689197</v>
      </c>
      <c r="N71" s="151">
        <v>1.9914456363817858</v>
      </c>
      <c r="O71" s="151">
        <v>0.9705294745018207</v>
      </c>
      <c r="P71" s="151">
        <v>2.568812915485089E-2</v>
      </c>
      <c r="Q71" s="151">
        <v>0.51322810724907808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0.1524606084574586</v>
      </c>
      <c r="C73" s="153">
        <v>0</v>
      </c>
      <c r="D73" s="153">
        <v>0</v>
      </c>
      <c r="E73" s="153">
        <v>0</v>
      </c>
      <c r="F73" s="153">
        <v>0</v>
      </c>
      <c r="G73" s="153">
        <v>0.11668016127105768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0.41541334953379921</v>
      </c>
      <c r="K74" s="153">
        <v>0.32227384549758564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4.8729497220037334</v>
      </c>
      <c r="C75" s="153">
        <v>5.1458504297711309</v>
      </c>
      <c r="D75" s="153">
        <v>4.8956061748877913</v>
      </c>
      <c r="E75" s="153">
        <v>4.7918001693140893</v>
      </c>
      <c r="F75" s="153">
        <v>4.9369748310120656</v>
      </c>
      <c r="G75" s="153">
        <v>4.7610720122899988</v>
      </c>
      <c r="H75" s="153">
        <v>5.0657803312518377</v>
      </c>
      <c r="I75" s="153">
        <v>5.0362800250434177</v>
      </c>
      <c r="J75" s="153">
        <v>4.2549637136354592</v>
      </c>
      <c r="K75" s="153">
        <v>3.908666574300105</v>
      </c>
      <c r="L75" s="153">
        <v>4.8878146026101374</v>
      </c>
      <c r="M75" s="153">
        <v>1.6587453326689197</v>
      </c>
      <c r="N75" s="153">
        <v>1.9914456363817858</v>
      </c>
      <c r="O75" s="153">
        <v>0.9705294745018207</v>
      </c>
      <c r="P75" s="153">
        <v>2.568812915485089E-2</v>
      </c>
      <c r="Q75" s="153">
        <v>0.51322810724907808</v>
      </c>
    </row>
    <row r="76" spans="1:17" x14ac:dyDescent="0.25">
      <c r="A76" s="152" t="s">
        <v>122</v>
      </c>
      <c r="B76" s="151">
        <v>9.5461322603290738E-2</v>
      </c>
      <c r="C76" s="151">
        <v>9.2766507967402281E-2</v>
      </c>
      <c r="D76" s="151">
        <v>0.10097687798469113</v>
      </c>
      <c r="E76" s="151">
        <v>0.10156779451598394</v>
      </c>
      <c r="F76" s="151">
        <v>0.11099898637779973</v>
      </c>
      <c r="G76" s="151">
        <v>0.11921824369522974</v>
      </c>
      <c r="H76" s="151">
        <v>0.12218323683329085</v>
      </c>
      <c r="I76" s="151">
        <v>0.11212828398533844</v>
      </c>
      <c r="J76" s="151">
        <v>0.1092679145234859</v>
      </c>
      <c r="K76" s="151">
        <v>0.1053526422388481</v>
      </c>
      <c r="L76" s="151">
        <v>0.1157315434670223</v>
      </c>
      <c r="M76" s="151">
        <v>0.17637237899821054</v>
      </c>
      <c r="N76" s="151">
        <v>1.5707699383678058</v>
      </c>
      <c r="O76" s="151">
        <v>0.13790921072355833</v>
      </c>
      <c r="P76" s="151">
        <v>4.7833068081446481E-2</v>
      </c>
      <c r="Q76" s="151">
        <v>4.6708350203830101E-2</v>
      </c>
    </row>
    <row r="77" spans="1:17" x14ac:dyDescent="0.25">
      <c r="A77" s="156" t="s">
        <v>112</v>
      </c>
      <c r="B77" s="155">
        <v>5.1606518102496572</v>
      </c>
      <c r="C77" s="155">
        <v>5.275883041373838</v>
      </c>
      <c r="D77" s="155">
        <v>5.0360499812471948</v>
      </c>
      <c r="E77" s="155">
        <v>4.9372781452310299</v>
      </c>
      <c r="F77" s="155">
        <v>5.097541152658831</v>
      </c>
      <c r="G77" s="155">
        <v>5.0595296965620289</v>
      </c>
      <c r="H77" s="155">
        <v>5.232396056802699</v>
      </c>
      <c r="I77" s="155">
        <v>5.1977510897712715</v>
      </c>
      <c r="J77" s="155">
        <v>4.9042041110448071</v>
      </c>
      <c r="K77" s="155">
        <v>4.4264543189926338</v>
      </c>
      <c r="L77" s="155">
        <v>5.0315937231620129</v>
      </c>
      <c r="M77" s="155">
        <v>1.9211368653045144</v>
      </c>
      <c r="N77" s="155">
        <v>3.4734122742823099</v>
      </c>
      <c r="O77" s="155">
        <v>1.1526855243209866</v>
      </c>
      <c r="P77" s="155">
        <v>4.0849496671180964E-2</v>
      </c>
      <c r="Q77" s="155">
        <v>0.59108311046505291</v>
      </c>
    </row>
    <row r="78" spans="1:17" x14ac:dyDescent="0.25">
      <c r="A78" s="152" t="s">
        <v>121</v>
      </c>
      <c r="B78" s="151">
        <v>0.52573378618042033</v>
      </c>
      <c r="C78" s="151">
        <v>0.74409199331881182</v>
      </c>
      <c r="D78" s="151">
        <v>0.98664479139669359</v>
      </c>
      <c r="E78" s="151">
        <v>1.1929090477846631</v>
      </c>
      <c r="F78" s="151">
        <v>1.4593989749834391</v>
      </c>
      <c r="G78" s="151">
        <v>2.2747656828881584</v>
      </c>
      <c r="H78" s="151">
        <v>1.3471252990686835</v>
      </c>
      <c r="I78" s="151">
        <v>1.323835880822029</v>
      </c>
      <c r="J78" s="151">
        <v>1.7522929088994965</v>
      </c>
      <c r="K78" s="151">
        <v>1.4732534214884236</v>
      </c>
      <c r="L78" s="151">
        <v>0.79806815151989396</v>
      </c>
      <c r="M78" s="151">
        <v>1.217893680372458</v>
      </c>
      <c r="N78" s="151">
        <v>2.15223305996272</v>
      </c>
      <c r="O78" s="151">
        <v>0.73661082627947339</v>
      </c>
      <c r="P78" s="151">
        <v>1.4064732324551247E-2</v>
      </c>
      <c r="Q78" s="151">
        <v>0.37893382972513784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1.5818458549662587E-2</v>
      </c>
      <c r="C80" s="153">
        <v>0</v>
      </c>
      <c r="D80" s="153">
        <v>0</v>
      </c>
      <c r="E80" s="153">
        <v>0</v>
      </c>
      <c r="F80" s="153">
        <v>0</v>
      </c>
      <c r="G80" s="153">
        <v>5.3470554924054559E-2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0.50991532763075775</v>
      </c>
      <c r="C81" s="153">
        <v>0.74409199331881182</v>
      </c>
      <c r="D81" s="153">
        <v>0.98664479139669359</v>
      </c>
      <c r="E81" s="153">
        <v>1.1929090477846631</v>
      </c>
      <c r="F81" s="153">
        <v>1.4593989749834391</v>
      </c>
      <c r="G81" s="153">
        <v>2.2212951279641038</v>
      </c>
      <c r="H81" s="153">
        <v>1.3471252990686835</v>
      </c>
      <c r="I81" s="153">
        <v>1.323835880822029</v>
      </c>
      <c r="J81" s="153">
        <v>1.7522929088994965</v>
      </c>
      <c r="K81" s="153">
        <v>1.4732534214884236</v>
      </c>
      <c r="L81" s="153">
        <v>0.79806815151989396</v>
      </c>
      <c r="M81" s="153">
        <v>1.217893680372458</v>
      </c>
      <c r="N81" s="153">
        <v>2.15223305996272</v>
      </c>
      <c r="O81" s="153">
        <v>0.73661082627947339</v>
      </c>
      <c r="P81" s="153">
        <v>1.4064732324551247E-2</v>
      </c>
      <c r="Q81" s="153">
        <v>0.37893382972513784</v>
      </c>
    </row>
    <row r="82" spans="1:17" x14ac:dyDescent="0.25">
      <c r="A82" s="152" t="s">
        <v>120</v>
      </c>
      <c r="B82" s="151">
        <v>4.6303872455598931</v>
      </c>
      <c r="C82" s="151">
        <v>4.5273881706464207</v>
      </c>
      <c r="D82" s="151">
        <v>4.0446126324436129</v>
      </c>
      <c r="E82" s="151">
        <v>3.7395484940010646</v>
      </c>
      <c r="F82" s="151">
        <v>3.632873951672182</v>
      </c>
      <c r="G82" s="151">
        <v>2.7791056858639704</v>
      </c>
      <c r="H82" s="151">
        <v>3.8794717056305066</v>
      </c>
      <c r="I82" s="151">
        <v>3.8685933843032383</v>
      </c>
      <c r="J82" s="151">
        <v>3.1467251361514288</v>
      </c>
      <c r="K82" s="151">
        <v>2.9482006578852595</v>
      </c>
      <c r="L82" s="151">
        <v>4.2280327293506632</v>
      </c>
      <c r="M82" s="151">
        <v>0.69487221161412105</v>
      </c>
      <c r="N82" s="151">
        <v>1.2466274431330973</v>
      </c>
      <c r="O82" s="151">
        <v>0.40952926088280628</v>
      </c>
      <c r="P82" s="151">
        <v>2.3703646514882187E-2</v>
      </c>
      <c r="Q82" s="151">
        <v>0.20993241234191606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5.0658606669924756E-2</v>
      </c>
      <c r="N83" s="87">
        <v>0.15759859561624801</v>
      </c>
      <c r="O83" s="87">
        <v>4.3415483070855333E-2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4.6303872455598931</v>
      </c>
      <c r="C88" s="87">
        <v>4.5052718307211626</v>
      </c>
      <c r="D88" s="87">
        <v>4.0225671711240283</v>
      </c>
      <c r="E88" s="87">
        <v>3.7175650514614409</v>
      </c>
      <c r="F88" s="87">
        <v>3.632873951672182</v>
      </c>
      <c r="G88" s="87">
        <v>2.7575086746968598</v>
      </c>
      <c r="H88" s="87">
        <v>3.8571288845851734</v>
      </c>
      <c r="I88" s="87">
        <v>3.8462776920500366</v>
      </c>
      <c r="J88" s="87">
        <v>3.1243732721753941</v>
      </c>
      <c r="K88" s="87">
        <v>2.9482006578852595</v>
      </c>
      <c r="L88" s="87">
        <v>4.2280327293506632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0.64421360494419633</v>
      </c>
      <c r="N89" s="87">
        <v>1.0890288475168493</v>
      </c>
      <c r="O89" s="87">
        <v>0.34360956867858794</v>
      </c>
      <c r="P89" s="87">
        <v>1.8074544053441482E-2</v>
      </c>
      <c r="Q89" s="87">
        <v>0.19867401566106421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2.2116339925257855E-2</v>
      </c>
      <c r="D92" s="87">
        <v>2.2045461319584951E-2</v>
      </c>
      <c r="E92" s="87">
        <v>2.198344253962391E-2</v>
      </c>
      <c r="F92" s="87">
        <v>0</v>
      </c>
      <c r="G92" s="87">
        <v>2.1597011167110679E-2</v>
      </c>
      <c r="H92" s="87">
        <v>2.234282104533318E-2</v>
      </c>
      <c r="I92" s="87">
        <v>2.2315692253201538E-2</v>
      </c>
      <c r="J92" s="87">
        <v>2.2351863976034621E-2</v>
      </c>
      <c r="K92" s="87">
        <v>0</v>
      </c>
      <c r="L92" s="87">
        <v>0</v>
      </c>
      <c r="M92" s="87">
        <v>0</v>
      </c>
      <c r="N92" s="87">
        <v>0</v>
      </c>
      <c r="O92" s="87">
        <v>2.2504209133362974E-2</v>
      </c>
      <c r="P92" s="87">
        <v>5.6291024614407064E-3</v>
      </c>
      <c r="Q92" s="87">
        <v>1.1258396680851856E-2</v>
      </c>
    </row>
    <row r="93" spans="1:17" x14ac:dyDescent="0.25">
      <c r="A93" s="149" t="s">
        <v>119</v>
      </c>
      <c r="B93" s="148">
        <v>4.5307785093440028E-3</v>
      </c>
      <c r="C93" s="148">
        <v>4.4028774086051362E-3</v>
      </c>
      <c r="D93" s="148">
        <v>4.7925574068876289E-3</v>
      </c>
      <c r="E93" s="148">
        <v>4.8206034453017865E-3</v>
      </c>
      <c r="F93" s="148">
        <v>5.2682260032102949E-3</v>
      </c>
      <c r="G93" s="148">
        <v>5.6583278099005055E-3</v>
      </c>
      <c r="H93" s="148">
        <v>5.799052103508992E-3</v>
      </c>
      <c r="I93" s="148">
        <v>5.3218246460046467E-3</v>
      </c>
      <c r="J93" s="148">
        <v>5.186065993881191E-3</v>
      </c>
      <c r="K93" s="148">
        <v>5.0002396189504127E-3</v>
      </c>
      <c r="L93" s="148">
        <v>5.4928422914551234E-3</v>
      </c>
      <c r="M93" s="148">
        <v>8.3709733179353953E-3</v>
      </c>
      <c r="N93" s="148">
        <v>7.4551771186492477E-2</v>
      </c>
      <c r="O93" s="148">
        <v>6.5454371587069515E-3</v>
      </c>
      <c r="P93" s="148">
        <v>3.0811178317475341E-3</v>
      </c>
      <c r="Q93" s="148">
        <v>2.2168683979990477E-3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</v>
      </c>
      <c r="C115" s="77">
        <f t="shared" si="15"/>
        <v>1</v>
      </c>
      <c r="D115" s="77">
        <f t="shared" si="15"/>
        <v>1</v>
      </c>
      <c r="E115" s="77">
        <f t="shared" si="15"/>
        <v>1</v>
      </c>
      <c r="F115" s="77">
        <f t="shared" si="15"/>
        <v>1</v>
      </c>
      <c r="G115" s="77">
        <f t="shared" si="15"/>
        <v>1</v>
      </c>
      <c r="H115" s="77">
        <f t="shared" si="15"/>
        <v>1</v>
      </c>
      <c r="I115" s="77">
        <f t="shared" si="15"/>
        <v>1</v>
      </c>
      <c r="J115" s="77">
        <f t="shared" si="15"/>
        <v>0.99999999999999978</v>
      </c>
      <c r="K115" s="77">
        <f t="shared" si="15"/>
        <v>1</v>
      </c>
      <c r="L115" s="77">
        <f t="shared" si="15"/>
        <v>1</v>
      </c>
      <c r="M115" s="77">
        <f t="shared" si="15"/>
        <v>0.99999999999999978</v>
      </c>
      <c r="N115" s="77">
        <f t="shared" si="15"/>
        <v>1</v>
      </c>
      <c r="O115" s="77">
        <f t="shared" si="15"/>
        <v>1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2.1615309138106661E-3</v>
      </c>
      <c r="C116" s="146">
        <f t="shared" si="16"/>
        <v>2.1566450402315494E-3</v>
      </c>
      <c r="D116" s="146">
        <f t="shared" si="16"/>
        <v>2.1479711572216392E-3</v>
      </c>
      <c r="E116" s="146">
        <f t="shared" si="16"/>
        <v>2.1390424331805147E-3</v>
      </c>
      <c r="F116" s="146">
        <f t="shared" si="16"/>
        <v>2.1385846833735121E-3</v>
      </c>
      <c r="G116" s="146">
        <f t="shared" si="16"/>
        <v>2.1373560724737965E-3</v>
      </c>
      <c r="H116" s="146">
        <f t="shared" si="16"/>
        <v>2.1308132296284535E-3</v>
      </c>
      <c r="I116" s="146">
        <f t="shared" si="16"/>
        <v>2.1337648608314897E-3</v>
      </c>
      <c r="J116" s="146">
        <f t="shared" si="16"/>
        <v>2.1396307603737965E-3</v>
      </c>
      <c r="K116" s="146">
        <f t="shared" si="16"/>
        <v>2.1360989774658412E-3</v>
      </c>
      <c r="L116" s="146">
        <f t="shared" si="16"/>
        <v>2.1317282299625675E-3</v>
      </c>
      <c r="M116" s="146">
        <f t="shared" si="16"/>
        <v>1.93212641967191E-3</v>
      </c>
      <c r="N116" s="146">
        <f t="shared" si="16"/>
        <v>1.8451445825165716E-3</v>
      </c>
      <c r="O116" s="146">
        <f t="shared" si="16"/>
        <v>1.8710943024547997E-3</v>
      </c>
      <c r="P116" s="146">
        <f t="shared" si="16"/>
        <v>1.7221349475990328E-3</v>
      </c>
      <c r="Q116" s="146">
        <f t="shared" si="16"/>
        <v>1.9456018294181203E-3</v>
      </c>
    </row>
    <row r="117" spans="1:17" x14ac:dyDescent="0.25">
      <c r="A117" s="76" t="s">
        <v>82</v>
      </c>
      <c r="B117" s="145">
        <f t="shared" ref="B117:Q117" si="17">IF(B$55=0,0,B$55/B$53)</f>
        <v>4.1539723934994315E-4</v>
      </c>
      <c r="C117" s="145">
        <f t="shared" si="17"/>
        <v>4.1445828521164676E-4</v>
      </c>
      <c r="D117" s="145">
        <f t="shared" si="17"/>
        <v>4.1279136153558931E-4</v>
      </c>
      <c r="E117" s="145">
        <f t="shared" si="17"/>
        <v>4.1107546319062328E-4</v>
      </c>
      <c r="F117" s="145">
        <f t="shared" si="17"/>
        <v>4.1098749405498581E-4</v>
      </c>
      <c r="G117" s="145">
        <f t="shared" si="17"/>
        <v>4.1075138289288471E-4</v>
      </c>
      <c r="H117" s="145">
        <f t="shared" si="17"/>
        <v>4.0949399682540318E-4</v>
      </c>
      <c r="I117" s="145">
        <f t="shared" si="17"/>
        <v>4.1006123342863046E-4</v>
      </c>
      <c r="J117" s="145">
        <f t="shared" si="17"/>
        <v>4.1118852633969155E-4</v>
      </c>
      <c r="K117" s="145">
        <f t="shared" si="17"/>
        <v>4.1050979773091972E-4</v>
      </c>
      <c r="L117" s="145">
        <f t="shared" si="17"/>
        <v>4.0966983914640214E-4</v>
      </c>
      <c r="M117" s="145">
        <f t="shared" si="17"/>
        <v>3.7131089621654262E-4</v>
      </c>
      <c r="N117" s="145">
        <f t="shared" si="17"/>
        <v>3.5459495900877215E-4</v>
      </c>
      <c r="O117" s="145">
        <f t="shared" si="17"/>
        <v>3.5958190689620287E-4</v>
      </c>
      <c r="P117" s="145">
        <f t="shared" si="17"/>
        <v>3.3095529582759334E-4</v>
      </c>
      <c r="Q117" s="145">
        <f t="shared" si="17"/>
        <v>3.7390056447986469E-4</v>
      </c>
    </row>
    <row r="118" spans="1:17" x14ac:dyDescent="0.25">
      <c r="A118" s="76" t="s">
        <v>81</v>
      </c>
      <c r="B118" s="145">
        <f t="shared" ref="B118:Q118" si="18">IF(B$56=0,0,B$56/B$53)</f>
        <v>5.7693245450142192E-2</v>
      </c>
      <c r="C118" s="145">
        <f t="shared" si="18"/>
        <v>5.7562836996653363E-2</v>
      </c>
      <c r="D118" s="145">
        <f t="shared" si="18"/>
        <v>5.7331323092179809E-2</v>
      </c>
      <c r="E118" s="145">
        <f t="shared" si="18"/>
        <v>5.7093007246512339E-2</v>
      </c>
      <c r="F118" s="145">
        <f t="shared" si="18"/>
        <v>5.7080789483721445E-2</v>
      </c>
      <c r="G118" s="145">
        <f t="shared" si="18"/>
        <v>5.7047996730332097E-2</v>
      </c>
      <c r="H118" s="145">
        <f t="shared" si="18"/>
        <v>5.6873362245205721E-2</v>
      </c>
      <c r="I118" s="145">
        <f t="shared" si="18"/>
        <v>5.6952143993080372E-2</v>
      </c>
      <c r="J118" s="145">
        <f t="shared" si="18"/>
        <v>5.7108710239678048E-2</v>
      </c>
      <c r="K118" s="145">
        <f t="shared" si="18"/>
        <v>5.7014443709931278E-2</v>
      </c>
      <c r="L118" s="145">
        <f t="shared" si="18"/>
        <v>5.6897784444548655E-2</v>
      </c>
      <c r="M118" s="145">
        <f t="shared" si="18"/>
        <v>5.1570228794146196E-2</v>
      </c>
      <c r="N118" s="145">
        <f t="shared" si="18"/>
        <v>4.9248603667878484E-2</v>
      </c>
      <c r="O118" s="145">
        <f t="shared" si="18"/>
        <v>4.9941225527780214E-2</v>
      </c>
      <c r="P118" s="145">
        <f t="shared" si="18"/>
        <v>4.5965363527898893E-2</v>
      </c>
      <c r="Q118" s="145">
        <f t="shared" si="18"/>
        <v>5.1929899857401422E-2</v>
      </c>
    </row>
    <row r="119" spans="1:17" x14ac:dyDescent="0.25">
      <c r="A119" s="76" t="s">
        <v>80</v>
      </c>
      <c r="B119" s="145">
        <f t="shared" ref="B119:Q119" si="19">IF(B$57=0,0,B$57/B$53)</f>
        <v>9.9088983993004978E-4</v>
      </c>
      <c r="C119" s="145">
        <f t="shared" si="19"/>
        <v>9.8865005586876403E-4</v>
      </c>
      <c r="D119" s="145">
        <f t="shared" si="19"/>
        <v>9.8467377105490952E-4</v>
      </c>
      <c r="E119" s="145">
        <f t="shared" si="19"/>
        <v>9.805806619166775E-4</v>
      </c>
      <c r="F119" s="145">
        <f t="shared" si="19"/>
        <v>9.8037082007259831E-4</v>
      </c>
      <c r="G119" s="145">
        <f t="shared" si="19"/>
        <v>9.7980759978739322E-4</v>
      </c>
      <c r="H119" s="145">
        <f t="shared" si="19"/>
        <v>9.7680822723237421E-4</v>
      </c>
      <c r="I119" s="145">
        <f t="shared" si="19"/>
        <v>9.7816131515335758E-4</v>
      </c>
      <c r="J119" s="145">
        <f t="shared" si="19"/>
        <v>9.80850363096824E-4</v>
      </c>
      <c r="K119" s="145">
        <f t="shared" si="19"/>
        <v>9.7923132180624105E-4</v>
      </c>
      <c r="L119" s="145">
        <f t="shared" si="19"/>
        <v>9.7722768204045168E-4</v>
      </c>
      <c r="M119" s="145">
        <f t="shared" si="19"/>
        <v>8.8572614274487157E-4</v>
      </c>
      <c r="N119" s="145">
        <f t="shared" si="19"/>
        <v>8.4585189521735066E-4</v>
      </c>
      <c r="O119" s="145">
        <f t="shared" si="19"/>
        <v>8.5774777589688695E-4</v>
      </c>
      <c r="P119" s="145">
        <f t="shared" si="19"/>
        <v>7.8946177066511385E-4</v>
      </c>
      <c r="Q119" s="145">
        <f t="shared" si="19"/>
        <v>8.919035453076109E-4</v>
      </c>
    </row>
    <row r="120" spans="1:17" x14ac:dyDescent="0.25">
      <c r="A120" s="129" t="s">
        <v>79</v>
      </c>
      <c r="B120" s="144">
        <f t="shared" ref="B120:Q120" si="20">IF(B$58=0,0,B$58/B$53)</f>
        <v>2.2596417093688238E-3</v>
      </c>
      <c r="C120" s="144">
        <f t="shared" si="20"/>
        <v>2.3953865344974673E-3</v>
      </c>
      <c r="D120" s="144">
        <f t="shared" si="20"/>
        <v>2.3857524490656268E-3</v>
      </c>
      <c r="E120" s="144">
        <f t="shared" si="20"/>
        <v>2.3758353115954493E-3</v>
      </c>
      <c r="F120" s="144">
        <f t="shared" si="20"/>
        <v>2.3753268886962664E-3</v>
      </c>
      <c r="G120" s="144">
        <f t="shared" si="20"/>
        <v>2.2343695842036732E-3</v>
      </c>
      <c r="H120" s="144">
        <f t="shared" si="20"/>
        <v>2.3666951318206033E-3</v>
      </c>
      <c r="I120" s="144">
        <f t="shared" si="20"/>
        <v>2.3699735098135803E-3</v>
      </c>
      <c r="J120" s="144">
        <f t="shared" si="20"/>
        <v>2.3764887668513567E-3</v>
      </c>
      <c r="K120" s="144">
        <f t="shared" si="20"/>
        <v>2.3725660141207658E-3</v>
      </c>
      <c r="L120" s="144">
        <f t="shared" si="20"/>
        <v>2.3677114230685886E-3</v>
      </c>
      <c r="M120" s="144">
        <f t="shared" si="20"/>
        <v>2.1460136101636774E-3</v>
      </c>
      <c r="N120" s="144">
        <f t="shared" si="20"/>
        <v>2.0494028478078197E-3</v>
      </c>
      <c r="O120" s="144">
        <f t="shared" si="20"/>
        <v>2.0782252124317813E-3</v>
      </c>
      <c r="P120" s="144">
        <f t="shared" si="20"/>
        <v>1.9127759956378001E-3</v>
      </c>
      <c r="Q120" s="144">
        <f t="shared" si="20"/>
        <v>2.1609807533192527E-3</v>
      </c>
    </row>
    <row r="121" spans="1:17" x14ac:dyDescent="0.25">
      <c r="A121" s="127" t="s">
        <v>115</v>
      </c>
      <c r="B121" s="143">
        <f t="shared" ref="B121:Q121" si="21">IF(B$63=0,0,B$63/B$53)</f>
        <v>0.50251154345622662</v>
      </c>
      <c r="C121" s="143">
        <f t="shared" si="21"/>
        <v>0.49876975201044532</v>
      </c>
      <c r="D121" s="143">
        <f t="shared" si="21"/>
        <v>0.48947186517923613</v>
      </c>
      <c r="E121" s="143">
        <f t="shared" si="21"/>
        <v>0.48895115383983739</v>
      </c>
      <c r="F121" s="143">
        <f t="shared" si="21"/>
        <v>0.48341359980329685</v>
      </c>
      <c r="G121" s="143">
        <f t="shared" si="21"/>
        <v>0.48375790009255953</v>
      </c>
      <c r="H121" s="143">
        <f t="shared" si="21"/>
        <v>0.47860970012351961</v>
      </c>
      <c r="I121" s="143">
        <f t="shared" si="21"/>
        <v>0.48555401860308911</v>
      </c>
      <c r="J121" s="143">
        <f t="shared" si="21"/>
        <v>0.48300898830723227</v>
      </c>
      <c r="K121" s="143">
        <f t="shared" si="21"/>
        <v>0.4775938881672992</v>
      </c>
      <c r="L121" s="143">
        <f t="shared" si="21"/>
        <v>0.48083363390643513</v>
      </c>
      <c r="M121" s="143">
        <f t="shared" si="21"/>
        <v>0.22440039209745827</v>
      </c>
      <c r="N121" s="143">
        <f t="shared" si="21"/>
        <v>0.12999276854938802</v>
      </c>
      <c r="O121" s="143">
        <f t="shared" si="21"/>
        <v>0.13602265114518264</v>
      </c>
      <c r="P121" s="143">
        <f t="shared" si="21"/>
        <v>0.24765749177988347</v>
      </c>
      <c r="Q121" s="143">
        <f t="shared" si="21"/>
        <v>0.27017307919722883</v>
      </c>
    </row>
    <row r="122" spans="1:17" x14ac:dyDescent="0.25">
      <c r="A122" s="127" t="s">
        <v>114</v>
      </c>
      <c r="B122" s="143">
        <f t="shared" ref="B122:Q122" si="22">IF(B$69=0,0,B$69/B$53)</f>
        <v>3.7192336775586102E-2</v>
      </c>
      <c r="C122" s="143">
        <f t="shared" si="22"/>
        <v>4.1055267723680837E-2</v>
      </c>
      <c r="D122" s="143">
        <f t="shared" si="22"/>
        <v>5.1856472410326489E-2</v>
      </c>
      <c r="E122" s="143">
        <f t="shared" si="22"/>
        <v>5.4030979948972074E-2</v>
      </c>
      <c r="F122" s="143">
        <f t="shared" si="22"/>
        <v>5.9405614141489142E-2</v>
      </c>
      <c r="G122" s="143">
        <f t="shared" si="22"/>
        <v>5.9555757361117241E-2</v>
      </c>
      <c r="H122" s="143">
        <f t="shared" si="22"/>
        <v>6.5996272739629658E-2</v>
      </c>
      <c r="I122" s="143">
        <f t="shared" si="22"/>
        <v>5.8357680797217724E-2</v>
      </c>
      <c r="J122" s="143">
        <f t="shared" si="22"/>
        <v>6.1864502101220062E-2</v>
      </c>
      <c r="K122" s="143">
        <f t="shared" si="22"/>
        <v>6.8151682874963634E-2</v>
      </c>
      <c r="L122" s="143">
        <f t="shared" si="22"/>
        <v>6.4187745723014208E-2</v>
      </c>
      <c r="M122" s="143">
        <f t="shared" si="22"/>
        <v>0.35066183696655201</v>
      </c>
      <c r="N122" s="143">
        <f t="shared" si="22"/>
        <v>0.45165618986270584</v>
      </c>
      <c r="O122" s="143">
        <f t="shared" si="22"/>
        <v>0.45167010422270054</v>
      </c>
      <c r="P122" s="143">
        <f t="shared" si="22"/>
        <v>0.42154577816397448</v>
      </c>
      <c r="Q122" s="143">
        <f t="shared" si="22"/>
        <v>0.30127464496066175</v>
      </c>
    </row>
    <row r="123" spans="1:17" x14ac:dyDescent="0.25">
      <c r="A123" s="127" t="s">
        <v>113</v>
      </c>
      <c r="B123" s="143">
        <f t="shared" ref="B123:Q123" si="23">IF(B$70=0,0,B$70/B$53)</f>
        <v>0.19762012707433133</v>
      </c>
      <c r="C123" s="143">
        <f t="shared" si="23"/>
        <v>0.19762557424202001</v>
      </c>
      <c r="D123" s="143">
        <f t="shared" si="23"/>
        <v>0.19692683406405403</v>
      </c>
      <c r="E123" s="143">
        <f t="shared" si="23"/>
        <v>0.19612918904726981</v>
      </c>
      <c r="F123" s="143">
        <f t="shared" si="23"/>
        <v>0.19613441655105782</v>
      </c>
      <c r="G123" s="143">
        <f t="shared" si="23"/>
        <v>0.19571292233772669</v>
      </c>
      <c r="H123" s="143">
        <f t="shared" si="23"/>
        <v>0.1954813239614771</v>
      </c>
      <c r="I123" s="143">
        <f t="shared" si="23"/>
        <v>0.19568437006577363</v>
      </c>
      <c r="J123" s="143">
        <f t="shared" si="23"/>
        <v>0.19353305269704457</v>
      </c>
      <c r="K123" s="143">
        <f t="shared" si="23"/>
        <v>0.19365750268810222</v>
      </c>
      <c r="L123" s="143">
        <f t="shared" si="23"/>
        <v>0.19554917004768477</v>
      </c>
      <c r="M123" s="143">
        <f t="shared" si="23"/>
        <v>0.17980216669893434</v>
      </c>
      <c r="N123" s="143">
        <f t="shared" si="23"/>
        <v>0.18430096259589712</v>
      </c>
      <c r="O123" s="143">
        <f t="shared" si="23"/>
        <v>0.17510475464861888</v>
      </c>
      <c r="P123" s="143">
        <f t="shared" si="23"/>
        <v>0.18004197548839079</v>
      </c>
      <c r="Q123" s="143">
        <f t="shared" si="23"/>
        <v>0.1806019720496285</v>
      </c>
    </row>
    <row r="124" spans="1:17" x14ac:dyDescent="0.25">
      <c r="A124" s="142" t="s">
        <v>123</v>
      </c>
      <c r="B124" s="141">
        <f t="shared" ref="B124:Q124" si="24">IF(B$71=0,0,B$71/B$53)</f>
        <v>0.19393616856460055</v>
      </c>
      <c r="C124" s="141">
        <f t="shared" si="24"/>
        <v>0.19412597985949984</v>
      </c>
      <c r="D124" s="141">
        <f t="shared" si="24"/>
        <v>0.19294710297887457</v>
      </c>
      <c r="E124" s="141">
        <f t="shared" si="24"/>
        <v>0.19205828955248752</v>
      </c>
      <c r="F124" s="141">
        <f t="shared" si="24"/>
        <v>0.19182165221857059</v>
      </c>
      <c r="G124" s="141">
        <f t="shared" si="24"/>
        <v>0.19104358293379725</v>
      </c>
      <c r="H124" s="141">
        <f t="shared" si="24"/>
        <v>0.19087748652341155</v>
      </c>
      <c r="I124" s="141">
        <f t="shared" si="24"/>
        <v>0.19142251838245863</v>
      </c>
      <c r="J124" s="141">
        <f t="shared" si="24"/>
        <v>0.18910867533046907</v>
      </c>
      <c r="K124" s="141">
        <f t="shared" si="24"/>
        <v>0.1889524863744709</v>
      </c>
      <c r="L124" s="141">
        <f t="shared" si="24"/>
        <v>0.19102613646058439</v>
      </c>
      <c r="M124" s="141">
        <f t="shared" si="24"/>
        <v>0.16252145729914619</v>
      </c>
      <c r="N124" s="141">
        <f t="shared" si="24"/>
        <v>0.10303288502363092</v>
      </c>
      <c r="O124" s="141">
        <f t="shared" si="24"/>
        <v>0.15331865242265474</v>
      </c>
      <c r="P124" s="141">
        <f t="shared" si="24"/>
        <v>6.2906232399558226E-2</v>
      </c>
      <c r="Q124" s="141">
        <f t="shared" si="24"/>
        <v>0.1655366551806946</v>
      </c>
    </row>
    <row r="125" spans="1:17" x14ac:dyDescent="0.25">
      <c r="A125" s="142" t="s">
        <v>122</v>
      </c>
      <c r="B125" s="141">
        <f t="shared" ref="B125:Q125" si="25">IF(B$76=0,0,B$76/B$53)</f>
        <v>3.6839585097307851E-3</v>
      </c>
      <c r="C125" s="141">
        <f t="shared" si="25"/>
        <v>3.4995943825201726E-3</v>
      </c>
      <c r="D125" s="141">
        <f t="shared" si="25"/>
        <v>3.9797310851794592E-3</v>
      </c>
      <c r="E125" s="141">
        <f t="shared" si="25"/>
        <v>4.0708994947822857E-3</v>
      </c>
      <c r="F125" s="141">
        <f t="shared" si="25"/>
        <v>4.3127643324872601E-3</v>
      </c>
      <c r="G125" s="141">
        <f t="shared" si="25"/>
        <v>4.669339403929473E-3</v>
      </c>
      <c r="H125" s="141">
        <f t="shared" si="25"/>
        <v>4.6038374380655434E-3</v>
      </c>
      <c r="I125" s="141">
        <f t="shared" si="25"/>
        <v>4.261851683314998E-3</v>
      </c>
      <c r="J125" s="141">
        <f t="shared" si="25"/>
        <v>4.4243773665754828E-3</v>
      </c>
      <c r="K125" s="141">
        <f t="shared" si="25"/>
        <v>4.7050163136313616E-3</v>
      </c>
      <c r="L125" s="141">
        <f t="shared" si="25"/>
        <v>4.5230335871004022E-3</v>
      </c>
      <c r="M125" s="141">
        <f t="shared" si="25"/>
        <v>1.7280709399788138E-2</v>
      </c>
      <c r="N125" s="141">
        <f t="shared" si="25"/>
        <v>8.1268077572266187E-2</v>
      </c>
      <c r="O125" s="141">
        <f t="shared" si="25"/>
        <v>2.1786102225964107E-2</v>
      </c>
      <c r="P125" s="141">
        <f t="shared" si="25"/>
        <v>0.11713574308883257</v>
      </c>
      <c r="Q125" s="141">
        <f t="shared" si="25"/>
        <v>1.5065316868933894E-2</v>
      </c>
    </row>
    <row r="126" spans="1:17" x14ac:dyDescent="0.25">
      <c r="A126" s="127" t="s">
        <v>112</v>
      </c>
      <c r="B126" s="143">
        <f t="shared" ref="B126:Q126" si="26">IF(B$77=0,0,B$77/B$53)</f>
        <v>0.19915528754125431</v>
      </c>
      <c r="C126" s="143">
        <f t="shared" si="26"/>
        <v>0.19903142911139113</v>
      </c>
      <c r="D126" s="143">
        <f t="shared" si="26"/>
        <v>0.19848231651532577</v>
      </c>
      <c r="E126" s="143">
        <f t="shared" si="26"/>
        <v>0.19788913604752512</v>
      </c>
      <c r="F126" s="143">
        <f t="shared" si="26"/>
        <v>0.19806031013423733</v>
      </c>
      <c r="G126" s="143">
        <f t="shared" si="26"/>
        <v>0.1981631388389066</v>
      </c>
      <c r="H126" s="143">
        <f t="shared" si="26"/>
        <v>0.1971555303446611</v>
      </c>
      <c r="I126" s="143">
        <f t="shared" si="26"/>
        <v>0.19755982562161206</v>
      </c>
      <c r="J126" s="143">
        <f t="shared" si="26"/>
        <v>0.19857658823816327</v>
      </c>
      <c r="K126" s="143">
        <f t="shared" si="26"/>
        <v>0.19768407644857991</v>
      </c>
      <c r="L126" s="143">
        <f t="shared" si="26"/>
        <v>0.1966453287040992</v>
      </c>
      <c r="M126" s="143">
        <f t="shared" si="26"/>
        <v>0.18823019837411203</v>
      </c>
      <c r="N126" s="143">
        <f t="shared" si="26"/>
        <v>0.17970648103957995</v>
      </c>
      <c r="O126" s="143">
        <f t="shared" si="26"/>
        <v>0.18209461525803805</v>
      </c>
      <c r="P126" s="143">
        <f t="shared" si="26"/>
        <v>0.10003406303012284</v>
      </c>
      <c r="Q126" s="143">
        <f t="shared" si="26"/>
        <v>0.19064801724255456</v>
      </c>
    </row>
    <row r="127" spans="1:17" x14ac:dyDescent="0.25">
      <c r="A127" s="142" t="s">
        <v>121</v>
      </c>
      <c r="B127" s="141">
        <f t="shared" ref="B127:Q127" si="27">IF(B$78=0,0,B$78/B$53)</f>
        <v>2.028865097020539E-2</v>
      </c>
      <c r="C127" s="141">
        <f t="shared" si="27"/>
        <v>2.8070692935987115E-2</v>
      </c>
      <c r="D127" s="141">
        <f t="shared" si="27"/>
        <v>3.8885941264168659E-2</v>
      </c>
      <c r="E127" s="141">
        <f t="shared" si="27"/>
        <v>4.7812526235209041E-2</v>
      </c>
      <c r="F127" s="141">
        <f t="shared" si="27"/>
        <v>5.6703615515500586E-2</v>
      </c>
      <c r="G127" s="141">
        <f t="shared" si="27"/>
        <v>8.9094191531368924E-2</v>
      </c>
      <c r="H127" s="141">
        <f t="shared" si="27"/>
        <v>5.0759384399675873E-2</v>
      </c>
      <c r="I127" s="141">
        <f t="shared" si="27"/>
        <v>5.0317297086717991E-2</v>
      </c>
      <c r="J127" s="141">
        <f t="shared" si="27"/>
        <v>7.0952256383361917E-2</v>
      </c>
      <c r="K127" s="141">
        <f t="shared" si="27"/>
        <v>6.5795040683471723E-2</v>
      </c>
      <c r="L127" s="141">
        <f t="shared" si="27"/>
        <v>3.1190191938883057E-2</v>
      </c>
      <c r="M127" s="141">
        <f t="shared" si="27"/>
        <v>0.11932745302805287</v>
      </c>
      <c r="N127" s="141">
        <f t="shared" si="27"/>
        <v>0.11135166200875583</v>
      </c>
      <c r="O127" s="141">
        <f t="shared" si="27"/>
        <v>0.11636553264194063</v>
      </c>
      <c r="P127" s="141">
        <f t="shared" si="27"/>
        <v>3.4442341632291415E-2</v>
      </c>
      <c r="Q127" s="141">
        <f t="shared" si="27"/>
        <v>0.12222136282389445</v>
      </c>
    </row>
    <row r="128" spans="1:17" x14ac:dyDescent="0.25">
      <c r="A128" s="142" t="s">
        <v>120</v>
      </c>
      <c r="B128" s="141">
        <f t="shared" ref="B128:Q128" si="28">IF(B$82=0,0,B$82/B$53)</f>
        <v>0.17869178879406425</v>
      </c>
      <c r="C128" s="141">
        <f t="shared" si="28"/>
        <v>0.17079463867552297</v>
      </c>
      <c r="D128" s="141">
        <f t="shared" si="28"/>
        <v>0.15940748953721581</v>
      </c>
      <c r="E128" s="141">
        <f t="shared" si="28"/>
        <v>0.14988339706979723</v>
      </c>
      <c r="F128" s="141">
        <f t="shared" si="28"/>
        <v>0.14115200250447912</v>
      </c>
      <c r="G128" s="141">
        <f t="shared" si="28"/>
        <v>0.1088473314525796</v>
      </c>
      <c r="H128" s="141">
        <f t="shared" si="28"/>
        <v>0.146177638939676</v>
      </c>
      <c r="I128" s="141">
        <f t="shared" si="28"/>
        <v>0.14704025283317329</v>
      </c>
      <c r="J128" s="141">
        <f t="shared" si="28"/>
        <v>0.12741434237065169</v>
      </c>
      <c r="K128" s="141">
        <f t="shared" si="28"/>
        <v>0.13166572661519726</v>
      </c>
      <c r="L128" s="141">
        <f t="shared" si="28"/>
        <v>0.16524046486653904</v>
      </c>
      <c r="M128" s="141">
        <f t="shared" si="28"/>
        <v>6.8082569544597141E-2</v>
      </c>
      <c r="N128" s="141">
        <f t="shared" si="28"/>
        <v>6.4497679308485587E-2</v>
      </c>
      <c r="O128" s="141">
        <f t="shared" si="28"/>
        <v>6.4695072180499635E-2</v>
      </c>
      <c r="P128" s="141">
        <f t="shared" si="28"/>
        <v>5.8046543109215878E-2</v>
      </c>
      <c r="Q128" s="141">
        <f t="shared" si="28"/>
        <v>6.7711625420058444E-2</v>
      </c>
    </row>
    <row r="129" spans="1:17" x14ac:dyDescent="0.25">
      <c r="A129" s="140" t="s">
        <v>119</v>
      </c>
      <c r="B129" s="139">
        <f t="shared" ref="B129:Q129" si="29">IF(B$93=0,0,B$93/B$53)</f>
        <v>1.7484777698468449E-4</v>
      </c>
      <c r="C129" s="139">
        <f t="shared" si="29"/>
        <v>1.6609749988103365E-4</v>
      </c>
      <c r="D129" s="139">
        <f t="shared" si="29"/>
        <v>1.8888571394125878E-4</v>
      </c>
      <c r="E129" s="139">
        <f t="shared" si="29"/>
        <v>1.9321274251885511E-4</v>
      </c>
      <c r="F129" s="139">
        <f t="shared" si="29"/>
        <v>2.0469211425764417E-4</v>
      </c>
      <c r="G129" s="139">
        <f t="shared" si="29"/>
        <v>2.2161585495807427E-4</v>
      </c>
      <c r="H129" s="139">
        <f t="shared" si="29"/>
        <v>2.1850700530920254E-4</v>
      </c>
      <c r="I129" s="139">
        <f t="shared" si="29"/>
        <v>2.0227570172078816E-4</v>
      </c>
      <c r="J129" s="139">
        <f t="shared" si="29"/>
        <v>2.0998948414964884E-4</v>
      </c>
      <c r="K129" s="139">
        <f t="shared" si="29"/>
        <v>2.2330914991093044E-4</v>
      </c>
      <c r="L129" s="139">
        <f t="shared" si="29"/>
        <v>2.1467189867710047E-4</v>
      </c>
      <c r="M129" s="139">
        <f t="shared" si="29"/>
        <v>8.2017580146202806E-4</v>
      </c>
      <c r="N129" s="139">
        <f t="shared" si="29"/>
        <v>3.8571397223385309E-3</v>
      </c>
      <c r="O129" s="139">
        <f t="shared" si="29"/>
        <v>1.034010435597788E-3</v>
      </c>
      <c r="P129" s="139">
        <f t="shared" si="29"/>
        <v>7.5451782886155616E-3</v>
      </c>
      <c r="Q129" s="139">
        <f t="shared" si="29"/>
        <v>7.1502899860168641E-4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</v>
      </c>
      <c r="C134" s="170">
        <f>IF(C$5=0,0,C$5/ISI_fec!C$5)</f>
        <v>0</v>
      </c>
      <c r="D134" s="170">
        <f>IF(D$5=0,0,D$5/ISI_fec!D$5)</f>
        <v>0</v>
      </c>
      <c r="E134" s="170">
        <f>IF(E$5=0,0,E$5/ISI_fec!E$5)</f>
        <v>0</v>
      </c>
      <c r="F134" s="170">
        <f>IF(F$5=0,0,F$5/ISI_fec!F$5)</f>
        <v>0</v>
      </c>
      <c r="G134" s="170">
        <f>IF(G$5=0,0,G$5/ISI_fec!G$5)</f>
        <v>0</v>
      </c>
      <c r="H134" s="170">
        <f>IF(H$5=0,0,H$5/ISI_fec!H$5)</f>
        <v>0</v>
      </c>
      <c r="I134" s="170">
        <f>IF(I$5=0,0,I$5/ISI_fec!I$5)</f>
        <v>0</v>
      </c>
      <c r="J134" s="170">
        <f>IF(J$5=0,0,J$5/ISI_fec!J$5)</f>
        <v>0</v>
      </c>
      <c r="K134" s="170">
        <f>IF(K$5=0,0,K$5/ISI_fec!K$5)</f>
        <v>0</v>
      </c>
      <c r="L134" s="170">
        <f>IF(L$5=0,0,L$5/ISI_fec!L$5)</f>
        <v>0</v>
      </c>
      <c r="M134" s="170">
        <f>IF(M$5=0,0,M$5/ISI_fec!M$5)</f>
        <v>0</v>
      </c>
      <c r="N134" s="170">
        <f>IF(N$5=0,0,N$5/ISI_fec!N$5)</f>
        <v>0</v>
      </c>
      <c r="O134" s="170">
        <f>IF(O$5=0,0,O$5/ISI_fec!O$5)</f>
        <v>0</v>
      </c>
      <c r="P134" s="170">
        <f>IF(P$5=0,0,P$5/ISI_fec!P$5)</f>
        <v>0</v>
      </c>
      <c r="Q134" s="170">
        <f>IF(Q$5=0,0,Q$5/ISI_fec!Q$5)</f>
        <v>0</v>
      </c>
    </row>
    <row r="135" spans="1:17" x14ac:dyDescent="0.25">
      <c r="A135" s="132" t="s">
        <v>83</v>
      </c>
      <c r="B135" s="169">
        <f>IF(B$6=0,0,B$6/ISI_fec!B$6)</f>
        <v>0</v>
      </c>
      <c r="C135" s="169">
        <f>IF(C$6=0,0,C$6/ISI_fec!C$6)</f>
        <v>0</v>
      </c>
      <c r="D135" s="169">
        <f>IF(D$6=0,0,D$6/ISI_fec!D$6)</f>
        <v>0</v>
      </c>
      <c r="E135" s="169">
        <f>IF(E$6=0,0,E$6/ISI_fec!E$6)</f>
        <v>0</v>
      </c>
      <c r="F135" s="169">
        <f>IF(F$6=0,0,F$6/ISI_fec!F$6)</f>
        <v>0</v>
      </c>
      <c r="G135" s="169">
        <f>IF(G$6=0,0,G$6/ISI_fec!G$6)</f>
        <v>0</v>
      </c>
      <c r="H135" s="169">
        <f>IF(H$6=0,0,H$6/ISI_fec!H$6)</f>
        <v>0</v>
      </c>
      <c r="I135" s="169">
        <f>IF(I$6=0,0,I$6/ISI_fec!I$6)</f>
        <v>0</v>
      </c>
      <c r="J135" s="169">
        <f>IF(J$6=0,0,J$6/ISI_fec!J$6)</f>
        <v>0</v>
      </c>
      <c r="K135" s="169">
        <f>IF(K$6=0,0,K$6/ISI_fec!K$6)</f>
        <v>0</v>
      </c>
      <c r="L135" s="169">
        <f>IF(L$6=0,0,L$6/ISI_fec!L$6)</f>
        <v>0</v>
      </c>
      <c r="M135" s="169">
        <f>IF(M$6=0,0,M$6/ISI_fec!M$6)</f>
        <v>0</v>
      </c>
      <c r="N135" s="169">
        <f>IF(N$6=0,0,N$6/ISI_fec!N$6)</f>
        <v>0</v>
      </c>
      <c r="O135" s="169">
        <f>IF(O$6=0,0,O$6/ISI_fec!O$6)</f>
        <v>0</v>
      </c>
      <c r="P135" s="169">
        <f>IF(P$6=0,0,P$6/ISI_fec!P$6)</f>
        <v>0</v>
      </c>
      <c r="Q135" s="169">
        <f>IF(Q$6=0,0,Q$6/ISI_fec!Q$6)</f>
        <v>0</v>
      </c>
    </row>
    <row r="136" spans="1:17" x14ac:dyDescent="0.25">
      <c r="A136" s="76" t="s">
        <v>82</v>
      </c>
      <c r="B136" s="168">
        <f>IF(B$7=0,0,B$7/ISI_fec!B$7)</f>
        <v>0</v>
      </c>
      <c r="C136" s="168">
        <f>IF(C$7=0,0,C$7/ISI_fec!C$7)</f>
        <v>0</v>
      </c>
      <c r="D136" s="168">
        <f>IF(D$7=0,0,D$7/ISI_fec!D$7)</f>
        <v>0</v>
      </c>
      <c r="E136" s="168">
        <f>IF(E$7=0,0,E$7/ISI_fec!E$7)</f>
        <v>0</v>
      </c>
      <c r="F136" s="168">
        <f>IF(F$7=0,0,F$7/ISI_fec!F$7)</f>
        <v>0</v>
      </c>
      <c r="G136" s="168">
        <f>IF(G$7=0,0,G$7/ISI_fec!G$7)</f>
        <v>0</v>
      </c>
      <c r="H136" s="168">
        <f>IF(H$7=0,0,H$7/ISI_fec!H$7)</f>
        <v>0</v>
      </c>
      <c r="I136" s="168">
        <f>IF(I$7=0,0,I$7/ISI_fec!I$7)</f>
        <v>0</v>
      </c>
      <c r="J136" s="168">
        <f>IF(J$7=0,0,J$7/ISI_fec!J$7)</f>
        <v>0</v>
      </c>
      <c r="K136" s="168">
        <f>IF(K$7=0,0,K$7/ISI_fec!K$7)</f>
        <v>0</v>
      </c>
      <c r="L136" s="168">
        <f>IF(L$7=0,0,L$7/ISI_fec!L$7)</f>
        <v>0</v>
      </c>
      <c r="M136" s="168">
        <f>IF(M$7=0,0,M$7/ISI_fec!M$7)</f>
        <v>0</v>
      </c>
      <c r="N136" s="168">
        <f>IF(N$7=0,0,N$7/ISI_fec!N$7)</f>
        <v>0</v>
      </c>
      <c r="O136" s="168">
        <f>IF(O$7=0,0,O$7/ISI_fec!O$7)</f>
        <v>0</v>
      </c>
      <c r="P136" s="168">
        <f>IF(P$7=0,0,P$7/ISI_fec!P$7)</f>
        <v>0</v>
      </c>
      <c r="Q136" s="168">
        <f>IF(Q$7=0,0,Q$7/ISI_fec!Q$7)</f>
        <v>0</v>
      </c>
    </row>
    <row r="137" spans="1:17" x14ac:dyDescent="0.25">
      <c r="A137" s="76" t="s">
        <v>81</v>
      </c>
      <c r="B137" s="168">
        <f>IF(B$8=0,0,B$8/ISI_fec!B$8)</f>
        <v>0</v>
      </c>
      <c r="C137" s="168">
        <f>IF(C$8=0,0,C$8/ISI_fec!C$8)</f>
        <v>0</v>
      </c>
      <c r="D137" s="168">
        <f>IF(D$8=0,0,D$8/ISI_fec!D$8)</f>
        <v>0</v>
      </c>
      <c r="E137" s="168">
        <f>IF(E$8=0,0,E$8/ISI_fec!E$8)</f>
        <v>0</v>
      </c>
      <c r="F137" s="168">
        <f>IF(F$8=0,0,F$8/ISI_fec!F$8)</f>
        <v>0</v>
      </c>
      <c r="G137" s="168">
        <f>IF(G$8=0,0,G$8/ISI_fec!G$8)</f>
        <v>0</v>
      </c>
      <c r="H137" s="168">
        <f>IF(H$8=0,0,H$8/ISI_fec!H$8)</f>
        <v>0</v>
      </c>
      <c r="I137" s="168">
        <f>IF(I$8=0,0,I$8/ISI_fec!I$8)</f>
        <v>0</v>
      </c>
      <c r="J137" s="168">
        <f>IF(J$8=0,0,J$8/ISI_fec!J$8)</f>
        <v>0</v>
      </c>
      <c r="K137" s="168">
        <f>IF(K$8=0,0,K$8/ISI_fec!K$8)</f>
        <v>0</v>
      </c>
      <c r="L137" s="168">
        <f>IF(L$8=0,0,L$8/ISI_fec!L$8)</f>
        <v>0</v>
      </c>
      <c r="M137" s="168">
        <f>IF(M$8=0,0,M$8/ISI_fec!M$8)</f>
        <v>0</v>
      </c>
      <c r="N137" s="168">
        <f>IF(N$8=0,0,N$8/ISI_fec!N$8)</f>
        <v>0</v>
      </c>
      <c r="O137" s="168">
        <f>IF(O$8=0,0,O$8/ISI_fec!O$8)</f>
        <v>0</v>
      </c>
      <c r="P137" s="168">
        <f>IF(P$8=0,0,P$8/ISI_fec!P$8)</f>
        <v>0</v>
      </c>
      <c r="Q137" s="168">
        <f>IF(Q$8=0,0,Q$8/ISI_fec!Q$8)</f>
        <v>0</v>
      </c>
    </row>
    <row r="138" spans="1:17" x14ac:dyDescent="0.25">
      <c r="A138" s="76" t="s">
        <v>80</v>
      </c>
      <c r="B138" s="168">
        <f>IF(B$9=0,0,B$9/ISI_fec!B$9)</f>
        <v>0</v>
      </c>
      <c r="C138" s="168">
        <f>IF(C$9=0,0,C$9/ISI_fec!C$9)</f>
        <v>0</v>
      </c>
      <c r="D138" s="168">
        <f>IF(D$9=0,0,D$9/ISI_fec!D$9)</f>
        <v>0</v>
      </c>
      <c r="E138" s="168">
        <f>IF(E$9=0,0,E$9/ISI_fec!E$9)</f>
        <v>0</v>
      </c>
      <c r="F138" s="168">
        <f>IF(F$9=0,0,F$9/ISI_fec!F$9)</f>
        <v>0</v>
      </c>
      <c r="G138" s="168">
        <f>IF(G$9=0,0,G$9/ISI_fec!G$9)</f>
        <v>0</v>
      </c>
      <c r="H138" s="168">
        <f>IF(H$9=0,0,H$9/ISI_fec!H$9)</f>
        <v>0</v>
      </c>
      <c r="I138" s="168">
        <f>IF(I$9=0,0,I$9/ISI_fec!I$9)</f>
        <v>0</v>
      </c>
      <c r="J138" s="168">
        <f>IF(J$9=0,0,J$9/ISI_fec!J$9)</f>
        <v>0</v>
      </c>
      <c r="K138" s="168">
        <f>IF(K$9=0,0,K$9/ISI_fec!K$9)</f>
        <v>0</v>
      </c>
      <c r="L138" s="168">
        <f>IF(L$9=0,0,L$9/ISI_fec!L$9)</f>
        <v>0</v>
      </c>
      <c r="M138" s="168">
        <f>IF(M$9=0,0,M$9/ISI_fec!M$9)</f>
        <v>0</v>
      </c>
      <c r="N138" s="168">
        <f>IF(N$9=0,0,N$9/ISI_fec!N$9)</f>
        <v>0</v>
      </c>
      <c r="O138" s="168">
        <f>IF(O$9=0,0,O$9/ISI_fec!O$9)</f>
        <v>0</v>
      </c>
      <c r="P138" s="168">
        <f>IF(P$9=0,0,P$9/ISI_fec!P$9)</f>
        <v>0</v>
      </c>
      <c r="Q138" s="168">
        <f>IF(Q$9=0,0,Q$9/ISI_fec!Q$9)</f>
        <v>0</v>
      </c>
    </row>
    <row r="139" spans="1:17" x14ac:dyDescent="0.25">
      <c r="A139" s="129" t="s">
        <v>79</v>
      </c>
      <c r="B139" s="167">
        <f>IF(B$10=0,0,B$10/ISI_fec!B$10)</f>
        <v>0</v>
      </c>
      <c r="C139" s="167">
        <f>IF(C$10=0,0,C$10/ISI_fec!C$10)</f>
        <v>0</v>
      </c>
      <c r="D139" s="167">
        <f>IF(D$10=0,0,D$10/ISI_fec!D$10)</f>
        <v>0</v>
      </c>
      <c r="E139" s="167">
        <f>IF(E$10=0,0,E$10/ISI_fec!E$10)</f>
        <v>0</v>
      </c>
      <c r="F139" s="167">
        <f>IF(F$10=0,0,F$10/ISI_fec!F$10)</f>
        <v>0</v>
      </c>
      <c r="G139" s="167">
        <f>IF(G$10=0,0,G$10/ISI_fec!G$10)</f>
        <v>0</v>
      </c>
      <c r="H139" s="167">
        <f>IF(H$10=0,0,H$10/ISI_fec!H$10)</f>
        <v>0</v>
      </c>
      <c r="I139" s="167">
        <f>IF(I$10=0,0,I$10/ISI_fec!I$10)</f>
        <v>0</v>
      </c>
      <c r="J139" s="167">
        <f>IF(J$10=0,0,J$10/ISI_fec!J$10)</f>
        <v>0</v>
      </c>
      <c r="K139" s="167">
        <f>IF(K$10=0,0,K$10/ISI_fec!K$10)</f>
        <v>0</v>
      </c>
      <c r="L139" s="167">
        <f>IF(L$10=0,0,L$10/ISI_fec!L$10)</f>
        <v>0</v>
      </c>
      <c r="M139" s="167">
        <f>IF(M$10=0,0,M$10/ISI_fec!M$10)</f>
        <v>0</v>
      </c>
      <c r="N139" s="167">
        <f>IF(N$10=0,0,N$10/ISI_fec!N$10)</f>
        <v>0</v>
      </c>
      <c r="O139" s="167">
        <f>IF(O$10=0,0,O$10/ISI_fec!O$10)</f>
        <v>0</v>
      </c>
      <c r="P139" s="167">
        <f>IF(P$10=0,0,P$10/ISI_fec!P$10)</f>
        <v>0</v>
      </c>
      <c r="Q139" s="167">
        <f>IF(Q$10=0,0,Q$10/ISI_fec!Q$10)</f>
        <v>0</v>
      </c>
    </row>
    <row r="140" spans="1:17" x14ac:dyDescent="0.25">
      <c r="A140" s="127" t="s">
        <v>117</v>
      </c>
      <c r="B140" s="166">
        <f>IF(B$15=0,0,B$15/ISI_fec!B$15)</f>
        <v>0</v>
      </c>
      <c r="C140" s="166">
        <f>IF(C$15=0,0,C$15/ISI_fec!C$15)</f>
        <v>0</v>
      </c>
      <c r="D140" s="166">
        <f>IF(D$15=0,0,D$15/ISI_fec!D$15)</f>
        <v>0</v>
      </c>
      <c r="E140" s="166">
        <f>IF(E$15=0,0,E$15/ISI_fec!E$15)</f>
        <v>0</v>
      </c>
      <c r="F140" s="166">
        <f>IF(F$15=0,0,F$15/ISI_fec!F$15)</f>
        <v>0</v>
      </c>
      <c r="G140" s="166">
        <f>IF(G$15=0,0,G$15/ISI_fec!G$15)</f>
        <v>0</v>
      </c>
      <c r="H140" s="166">
        <f>IF(H$15=0,0,H$15/ISI_fec!H$15)</f>
        <v>0</v>
      </c>
      <c r="I140" s="166">
        <f>IF(I$15=0,0,I$15/ISI_fec!I$15)</f>
        <v>0</v>
      </c>
      <c r="J140" s="166">
        <f>IF(J$15=0,0,J$15/ISI_fec!J$15)</f>
        <v>0</v>
      </c>
      <c r="K140" s="166">
        <f>IF(K$15=0,0,K$15/ISI_fec!K$15)</f>
        <v>0</v>
      </c>
      <c r="L140" s="166">
        <f>IF(L$15=0,0,L$15/ISI_fec!L$15)</f>
        <v>0</v>
      </c>
      <c r="M140" s="166">
        <f>IF(M$15=0,0,M$15/ISI_fec!M$15)</f>
        <v>0</v>
      </c>
      <c r="N140" s="166">
        <f>IF(N$15=0,0,N$15/ISI_fec!N$15)</f>
        <v>0</v>
      </c>
      <c r="O140" s="166">
        <f>IF(O$15=0,0,O$15/ISI_fec!O$15)</f>
        <v>0</v>
      </c>
      <c r="P140" s="166">
        <f>IF(P$15=0,0,P$15/ISI_fec!P$15)</f>
        <v>0</v>
      </c>
      <c r="Q140" s="166">
        <f>IF(Q$15=0,0,Q$15/ISI_fec!Q$15)</f>
        <v>0</v>
      </c>
    </row>
    <row r="141" spans="1:17" x14ac:dyDescent="0.25">
      <c r="A141" s="127" t="s">
        <v>116</v>
      </c>
      <c r="B141" s="166">
        <f>IF(B$21=0,0,B$21/ISI_fec!B$21)</f>
        <v>0</v>
      </c>
      <c r="C141" s="166">
        <f>IF(C$21=0,0,C$21/ISI_fec!C$21)</f>
        <v>0</v>
      </c>
      <c r="D141" s="166">
        <f>IF(D$21=0,0,D$21/ISI_fec!D$21)</f>
        <v>0</v>
      </c>
      <c r="E141" s="166">
        <f>IF(E$21=0,0,E$21/ISI_fec!E$21)</f>
        <v>0</v>
      </c>
      <c r="F141" s="166">
        <f>IF(F$21=0,0,F$21/ISI_fec!F$21)</f>
        <v>0</v>
      </c>
      <c r="G141" s="166">
        <f>IF(G$21=0,0,G$21/ISI_fec!G$21)</f>
        <v>0</v>
      </c>
      <c r="H141" s="166">
        <f>IF(H$21=0,0,H$21/ISI_fec!H$21)</f>
        <v>0</v>
      </c>
      <c r="I141" s="166">
        <f>IF(I$21=0,0,I$21/ISI_fec!I$21)</f>
        <v>0</v>
      </c>
      <c r="J141" s="166">
        <f>IF(J$21=0,0,J$21/ISI_fec!J$21)</f>
        <v>0</v>
      </c>
      <c r="K141" s="166">
        <f>IF(K$21=0,0,K$21/ISI_fec!K$21)</f>
        <v>0</v>
      </c>
      <c r="L141" s="166">
        <f>IF(L$21=0,0,L$21/ISI_fec!L$21)</f>
        <v>0</v>
      </c>
      <c r="M141" s="166">
        <f>IF(M$21=0,0,M$21/ISI_fec!M$21)</f>
        <v>0</v>
      </c>
      <c r="N141" s="166">
        <f>IF(N$21=0,0,N$21/ISI_fec!N$21)</f>
        <v>0</v>
      </c>
      <c r="O141" s="166">
        <f>IF(O$21=0,0,O$21/ISI_fec!O$21)</f>
        <v>0</v>
      </c>
      <c r="P141" s="166">
        <f>IF(P$21=0,0,P$21/ISI_fec!P$21)</f>
        <v>0</v>
      </c>
      <c r="Q141" s="166">
        <f>IF(Q$21=0,0,Q$21/ISI_fec!Q$21)</f>
        <v>0</v>
      </c>
    </row>
    <row r="142" spans="1:17" x14ac:dyDescent="0.25">
      <c r="A142" s="127" t="s">
        <v>113</v>
      </c>
      <c r="B142" s="166">
        <f>IF(B$27=0,0,B$27/ISI_fec!B$27)</f>
        <v>0</v>
      </c>
      <c r="C142" s="166">
        <f>IF(C$27=0,0,C$27/ISI_fec!C$27)</f>
        <v>0</v>
      </c>
      <c r="D142" s="166">
        <f>IF(D$27=0,0,D$27/ISI_fec!D$27)</f>
        <v>0</v>
      </c>
      <c r="E142" s="166">
        <f>IF(E$27=0,0,E$27/ISI_fec!E$27)</f>
        <v>0</v>
      </c>
      <c r="F142" s="166">
        <f>IF(F$27=0,0,F$27/ISI_fec!F$27)</f>
        <v>0</v>
      </c>
      <c r="G142" s="166">
        <f>IF(G$27=0,0,G$27/ISI_fec!G$27)</f>
        <v>0</v>
      </c>
      <c r="H142" s="166">
        <f>IF(H$27=0,0,H$27/ISI_fec!H$27)</f>
        <v>0</v>
      </c>
      <c r="I142" s="166">
        <f>IF(I$27=0,0,I$27/ISI_fec!I$27)</f>
        <v>0</v>
      </c>
      <c r="J142" s="166">
        <f>IF(J$27=0,0,J$27/ISI_fec!J$27)</f>
        <v>0</v>
      </c>
      <c r="K142" s="166">
        <f>IF(K$27=0,0,K$27/ISI_fec!K$27)</f>
        <v>0</v>
      </c>
      <c r="L142" s="166">
        <f>IF(L$27=0,0,L$27/ISI_fec!L$27)</f>
        <v>0</v>
      </c>
      <c r="M142" s="166">
        <f>IF(M$27=0,0,M$27/ISI_fec!M$27)</f>
        <v>0</v>
      </c>
      <c r="N142" s="166">
        <f>IF(N$27=0,0,N$27/ISI_fec!N$27)</f>
        <v>0</v>
      </c>
      <c r="O142" s="166">
        <f>IF(O$27=0,0,O$27/ISI_fec!O$27)</f>
        <v>0</v>
      </c>
      <c r="P142" s="166">
        <f>IF(P$27=0,0,P$27/ISI_fec!P$27)</f>
        <v>0</v>
      </c>
      <c r="Q142" s="166">
        <f>IF(Q$27=0,0,Q$27/ISI_fec!Q$27)</f>
        <v>0</v>
      </c>
    </row>
    <row r="143" spans="1:17" x14ac:dyDescent="0.25">
      <c r="A143" s="72" t="s">
        <v>112</v>
      </c>
      <c r="B143" s="165">
        <f>IF(B$34=0,0,B$34/ISI_fec!B$34)</f>
        <v>0</v>
      </c>
      <c r="C143" s="165">
        <f>IF(C$34=0,0,C$34/ISI_fec!C$34)</f>
        <v>0</v>
      </c>
      <c r="D143" s="165">
        <f>IF(D$34=0,0,D$34/ISI_fec!D$34)</f>
        <v>0</v>
      </c>
      <c r="E143" s="165">
        <f>IF(E$34=0,0,E$34/ISI_fec!E$34)</f>
        <v>0</v>
      </c>
      <c r="F143" s="165">
        <f>IF(F$34=0,0,F$34/ISI_fec!F$34)</f>
        <v>0</v>
      </c>
      <c r="G143" s="165">
        <f>IF(G$34=0,0,G$34/ISI_fec!G$34)</f>
        <v>0</v>
      </c>
      <c r="H143" s="165">
        <f>IF(H$34=0,0,H$34/ISI_fec!H$34)</f>
        <v>0</v>
      </c>
      <c r="I143" s="165">
        <f>IF(I$34=0,0,I$34/ISI_fec!I$34)</f>
        <v>0</v>
      </c>
      <c r="J143" s="165">
        <f>IF(J$34=0,0,J$34/ISI_fec!J$34)</f>
        <v>0</v>
      </c>
      <c r="K143" s="165">
        <f>IF(K$34=0,0,K$34/ISI_fec!K$34)</f>
        <v>0</v>
      </c>
      <c r="L143" s="165">
        <f>IF(L$34=0,0,L$34/ISI_fec!L$34)</f>
        <v>0</v>
      </c>
      <c r="M143" s="165">
        <f>IF(M$34=0,0,M$34/ISI_fec!M$34)</f>
        <v>0</v>
      </c>
      <c r="N143" s="165">
        <f>IF(N$34=0,0,N$34/ISI_fec!N$34)</f>
        <v>0</v>
      </c>
      <c r="O143" s="165">
        <f>IF(O$34=0,0,O$34/ISI_fec!O$34)</f>
        <v>0</v>
      </c>
      <c r="P143" s="165">
        <f>IF(P$34=0,0,P$34/ISI_fec!P$34)</f>
        <v>0</v>
      </c>
      <c r="Q143" s="165">
        <f>IF(Q$34=0,0,Q$34/ISI_fec!Q$34)</f>
        <v>0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0.18801225440237812</v>
      </c>
      <c r="C145" s="170">
        <f>IF(C$53=0,0,C$53/ISI_fec!C$53)</f>
        <v>0.18873074902179676</v>
      </c>
      <c r="D145" s="170">
        <f>IF(D$53=0,0,D$53/ISI_fec!D$53)</f>
        <v>0.18949287677750901</v>
      </c>
      <c r="E145" s="170">
        <f>IF(E$53=0,0,E$53/ISI_fec!E$53)</f>
        <v>0.19028385201870113</v>
      </c>
      <c r="F145" s="170">
        <f>IF(F$53=0,0,F$53/ISI_fec!F$53)</f>
        <v>0.19228031262170889</v>
      </c>
      <c r="G145" s="170">
        <f>IF(G$53=0,0,G$53/ISI_fec!G$53)</f>
        <v>0.19436966205735648</v>
      </c>
      <c r="H145" s="170">
        <f>IF(H$53=0,0,H$53/ISI_fec!H$53)</f>
        <v>0.194966490599183</v>
      </c>
      <c r="I145" s="170">
        <f>IF(I$53=0,0,I$53/ISI_fec!I$53)</f>
        <v>0.19469679397620313</v>
      </c>
      <c r="J145" s="170">
        <f>IF(J$53=0,0,J$53/ISI_fec!J$53)</f>
        <v>0.19416302345101497</v>
      </c>
      <c r="K145" s="170">
        <f>IF(K$53=0,0,K$53/ISI_fec!K$53)</f>
        <v>0.19631775302845203</v>
      </c>
      <c r="L145" s="170">
        <f>IF(L$53=0,0,L$53/ISI_fec!L$53)</f>
        <v>0.19672026931398826</v>
      </c>
      <c r="M145" s="170">
        <f>IF(M$53=0,0,M$53/ISI_fec!M$53)</f>
        <v>0.21704281212286175</v>
      </c>
      <c r="N145" s="170">
        <f>IF(N$53=0,0,N$53/ISI_fec!N$53)</f>
        <v>0.23472400019316075</v>
      </c>
      <c r="O145" s="170">
        <f>IF(O$53=0,0,O$53/ISI_fec!O$53)</f>
        <v>0.23146867412017658</v>
      </c>
      <c r="P145" s="170">
        <f>IF(P$53=0,0,P$53/ISI_fec!P$53)</f>
        <v>0.25148999963495811</v>
      </c>
      <c r="Q145" s="170">
        <f>IF(Q$53=0,0,Q$53/ISI_fec!Q$53)</f>
        <v>0.22260449738195318</v>
      </c>
    </row>
    <row r="146" spans="1:17" x14ac:dyDescent="0.25">
      <c r="A146" s="132" t="s">
        <v>83</v>
      </c>
      <c r="B146" s="169">
        <f>IF(B$54=0,0,B$54/ISI_fec!B$54)</f>
        <v>0.18193733842188714</v>
      </c>
      <c r="C146" s="169">
        <f>IF(C$54=0,0,C$54/ISI_fec!C$54)</f>
        <v>0.18221979909461597</v>
      </c>
      <c r="D146" s="169">
        <f>IF(D$54=0,0,D$54/ISI_fec!D$54)</f>
        <v>0.18221979909461603</v>
      </c>
      <c r="E146" s="169">
        <f>IF(E$54=0,0,E$54/ISI_fec!E$54)</f>
        <v>0.18221979909461603</v>
      </c>
      <c r="F146" s="169">
        <f>IF(F$54=0,0,F$54/ISI_fec!F$54)</f>
        <v>0.18409224783199868</v>
      </c>
      <c r="G146" s="169">
        <f>IF(G$54=0,0,G$54/ISI_fec!G$54)</f>
        <v>0.18598571472119815</v>
      </c>
      <c r="H146" s="169">
        <f>IF(H$54=0,0,H$54/ISI_fec!H$54)</f>
        <v>0.18598571472119813</v>
      </c>
      <c r="I146" s="169">
        <f>IF(I$54=0,0,I$54/ISI_fec!I$54)</f>
        <v>0.1859857147211981</v>
      </c>
      <c r="J146" s="169">
        <f>IF(J$54=0,0,J$54/ISI_fec!J$54)</f>
        <v>0.18598571472119807</v>
      </c>
      <c r="K146" s="169">
        <f>IF(K$54=0,0,K$54/ISI_fec!K$54)</f>
        <v>0.18773929203274153</v>
      </c>
      <c r="L146" s="169">
        <f>IF(L$54=0,0,L$54/ISI_fec!L$54)</f>
        <v>0.18773929203274156</v>
      </c>
      <c r="M146" s="169">
        <f>IF(M$54=0,0,M$54/ISI_fec!M$54)</f>
        <v>0.18773929203274162</v>
      </c>
      <c r="N146" s="169">
        <f>IF(N$54=0,0,N$54/ISI_fec!N$54)</f>
        <v>0.19389299956192824</v>
      </c>
      <c r="O146" s="169">
        <f>IF(O$54=0,0,O$54/ISI_fec!O$54)</f>
        <v>0.19389299956192824</v>
      </c>
      <c r="P146" s="169">
        <f>IF(P$54=0,0,P$54/ISI_fec!P$54)</f>
        <v>0.19389299956192824</v>
      </c>
      <c r="Q146" s="169">
        <f>IF(Q$54=0,0,Q$54/ISI_fec!Q$54)</f>
        <v>0.19389299956192824</v>
      </c>
    </row>
    <row r="147" spans="1:17" x14ac:dyDescent="0.25">
      <c r="A147" s="76" t="s">
        <v>82</v>
      </c>
      <c r="B147" s="168">
        <f>IF(B$55=0,0,B$55/ISI_fec!B$55)</f>
        <v>4.7319683402342244E-2</v>
      </c>
      <c r="C147" s="168">
        <f>IF(C$55=0,0,C$55/ISI_fec!C$55)</f>
        <v>4.7393147979339328E-2</v>
      </c>
      <c r="D147" s="168">
        <f>IF(D$55=0,0,D$55/ISI_fec!D$55)</f>
        <v>4.7393147979339335E-2</v>
      </c>
      <c r="E147" s="168">
        <f>IF(E$55=0,0,E$55/ISI_fec!E$55)</f>
        <v>4.7393147979339328E-2</v>
      </c>
      <c r="F147" s="168">
        <f>IF(F$55=0,0,F$55/ISI_fec!F$55)</f>
        <v>4.7880149065584771E-2</v>
      </c>
      <c r="G147" s="168">
        <f>IF(G$55=0,0,G$55/ISI_fec!G$55)</f>
        <v>4.8372616716848144E-2</v>
      </c>
      <c r="H147" s="168">
        <f>IF(H$55=0,0,H$55/ISI_fec!H$55)</f>
        <v>4.8372616716848137E-2</v>
      </c>
      <c r="I147" s="168">
        <f>IF(I$55=0,0,I$55/ISI_fec!I$55)</f>
        <v>4.8372616716848144E-2</v>
      </c>
      <c r="J147" s="168">
        <f>IF(J$55=0,0,J$55/ISI_fec!J$55)</f>
        <v>4.8372616716848144E-2</v>
      </c>
      <c r="K147" s="168">
        <f>IF(K$55=0,0,K$55/ISI_fec!K$55)</f>
        <v>4.8828700794605454E-2</v>
      </c>
      <c r="L147" s="168">
        <f>IF(L$55=0,0,L$55/ISI_fec!L$55)</f>
        <v>4.8828700794605467E-2</v>
      </c>
      <c r="M147" s="168">
        <f>IF(M$55=0,0,M$55/ISI_fec!M$55)</f>
        <v>4.8828700794605454E-2</v>
      </c>
      <c r="N147" s="168">
        <f>IF(N$55=0,0,N$55/ISI_fec!N$55)</f>
        <v>5.0429205092170207E-2</v>
      </c>
      <c r="O147" s="168">
        <f>IF(O$55=0,0,O$55/ISI_fec!O$55)</f>
        <v>5.0429205092170207E-2</v>
      </c>
      <c r="P147" s="168">
        <f>IF(P$55=0,0,P$55/ISI_fec!P$55)</f>
        <v>5.0429205092170207E-2</v>
      </c>
      <c r="Q147" s="168">
        <f>IF(Q$55=0,0,Q$55/ISI_fec!Q$55)</f>
        <v>5.04292050921702E-2</v>
      </c>
    </row>
    <row r="148" spans="1:17" x14ac:dyDescent="0.25">
      <c r="A148" s="76" t="s">
        <v>81</v>
      </c>
      <c r="B148" s="168">
        <f>IF(B$56=0,0,B$56/ISI_fec!B$56)</f>
        <v>0.26288341380665692</v>
      </c>
      <c r="C148" s="168">
        <f>IF(C$56=0,0,C$56/ISI_fec!C$56)</f>
        <v>0.26329154457605897</v>
      </c>
      <c r="D148" s="168">
        <f>IF(D$56=0,0,D$56/ISI_fec!D$56)</f>
        <v>0.26329154457605897</v>
      </c>
      <c r="E148" s="168">
        <f>IF(E$56=0,0,E$56/ISI_fec!E$56)</f>
        <v>0.26329154457605897</v>
      </c>
      <c r="F148" s="168">
        <f>IF(F$56=0,0,F$56/ISI_fec!F$56)</f>
        <v>0.26599706792014405</v>
      </c>
      <c r="G148" s="168">
        <f>IF(G$56=0,0,G$56/ISI_fec!G$56)</f>
        <v>0.26873296064057278</v>
      </c>
      <c r="H148" s="168">
        <f>IF(H$56=0,0,H$56/ISI_fec!H$56)</f>
        <v>0.26873296064057278</v>
      </c>
      <c r="I148" s="168">
        <f>IF(I$56=0,0,I$56/ISI_fec!I$56)</f>
        <v>0.26873296064057278</v>
      </c>
      <c r="J148" s="168">
        <f>IF(J$56=0,0,J$56/ISI_fec!J$56)</f>
        <v>0.26873296064057284</v>
      </c>
      <c r="K148" s="168">
        <f>IF(K$56=0,0,K$56/ISI_fec!K$56)</f>
        <v>0.27126672525442835</v>
      </c>
      <c r="L148" s="168">
        <f>IF(L$56=0,0,L$56/ISI_fec!L$56)</f>
        <v>0.27126672525442835</v>
      </c>
      <c r="M148" s="168">
        <f>IF(M$56=0,0,M$56/ISI_fec!M$56)</f>
        <v>0.27126672525442841</v>
      </c>
      <c r="N148" s="168">
        <f>IF(N$56=0,0,N$56/ISI_fec!N$56)</f>
        <v>0.28015829010237114</v>
      </c>
      <c r="O148" s="168">
        <f>IF(O$56=0,0,O$56/ISI_fec!O$56)</f>
        <v>0.28015829010237109</v>
      </c>
      <c r="P148" s="168">
        <f>IF(P$56=0,0,P$56/ISI_fec!P$56)</f>
        <v>0.28015829010237114</v>
      </c>
      <c r="Q148" s="168">
        <f>IF(Q$56=0,0,Q$56/ISI_fec!Q$56)</f>
        <v>0.28015829010237114</v>
      </c>
    </row>
    <row r="149" spans="1:17" x14ac:dyDescent="0.25">
      <c r="A149" s="76" t="s">
        <v>80</v>
      </c>
      <c r="B149" s="168">
        <f>IF(B$57=0,0,B$57/ISI_fec!B$57)</f>
        <v>0.18060242705691038</v>
      </c>
      <c r="C149" s="168">
        <f>IF(C$57=0,0,C$57/ISI_fec!C$57)</f>
        <v>0.18088281525806493</v>
      </c>
      <c r="D149" s="168">
        <f>IF(D$57=0,0,D$57/ISI_fec!D$57)</f>
        <v>0.18088281525806491</v>
      </c>
      <c r="E149" s="168">
        <f>IF(E$57=0,0,E$57/ISI_fec!E$57)</f>
        <v>0.18088281525806491</v>
      </c>
      <c r="F149" s="168">
        <f>IF(F$57=0,0,F$57/ISI_fec!F$57)</f>
        <v>0.18274152545710493</v>
      </c>
      <c r="G149" s="168">
        <f>IF(G$57=0,0,G$57/ISI_fec!G$57)</f>
        <v>0.1846210995934944</v>
      </c>
      <c r="H149" s="168">
        <f>IF(H$57=0,0,H$57/ISI_fec!H$57)</f>
        <v>0.1846210995934944</v>
      </c>
      <c r="I149" s="168">
        <f>IF(I$57=0,0,I$57/ISI_fec!I$57)</f>
        <v>0.1846210995934944</v>
      </c>
      <c r="J149" s="168">
        <f>IF(J$57=0,0,J$57/ISI_fec!J$57)</f>
        <v>0.1846210995934944</v>
      </c>
      <c r="K149" s="168">
        <f>IF(K$57=0,0,K$57/ISI_fec!K$57)</f>
        <v>0.18636181055059495</v>
      </c>
      <c r="L149" s="168">
        <f>IF(L$57=0,0,L$57/ISI_fec!L$57)</f>
        <v>0.18636181055059492</v>
      </c>
      <c r="M149" s="168">
        <f>IF(M$57=0,0,M$57/ISI_fec!M$57)</f>
        <v>0.18636181055059492</v>
      </c>
      <c r="N149" s="168">
        <f>IF(N$57=0,0,N$57/ISI_fec!N$57)</f>
        <v>0.1924703670723594</v>
      </c>
      <c r="O149" s="168">
        <f>IF(O$57=0,0,O$57/ISI_fec!O$57)</f>
        <v>0.19247036707235943</v>
      </c>
      <c r="P149" s="168">
        <f>IF(P$57=0,0,P$57/ISI_fec!P$57)</f>
        <v>0.1924703670723594</v>
      </c>
      <c r="Q149" s="168">
        <f>IF(Q$57=0,0,Q$57/ISI_fec!Q$57)</f>
        <v>0.19247036707235943</v>
      </c>
    </row>
    <row r="150" spans="1:17" x14ac:dyDescent="0.25">
      <c r="A150" s="129" t="s">
        <v>79</v>
      </c>
      <c r="B150" s="167">
        <f>IF(B$58=0,0,B$58/ISI_fec!B$58)</f>
        <v>0.28529307336961207</v>
      </c>
      <c r="C150" s="167">
        <f>IF(C$58=0,0,C$58/ISI_fec!C$58)</f>
        <v>0.30358740886484498</v>
      </c>
      <c r="D150" s="167">
        <f>IF(D$58=0,0,D$58/ISI_fec!D$58)</f>
        <v>0.30358740886484498</v>
      </c>
      <c r="E150" s="167">
        <f>IF(E$58=0,0,E$58/ISI_fec!E$58)</f>
        <v>0.30358740886484503</v>
      </c>
      <c r="F150" s="167">
        <f>IF(F$58=0,0,F$58/ISI_fec!F$58)</f>
        <v>0.30670700324064104</v>
      </c>
      <c r="G150" s="167">
        <f>IF(G$58=0,0,G$58/ISI_fec!G$58)</f>
        <v>0.29164126844933169</v>
      </c>
      <c r="H150" s="167">
        <f>IF(H$58=0,0,H$58/ISI_fec!H$58)</f>
        <v>0.30986161492125741</v>
      </c>
      <c r="I150" s="167">
        <f>IF(I$58=0,0,I$58/ISI_fec!I$58)</f>
        <v>0.30986161492125747</v>
      </c>
      <c r="J150" s="167">
        <f>IF(J$58=0,0,J$58/ISI_fec!J$58)</f>
        <v>0.30986161492125741</v>
      </c>
      <c r="K150" s="167">
        <f>IF(K$58=0,0,K$58/ISI_fec!K$58)</f>
        <v>0.31278316348459023</v>
      </c>
      <c r="L150" s="167">
        <f>IF(L$58=0,0,L$58/ISI_fec!L$58)</f>
        <v>0.31278316348459023</v>
      </c>
      <c r="M150" s="167">
        <f>IF(M$58=0,0,M$58/ISI_fec!M$58)</f>
        <v>0.31278316348459023</v>
      </c>
      <c r="N150" s="167">
        <f>IF(N$58=0,0,N$58/ISI_fec!N$58)</f>
        <v>0.32303555171561787</v>
      </c>
      <c r="O150" s="167">
        <f>IF(O$58=0,0,O$58/ISI_fec!O$58)</f>
        <v>0.32303555171561787</v>
      </c>
      <c r="P150" s="167">
        <f>IF(P$58=0,0,P$58/ISI_fec!P$58)</f>
        <v>0.32303555171561782</v>
      </c>
      <c r="Q150" s="167">
        <f>IF(Q$58=0,0,Q$58/ISI_fec!Q$58)</f>
        <v>0.32303555171561787</v>
      </c>
    </row>
    <row r="151" spans="1:17" x14ac:dyDescent="0.25">
      <c r="A151" s="127" t="s">
        <v>115</v>
      </c>
      <c r="B151" s="166">
        <f>IF(B$63=0,0,B$63/ISI_fec!B$63)</f>
        <v>0.18209629995751989</v>
      </c>
      <c r="C151" s="166">
        <f>IF(C$63=0,0,C$63/ISI_fec!C$63)</f>
        <v>0.18243110055250997</v>
      </c>
      <c r="D151" s="166">
        <f>IF(D$63=0,0,D$63/ISI_fec!D$63)</f>
        <v>0.18256026727447372</v>
      </c>
      <c r="E151" s="166">
        <f>IF(E$63=0,0,E$63/ISI_fec!E$63)</f>
        <v>0.18375529322683684</v>
      </c>
      <c r="F151" s="166">
        <f>IF(F$63=0,0,F$63/ISI_fec!F$63)</f>
        <v>0.185010455192364</v>
      </c>
      <c r="G151" s="166">
        <f>IF(G$63=0,0,G$63/ISI_fec!G$63)</f>
        <v>0.18720393228298612</v>
      </c>
      <c r="H151" s="166">
        <f>IF(H$63=0,0,H$63/ISI_fec!H$63)</f>
        <v>0.18758426325652056</v>
      </c>
      <c r="I151" s="166">
        <f>IF(I$63=0,0,I$63/ISI_fec!I$63)</f>
        <v>0.18791605247856871</v>
      </c>
      <c r="J151" s="166">
        <f>IF(J$63=0,0,J$63/ISI_fec!J$63)</f>
        <v>0.18732361195335948</v>
      </c>
      <c r="K151" s="166">
        <f>IF(K$63=0,0,K$63/ISI_fec!K$63)</f>
        <v>0.18903408467131533</v>
      </c>
      <c r="L151" s="166">
        <f>IF(L$63=0,0,L$63/ISI_fec!L$63)</f>
        <v>0.18964063096521996</v>
      </c>
      <c r="M151" s="166">
        <f>IF(M$63=0,0,M$63/ISI_fec!M$63)</f>
        <v>0.18480860108598068</v>
      </c>
      <c r="N151" s="166">
        <f>IF(N$63=0,0,N$63/ISI_fec!N$63)</f>
        <v>0.18471535228505626</v>
      </c>
      <c r="O151" s="166">
        <f>IF(O$63=0,0,O$63/ISI_fec!O$63)</f>
        <v>0.18471666435765163</v>
      </c>
      <c r="P151" s="166">
        <f>IF(P$63=0,0,P$63/ISI_fec!P$63)</f>
        <v>0.24181602343125366</v>
      </c>
      <c r="Q151" s="166">
        <f>IF(Q$63=0,0,Q$63/ISI_fec!Q$63)</f>
        <v>0.19722459059445888</v>
      </c>
    </row>
    <row r="152" spans="1:17" x14ac:dyDescent="0.25">
      <c r="A152" s="127" t="s">
        <v>114</v>
      </c>
      <c r="B152" s="166">
        <f>IF(B$69=0,0,B$69/ISI_fec!B$69)</f>
        <v>0.26151476595906031</v>
      </c>
      <c r="C152" s="166">
        <f>IF(C$69=0,0,C$69/ISI_fec!C$69)</f>
        <v>0.26192077188045082</v>
      </c>
      <c r="D152" s="166">
        <f>IF(D$69=0,0,D$69/ISI_fec!D$69)</f>
        <v>0.26192077188045082</v>
      </c>
      <c r="E152" s="166">
        <f>IF(E$69=0,0,E$69/ISI_fec!E$69)</f>
        <v>0.26192077188045082</v>
      </c>
      <c r="F152" s="166">
        <f>IF(F$69=0,0,F$69/ISI_fec!F$69)</f>
        <v>0.26461220947965042</v>
      </c>
      <c r="G152" s="166">
        <f>IF(G$69=0,0,G$69/ISI_fec!G$69)</f>
        <v>0.26733385834334866</v>
      </c>
      <c r="H152" s="166">
        <f>IF(H$69=0,0,H$69/ISI_fec!H$69)</f>
        <v>0.26733385834334872</v>
      </c>
      <c r="I152" s="166">
        <f>IF(I$69=0,0,I$69/ISI_fec!I$69)</f>
        <v>0.26733385834334872</v>
      </c>
      <c r="J152" s="166">
        <f>IF(J$69=0,0,J$69/ISI_fec!J$69)</f>
        <v>0.26733385834334866</v>
      </c>
      <c r="K152" s="166">
        <f>IF(K$69=0,0,K$69/ISI_fec!K$69)</f>
        <v>0.26985443143844379</v>
      </c>
      <c r="L152" s="166">
        <f>IF(L$69=0,0,L$69/ISI_fec!L$69)</f>
        <v>0.26985443143844379</v>
      </c>
      <c r="M152" s="166">
        <f>IF(M$69=0,0,M$69/ISI_fec!M$69)</f>
        <v>0.26985443143844373</v>
      </c>
      <c r="N152" s="166">
        <f>IF(N$69=0,0,N$69/ISI_fec!N$69)</f>
        <v>0.27869970420232271</v>
      </c>
      <c r="O152" s="166">
        <f>IF(O$69=0,0,O$69/ISI_fec!O$69)</f>
        <v>0.27869970420232265</v>
      </c>
      <c r="P152" s="166">
        <f>IF(P$69=0,0,P$69/ISI_fec!P$69)</f>
        <v>0.27869970420232276</v>
      </c>
      <c r="Q152" s="166">
        <f>IF(Q$69=0,0,Q$69/ISI_fec!Q$69)</f>
        <v>0.27869970420232276</v>
      </c>
    </row>
    <row r="153" spans="1:17" x14ac:dyDescent="0.25">
      <c r="A153" s="127" t="s">
        <v>113</v>
      </c>
      <c r="B153" s="166">
        <f>IF(B$70=0,0,B$70/ISI_fec!B$70)</f>
        <v>0.19009772105991526</v>
      </c>
      <c r="C153" s="166">
        <f>IF(C$70=0,0,C$70/ISI_fec!C$70)</f>
        <v>0.19082944519988385</v>
      </c>
      <c r="D153" s="166">
        <f>IF(D$70=0,0,D$70/ISI_fec!D$70)</f>
        <v>0.19092261199411656</v>
      </c>
      <c r="E153" s="166">
        <f>IF(E$70=0,0,E$70/ISI_fec!E$70)</f>
        <v>0.19094300206924114</v>
      </c>
      <c r="F153" s="166">
        <f>IF(F$70=0,0,F$70/ISI_fec!F$70)</f>
        <v>0.19295152115414982</v>
      </c>
      <c r="G153" s="166">
        <f>IF(G$70=0,0,G$70/ISI_fec!G$70)</f>
        <v>0.19462900420265375</v>
      </c>
      <c r="H153" s="166">
        <f>IF(H$70=0,0,H$70/ISI_fec!H$70)</f>
        <v>0.19499560615912773</v>
      </c>
      <c r="I153" s="166">
        <f>IF(I$70=0,0,I$70/ISI_fec!I$70)</f>
        <v>0.19492813067551151</v>
      </c>
      <c r="J153" s="166">
        <f>IF(J$70=0,0,J$70/ISI_fec!J$70)</f>
        <v>0.19225659766128764</v>
      </c>
      <c r="K153" s="166">
        <f>IF(K$70=0,0,K$70/ISI_fec!K$70)</f>
        <v>0.19451517177963046</v>
      </c>
      <c r="L153" s="166">
        <f>IF(L$70=0,0,L$70/ISI_fec!L$70)</f>
        <v>0.19681793306212075</v>
      </c>
      <c r="M153" s="166">
        <f>IF(M$70=0,0,M$70/ISI_fec!M$70)</f>
        <v>0.19966406461098557</v>
      </c>
      <c r="N153" s="166">
        <f>IF(N$70=0,0,N$70/ISI_fec!N$70)</f>
        <v>0.22133224068301285</v>
      </c>
      <c r="O153" s="166">
        <f>IF(O$70=0,0,O$70/ISI_fec!O$70)</f>
        <v>0.20737182128386053</v>
      </c>
      <c r="P153" s="166">
        <f>IF(P$70=0,0,P$70/ISI_fec!P$70)</f>
        <v>0.23166160935853833</v>
      </c>
      <c r="Q153" s="166">
        <f>IF(Q$70=0,0,Q$70/ISI_fec!Q$70)</f>
        <v>0.20569133733885991</v>
      </c>
    </row>
    <row r="154" spans="1:17" x14ac:dyDescent="0.25">
      <c r="A154" s="72" t="s">
        <v>112</v>
      </c>
      <c r="B154" s="165">
        <f>IF(B$77=0,0,B$77/ISI_fec!B$77)</f>
        <v>0.17720169534809987</v>
      </c>
      <c r="C154" s="165">
        <f>IF(C$77=0,0,C$77/ISI_fec!C$77)</f>
        <v>0.17776825085434131</v>
      </c>
      <c r="D154" s="165">
        <f>IF(D$77=0,0,D$77/ISI_fec!D$77)</f>
        <v>0.17799368050470399</v>
      </c>
      <c r="E154" s="165">
        <f>IF(E$77=0,0,E$77/ISI_fec!E$77)</f>
        <v>0.17820248719672802</v>
      </c>
      <c r="F154" s="165">
        <f>IF(F$77=0,0,F$77/ISI_fec!F$77)</f>
        <v>0.18022795239567979</v>
      </c>
      <c r="G154" s="165">
        <f>IF(G$77=0,0,G$77/ISI_fec!G$77)</f>
        <v>0.18228092618306976</v>
      </c>
      <c r="H154" s="165">
        <f>IF(H$77=0,0,H$77/ISI_fec!H$77)</f>
        <v>0.18191093772348738</v>
      </c>
      <c r="I154" s="165">
        <f>IF(I$77=0,0,I$77/ISI_fec!I$77)</f>
        <v>0.18203181888011741</v>
      </c>
      <c r="J154" s="165">
        <f>IF(J$77=0,0,J$77/ISI_fec!J$77)</f>
        <v>0.18246704766001884</v>
      </c>
      <c r="K154" s="165">
        <f>IF(K$77=0,0,K$77/ISI_fec!K$77)</f>
        <v>0.18366277295840766</v>
      </c>
      <c r="L154" s="165">
        <f>IF(L$77=0,0,L$77/ISI_fec!L$77)</f>
        <v>0.18307229201974692</v>
      </c>
      <c r="M154" s="165">
        <f>IF(M$77=0,0,M$77/ISI_fec!M$77)</f>
        <v>0.19334127666598314</v>
      </c>
      <c r="N154" s="165">
        <f>IF(N$77=0,0,N$77/ISI_fec!N$77)</f>
        <v>0.19962324553895971</v>
      </c>
      <c r="O154" s="165">
        <f>IF(O$77=0,0,O$77/ISI_fec!O$77)</f>
        <v>0.19947074131083545</v>
      </c>
      <c r="P154" s="165">
        <f>IF(P$77=0,0,P$77/ISI_fec!P$77)</f>
        <v>0.21153933296218533</v>
      </c>
      <c r="Q154" s="165">
        <f>IF(Q$77=0,0,Q$77/ISI_fec!Q$77)</f>
        <v>0.20084272333657463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0</v>
      </c>
      <c r="C51" s="176">
        <v>0</v>
      </c>
      <c r="D51" s="176">
        <v>0</v>
      </c>
      <c r="E51" s="176">
        <v>0</v>
      </c>
      <c r="F51" s="176">
        <v>0</v>
      </c>
      <c r="G51" s="176">
        <v>0</v>
      </c>
      <c r="H51" s="176">
        <v>0</v>
      </c>
      <c r="I51" s="176">
        <v>0</v>
      </c>
      <c r="J51" s="176">
        <v>0</v>
      </c>
      <c r="K51" s="176">
        <v>0</v>
      </c>
      <c r="L51" s="176">
        <v>0</v>
      </c>
      <c r="M51" s="176">
        <v>0</v>
      </c>
      <c r="N51" s="176">
        <v>0</v>
      </c>
      <c r="O51" s="176">
        <v>0</v>
      </c>
      <c r="P51" s="176">
        <v>0</v>
      </c>
      <c r="Q51" s="176">
        <v>0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379.18584385020108</v>
      </c>
      <c r="C53" s="96">
        <v>373.97403225285262</v>
      </c>
      <c r="D53" s="96">
        <v>351.327365563689</v>
      </c>
      <c r="E53" s="96">
        <v>352.32166275285795</v>
      </c>
      <c r="F53" s="96">
        <v>361.14604714896097</v>
      </c>
      <c r="G53" s="96">
        <v>333.08494885198991</v>
      </c>
      <c r="H53" s="96">
        <v>345.12435903593979</v>
      </c>
      <c r="I53" s="96">
        <v>340.79158354351313</v>
      </c>
      <c r="J53" s="96">
        <v>317.21004340642713</v>
      </c>
      <c r="K53" s="96">
        <v>285.46009522176752</v>
      </c>
      <c r="L53" s="96">
        <v>324.5942892713403</v>
      </c>
      <c r="M53" s="96">
        <v>83.768309821730753</v>
      </c>
      <c r="N53" s="96">
        <v>155.55037949567199</v>
      </c>
      <c r="O53" s="96">
        <v>51.050704665198197</v>
      </c>
      <c r="P53" s="96">
        <v>0.7302142396690966</v>
      </c>
      <c r="Q53" s="96">
        <v>23.150430052434476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0.27196749530482062</v>
      </c>
      <c r="C58" s="158">
        <v>0.14737766716147402</v>
      </c>
      <c r="D58" s="158">
        <v>0.1404999488163122</v>
      </c>
      <c r="E58" s="158">
        <v>0.13758292892621796</v>
      </c>
      <c r="F58" s="158">
        <v>0.14045244687728262</v>
      </c>
      <c r="G58" s="158">
        <v>0.2592084999539202</v>
      </c>
      <c r="H58" s="158">
        <v>0.14283430133897287</v>
      </c>
      <c r="I58" s="158">
        <v>0.14179433730601107</v>
      </c>
      <c r="J58" s="158">
        <v>0.13346727992252003</v>
      </c>
      <c r="K58" s="158">
        <v>0.11968109865933226</v>
      </c>
      <c r="L58" s="158">
        <v>0.13648146184427104</v>
      </c>
      <c r="M58" s="158">
        <v>4.934287400316785E-2</v>
      </c>
      <c r="N58" s="158">
        <v>8.6404416192199116E-2</v>
      </c>
      <c r="O58" s="158">
        <v>2.8696065518996547E-2</v>
      </c>
      <c r="P58" s="158">
        <v>1.7038012173220631E-3</v>
      </c>
      <c r="Q58" s="158">
        <v>1.4614473232923681E-2</v>
      </c>
    </row>
    <row r="59" spans="1:17" x14ac:dyDescent="0.25">
      <c r="A59" s="92" t="s">
        <v>125</v>
      </c>
      <c r="B59" s="91">
        <v>0.12734781296737571</v>
      </c>
      <c r="C59" s="91">
        <v>0</v>
      </c>
      <c r="D59" s="91">
        <v>0</v>
      </c>
      <c r="E59" s="91">
        <v>0</v>
      </c>
      <c r="F59" s="91">
        <v>0</v>
      </c>
      <c r="G59" s="91">
        <v>0.12137345874619582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0.1446196823374449</v>
      </c>
      <c r="C60" s="91">
        <v>0.14737766716147402</v>
      </c>
      <c r="D60" s="91">
        <v>0.1404999488163122</v>
      </c>
      <c r="E60" s="91">
        <v>0.13758292892621796</v>
      </c>
      <c r="F60" s="91">
        <v>0.14045244687728262</v>
      </c>
      <c r="G60" s="91">
        <v>0.13783504120772438</v>
      </c>
      <c r="H60" s="91">
        <v>0.14283430133897287</v>
      </c>
      <c r="I60" s="91">
        <v>0.14179433730601107</v>
      </c>
      <c r="J60" s="91">
        <v>0.13346727992252003</v>
      </c>
      <c r="K60" s="91">
        <v>0.11968109865933226</v>
      </c>
      <c r="L60" s="91">
        <v>0.13648146184427104</v>
      </c>
      <c r="M60" s="91">
        <v>4.934287400316785E-2</v>
      </c>
      <c r="N60" s="91">
        <v>8.6404416192199116E-2</v>
      </c>
      <c r="O60" s="91">
        <v>2.8696065518996547E-2</v>
      </c>
      <c r="P60" s="91">
        <v>1.7038012173220631E-3</v>
      </c>
      <c r="Q60" s="91">
        <v>1.4614473232923681E-2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182.50903554390936</v>
      </c>
      <c r="C63" s="155">
        <v>184.71110852363</v>
      </c>
      <c r="D63" s="155">
        <v>172.78104487810779</v>
      </c>
      <c r="E63" s="155">
        <v>163.17442658085682</v>
      </c>
      <c r="F63" s="155">
        <v>168.18024011422062</v>
      </c>
      <c r="G63" s="155">
        <v>163.71396758565302</v>
      </c>
      <c r="H63" s="155">
        <v>166.28990460645969</v>
      </c>
      <c r="I63" s="155">
        <v>165.43169069273767</v>
      </c>
      <c r="J63" s="155">
        <v>157.15966953690821</v>
      </c>
      <c r="K63" s="155">
        <v>140.12942233802031</v>
      </c>
      <c r="L63" s="155">
        <v>157.75651398348259</v>
      </c>
      <c r="M63" s="155">
        <v>33.896811932884944</v>
      </c>
      <c r="N63" s="155">
        <v>42.312908024545258</v>
      </c>
      <c r="O63" s="155">
        <v>14.499546311922941</v>
      </c>
      <c r="P63" s="155">
        <v>6.2063311919997088E-2</v>
      </c>
      <c r="Q63" s="155">
        <v>9.9745268714152164</v>
      </c>
    </row>
    <row r="64" spans="1:17" x14ac:dyDescent="0.25">
      <c r="A64" s="84" t="s">
        <v>33</v>
      </c>
      <c r="B64" s="153">
        <v>30.5922407583503</v>
      </c>
      <c r="C64" s="153">
        <v>30.460155283079999</v>
      </c>
      <c r="D64" s="153">
        <v>27.326302826039999</v>
      </c>
      <c r="E64" s="153">
        <v>15.229517657039997</v>
      </c>
      <c r="F64" s="153">
        <v>21.503001611159998</v>
      </c>
      <c r="G64" s="153">
        <v>18.38928984777624</v>
      </c>
      <c r="H64" s="153">
        <v>15.235162300799999</v>
      </c>
      <c r="I64" s="153">
        <v>12.10856724288</v>
      </c>
      <c r="J64" s="153">
        <v>15.231802393799999</v>
      </c>
      <c r="K64" s="153">
        <v>15.252544219679999</v>
      </c>
      <c r="L64" s="153">
        <v>11.662048287732819</v>
      </c>
      <c r="M64" s="153">
        <v>10.392495351693281</v>
      </c>
      <c r="N64" s="153">
        <v>22.540800932064045</v>
      </c>
      <c r="O64" s="153">
        <v>7.6992361750912899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1.2550910972584517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151.91679478555906</v>
      </c>
      <c r="C66" s="153">
        <v>154.25095324055002</v>
      </c>
      <c r="D66" s="153">
        <v>145.45474205206779</v>
      </c>
      <c r="E66" s="153">
        <v>147.94490892381683</v>
      </c>
      <c r="F66" s="153">
        <v>146.67723850306064</v>
      </c>
      <c r="G66" s="153">
        <v>145.32467773787678</v>
      </c>
      <c r="H66" s="153">
        <v>151.05474230565969</v>
      </c>
      <c r="I66" s="153">
        <v>153.32312344985769</v>
      </c>
      <c r="J66" s="153">
        <v>140.67277604584976</v>
      </c>
      <c r="K66" s="153">
        <v>124.87687811834031</v>
      </c>
      <c r="L66" s="153">
        <v>146.09446569574976</v>
      </c>
      <c r="M66" s="153">
        <v>23.504316581191663</v>
      </c>
      <c r="N66" s="153">
        <v>19.772107092481214</v>
      </c>
      <c r="O66" s="153">
        <v>6.8003101368316523</v>
      </c>
      <c r="P66" s="153">
        <v>6.2063311919997088E-2</v>
      </c>
      <c r="Q66" s="153">
        <v>9.9745268714152164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62.976074406067191</v>
      </c>
      <c r="C70" s="155">
        <v>63.555745617076099</v>
      </c>
      <c r="D70" s="155">
        <v>60.465010582593642</v>
      </c>
      <c r="E70" s="155">
        <v>59.182915781392737</v>
      </c>
      <c r="F70" s="155">
        <v>60.355747824125245</v>
      </c>
      <c r="G70" s="155">
        <v>59.632181406515976</v>
      </c>
      <c r="H70" s="155">
        <v>61.299931361734664</v>
      </c>
      <c r="I70" s="155">
        <v>60.942954424821295</v>
      </c>
      <c r="J70" s="155">
        <v>59.544747620192432</v>
      </c>
      <c r="K70" s="155">
        <v>53.047810307286525</v>
      </c>
      <c r="L70" s="155">
        <v>58.593949378043405</v>
      </c>
      <c r="M70" s="155">
        <v>19.8846412876558</v>
      </c>
      <c r="N70" s="155">
        <v>23.115300772205639</v>
      </c>
      <c r="O70" s="155">
        <v>11.26522376586702</v>
      </c>
      <c r="P70" s="155">
        <v>0.29816974204150754</v>
      </c>
      <c r="Q70" s="155">
        <v>5.9571910209744132</v>
      </c>
    </row>
    <row r="71" spans="1:17" x14ac:dyDescent="0.25">
      <c r="A71" s="152" t="s">
        <v>123</v>
      </c>
      <c r="B71" s="151">
        <v>62.976074406067191</v>
      </c>
      <c r="C71" s="151">
        <v>63.555745617076099</v>
      </c>
      <c r="D71" s="151">
        <v>60.465010582593642</v>
      </c>
      <c r="E71" s="151">
        <v>59.182915781392737</v>
      </c>
      <c r="F71" s="151">
        <v>60.355747824125245</v>
      </c>
      <c r="G71" s="151">
        <v>59.632181406515976</v>
      </c>
      <c r="H71" s="151">
        <v>61.299931361734664</v>
      </c>
      <c r="I71" s="151">
        <v>60.942954424821295</v>
      </c>
      <c r="J71" s="151">
        <v>59.544747620192432</v>
      </c>
      <c r="K71" s="151">
        <v>53.047810307286525</v>
      </c>
      <c r="L71" s="151">
        <v>58.593949378043405</v>
      </c>
      <c r="M71" s="151">
        <v>19.8846412876558</v>
      </c>
      <c r="N71" s="151">
        <v>23.115300772205639</v>
      </c>
      <c r="O71" s="151">
        <v>11.26522376586702</v>
      </c>
      <c r="P71" s="151">
        <v>0.29816974204150754</v>
      </c>
      <c r="Q71" s="151">
        <v>5.9571910209744132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2.6974523227828131</v>
      </c>
      <c r="C73" s="153">
        <v>0</v>
      </c>
      <c r="D73" s="153">
        <v>0</v>
      </c>
      <c r="E73" s="153">
        <v>0</v>
      </c>
      <c r="F73" s="153">
        <v>0</v>
      </c>
      <c r="G73" s="153">
        <v>2.0194606651230931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8.0563358579575475</v>
      </c>
      <c r="K74" s="153">
        <v>6.191652696912004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60.278622083284375</v>
      </c>
      <c r="C75" s="153">
        <v>63.555745617076099</v>
      </c>
      <c r="D75" s="153">
        <v>60.465010582593642</v>
      </c>
      <c r="E75" s="153">
        <v>59.182915781392737</v>
      </c>
      <c r="F75" s="153">
        <v>60.355747824125245</v>
      </c>
      <c r="G75" s="153">
        <v>57.612720741392884</v>
      </c>
      <c r="H75" s="153">
        <v>61.299931361734664</v>
      </c>
      <c r="I75" s="153">
        <v>60.942954424821295</v>
      </c>
      <c r="J75" s="153">
        <v>51.488411762234882</v>
      </c>
      <c r="K75" s="153">
        <v>46.856157610374524</v>
      </c>
      <c r="L75" s="153">
        <v>58.593949378043405</v>
      </c>
      <c r="M75" s="153">
        <v>19.8846412876558</v>
      </c>
      <c r="N75" s="153">
        <v>23.115300772205639</v>
      </c>
      <c r="O75" s="153">
        <v>11.26522376586702</v>
      </c>
      <c r="P75" s="153">
        <v>0.29816974204150754</v>
      </c>
      <c r="Q75" s="153">
        <v>5.9571910209744132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87.282063847001481</v>
      </c>
      <c r="C77" s="155">
        <v>87.74402342571635</v>
      </c>
      <c r="D77" s="155">
        <v>82.525148309966298</v>
      </c>
      <c r="E77" s="155">
        <v>79.905799192048249</v>
      </c>
      <c r="F77" s="155">
        <v>80.997513215724865</v>
      </c>
      <c r="G77" s="155">
        <v>76.133198455211186</v>
      </c>
      <c r="H77" s="155">
        <v>82.63149908277471</v>
      </c>
      <c r="I77" s="155">
        <v>82.10156416510695</v>
      </c>
      <c r="J77" s="155">
        <v>75.288475551560865</v>
      </c>
      <c r="K77" s="155">
        <v>68.190913645445988</v>
      </c>
      <c r="L77" s="155">
        <v>81.182526825403286</v>
      </c>
      <c r="M77" s="155">
        <v>23.838920603961942</v>
      </c>
      <c r="N77" s="155">
        <v>41.899418379099394</v>
      </c>
      <c r="O77" s="155">
        <v>13.770775149535908</v>
      </c>
      <c r="P77" s="155">
        <v>0.36711745529169193</v>
      </c>
      <c r="Q77" s="155">
        <v>6.7785017608035165</v>
      </c>
    </row>
    <row r="78" spans="1:17" x14ac:dyDescent="0.25">
      <c r="A78" s="152" t="s">
        <v>121</v>
      </c>
      <c r="B78" s="151">
        <v>6.9331933636864784</v>
      </c>
      <c r="C78" s="151">
        <v>9.687404395428354</v>
      </c>
      <c r="D78" s="151">
        <v>12.831685851362277</v>
      </c>
      <c r="E78" s="151">
        <v>15.49668696856024</v>
      </c>
      <c r="F78" s="151">
        <v>18.695923445448855</v>
      </c>
      <c r="G78" s="151">
        <v>29.325035263217266</v>
      </c>
      <c r="H78" s="151">
        <v>17.1575007817307</v>
      </c>
      <c r="I78" s="151">
        <v>16.811762706550955</v>
      </c>
      <c r="J78" s="151">
        <v>22.252858532960857</v>
      </c>
      <c r="K78" s="151">
        <v>18.613237883789985</v>
      </c>
      <c r="L78" s="151">
        <v>10.082876533698284</v>
      </c>
      <c r="M78" s="151">
        <v>15.386996194473234</v>
      </c>
      <c r="N78" s="151">
        <v>26.317523009945702</v>
      </c>
      <c r="O78" s="151">
        <v>9.0072830543365736</v>
      </c>
      <c r="P78" s="151">
        <v>0.17198365895676559</v>
      </c>
      <c r="Q78" s="151">
        <v>4.6336058898802079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0.29455724000759353</v>
      </c>
      <c r="C80" s="153">
        <v>0</v>
      </c>
      <c r="D80" s="153">
        <v>0</v>
      </c>
      <c r="E80" s="153">
        <v>0</v>
      </c>
      <c r="F80" s="153">
        <v>0</v>
      </c>
      <c r="G80" s="153">
        <v>0.97604700727812121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6.6386361236788849</v>
      </c>
      <c r="C81" s="153">
        <v>9.687404395428354</v>
      </c>
      <c r="D81" s="153">
        <v>12.831685851362277</v>
      </c>
      <c r="E81" s="153">
        <v>15.49668696856024</v>
      </c>
      <c r="F81" s="153">
        <v>18.695923445448855</v>
      </c>
      <c r="G81" s="153">
        <v>28.348988255939144</v>
      </c>
      <c r="H81" s="153">
        <v>17.1575007817307</v>
      </c>
      <c r="I81" s="153">
        <v>16.811762706550955</v>
      </c>
      <c r="J81" s="153">
        <v>22.252858532960857</v>
      </c>
      <c r="K81" s="153">
        <v>18.613237883789985</v>
      </c>
      <c r="L81" s="153">
        <v>10.082876533698284</v>
      </c>
      <c r="M81" s="153">
        <v>15.386996194473234</v>
      </c>
      <c r="N81" s="153">
        <v>26.317523009945702</v>
      </c>
      <c r="O81" s="153">
        <v>9.0072830543365736</v>
      </c>
      <c r="P81" s="153">
        <v>0.17198365895676559</v>
      </c>
      <c r="Q81" s="153">
        <v>4.6336058898802079</v>
      </c>
    </row>
    <row r="82" spans="1:17" x14ac:dyDescent="0.25">
      <c r="A82" s="152" t="s">
        <v>120</v>
      </c>
      <c r="B82" s="151">
        <v>80.348870483314997</v>
      </c>
      <c r="C82" s="151">
        <v>78.05661903028799</v>
      </c>
      <c r="D82" s="151">
        <v>69.693462458604017</v>
      </c>
      <c r="E82" s="151">
        <v>64.409112223488009</v>
      </c>
      <c r="F82" s="151">
        <v>62.301589770276003</v>
      </c>
      <c r="G82" s="151">
        <v>46.808163191993927</v>
      </c>
      <c r="H82" s="151">
        <v>65.473998301044006</v>
      </c>
      <c r="I82" s="151">
        <v>65.289801458555999</v>
      </c>
      <c r="J82" s="151">
        <v>53.035617018600007</v>
      </c>
      <c r="K82" s="151">
        <v>49.577675761655996</v>
      </c>
      <c r="L82" s="151">
        <v>71.099650291705004</v>
      </c>
      <c r="M82" s="151">
        <v>8.4519244094887078</v>
      </c>
      <c r="N82" s="151">
        <v>15.581895369153694</v>
      </c>
      <c r="O82" s="151">
        <v>4.7634920951993349</v>
      </c>
      <c r="P82" s="151">
        <v>0.19513379633492636</v>
      </c>
      <c r="Q82" s="151">
        <v>2.1448958709233086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1.2689885394164975</v>
      </c>
      <c r="N83" s="87">
        <v>3.8246785505225094</v>
      </c>
      <c r="O83" s="87">
        <v>1.0538638249087291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80.348870483314997</v>
      </c>
      <c r="C88" s="87">
        <v>78.05661903028799</v>
      </c>
      <c r="D88" s="87">
        <v>69.693462458604017</v>
      </c>
      <c r="E88" s="87">
        <v>64.409112223488009</v>
      </c>
      <c r="F88" s="87">
        <v>62.301589770276003</v>
      </c>
      <c r="G88" s="87">
        <v>46.808163191993927</v>
      </c>
      <c r="H88" s="87">
        <v>65.473998301044006</v>
      </c>
      <c r="I88" s="87">
        <v>65.289801458555999</v>
      </c>
      <c r="J88" s="87">
        <v>53.035617018600007</v>
      </c>
      <c r="K88" s="87">
        <v>49.577675761655996</v>
      </c>
      <c r="L88" s="87">
        <v>71.099650291705004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7.1829358700722103</v>
      </c>
      <c r="N89" s="87">
        <v>11.757216818631184</v>
      </c>
      <c r="O89" s="87">
        <v>3.7096282702906058</v>
      </c>
      <c r="P89" s="87">
        <v>0.19513379633492636</v>
      </c>
      <c r="Q89" s="87">
        <v>2.1448958709233086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46.146702557918218</v>
      </c>
      <c r="C94" s="176">
        <v>37.815777019268715</v>
      </c>
      <c r="D94" s="176">
        <v>35.415661844204955</v>
      </c>
      <c r="E94" s="176">
        <v>49.920938269633915</v>
      </c>
      <c r="F94" s="176">
        <v>51.472093548012964</v>
      </c>
      <c r="G94" s="176">
        <v>33.346392904655787</v>
      </c>
      <c r="H94" s="176">
        <v>34.760189683631715</v>
      </c>
      <c r="I94" s="176">
        <v>32.173579923541197</v>
      </c>
      <c r="J94" s="176">
        <v>25.083683417843115</v>
      </c>
      <c r="K94" s="176">
        <v>23.972267832355371</v>
      </c>
      <c r="L94" s="176">
        <v>26.92481762256676</v>
      </c>
      <c r="M94" s="176">
        <v>6.0985931232248971</v>
      </c>
      <c r="N94" s="176">
        <v>48.136347903629478</v>
      </c>
      <c r="O94" s="176">
        <v>11.486463372353329</v>
      </c>
      <c r="P94" s="176">
        <v>1.1599291985780139E-3</v>
      </c>
      <c r="Q94" s="176">
        <v>0.42559592600840823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0</v>
      </c>
      <c r="C103" s="145">
        <f t="shared" si="5"/>
        <v>0</v>
      </c>
      <c r="D103" s="145">
        <f t="shared" si="5"/>
        <v>0</v>
      </c>
      <c r="E103" s="145">
        <f t="shared" si="5"/>
        <v>0</v>
      </c>
      <c r="F103" s="145">
        <f t="shared" si="5"/>
        <v>0</v>
      </c>
      <c r="G103" s="145">
        <f t="shared" si="5"/>
        <v>0</v>
      </c>
      <c r="H103" s="145">
        <f t="shared" si="5"/>
        <v>0</v>
      </c>
      <c r="I103" s="145">
        <f t="shared" si="5"/>
        <v>0</v>
      </c>
      <c r="J103" s="145">
        <f t="shared" si="5"/>
        <v>0</v>
      </c>
      <c r="K103" s="145">
        <f t="shared" si="5"/>
        <v>0</v>
      </c>
      <c r="L103" s="145">
        <f t="shared" si="5"/>
        <v>0</v>
      </c>
      <c r="M103" s="145">
        <f t="shared" si="5"/>
        <v>0</v>
      </c>
      <c r="N103" s="145">
        <f t="shared" si="5"/>
        <v>0</v>
      </c>
      <c r="O103" s="145">
        <f t="shared" si="5"/>
        <v>0</v>
      </c>
      <c r="P103" s="145">
        <f t="shared" si="5"/>
        <v>0</v>
      </c>
      <c r="Q103" s="145">
        <f t="shared" si="5"/>
        <v>0</v>
      </c>
    </row>
    <row r="104" spans="1:17" x14ac:dyDescent="0.25">
      <c r="A104" s="175" t="s">
        <v>117</v>
      </c>
      <c r="B104" s="174">
        <f t="shared" ref="B104:Q104" si="6">IF(B$15=0,0,B$15/B$5)</f>
        <v>0</v>
      </c>
      <c r="C104" s="174">
        <f t="shared" si="6"/>
        <v>0</v>
      </c>
      <c r="D104" s="174">
        <f t="shared" si="6"/>
        <v>0</v>
      </c>
      <c r="E104" s="174">
        <f t="shared" si="6"/>
        <v>0</v>
      </c>
      <c r="F104" s="174">
        <f t="shared" si="6"/>
        <v>0</v>
      </c>
      <c r="G104" s="174">
        <f t="shared" si="6"/>
        <v>0</v>
      </c>
      <c r="H104" s="174">
        <f t="shared" si="6"/>
        <v>0</v>
      </c>
      <c r="I104" s="174">
        <f t="shared" si="6"/>
        <v>0</v>
      </c>
      <c r="J104" s="174">
        <f t="shared" si="6"/>
        <v>0</v>
      </c>
      <c r="K104" s="174">
        <f t="shared" si="6"/>
        <v>0</v>
      </c>
      <c r="L104" s="174">
        <f t="shared" si="6"/>
        <v>0</v>
      </c>
      <c r="M104" s="174">
        <f t="shared" si="6"/>
        <v>0</v>
      </c>
      <c r="N104" s="174">
        <f t="shared" si="6"/>
        <v>0</v>
      </c>
      <c r="O104" s="174">
        <f t="shared" si="6"/>
        <v>0</v>
      </c>
      <c r="P104" s="174">
        <f t="shared" si="6"/>
        <v>0</v>
      </c>
      <c r="Q104" s="174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</v>
      </c>
      <c r="C113" s="171">
        <f t="shared" si="15"/>
        <v>0</v>
      </c>
      <c r="D113" s="171">
        <f t="shared" si="15"/>
        <v>0</v>
      </c>
      <c r="E113" s="171">
        <f t="shared" si="15"/>
        <v>0</v>
      </c>
      <c r="F113" s="171">
        <f t="shared" si="15"/>
        <v>0</v>
      </c>
      <c r="G113" s="171">
        <f t="shared" si="15"/>
        <v>0</v>
      </c>
      <c r="H113" s="171">
        <f t="shared" si="15"/>
        <v>0</v>
      </c>
      <c r="I113" s="171">
        <f t="shared" si="15"/>
        <v>0</v>
      </c>
      <c r="J113" s="171">
        <f t="shared" si="15"/>
        <v>0</v>
      </c>
      <c r="K113" s="171">
        <f t="shared" si="15"/>
        <v>0</v>
      </c>
      <c r="L113" s="171">
        <f t="shared" si="15"/>
        <v>0</v>
      </c>
      <c r="M113" s="171">
        <f t="shared" si="15"/>
        <v>0</v>
      </c>
      <c r="N113" s="171">
        <f t="shared" si="15"/>
        <v>0</v>
      </c>
      <c r="O113" s="171">
        <f t="shared" si="15"/>
        <v>0</v>
      </c>
      <c r="P113" s="171">
        <f t="shared" si="15"/>
        <v>0</v>
      </c>
      <c r="Q113" s="171">
        <f t="shared" si="15"/>
        <v>0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1</v>
      </c>
      <c r="C115" s="77">
        <f t="shared" si="16"/>
        <v>1</v>
      </c>
      <c r="D115" s="77">
        <f t="shared" si="16"/>
        <v>1</v>
      </c>
      <c r="E115" s="77">
        <f t="shared" si="16"/>
        <v>1</v>
      </c>
      <c r="F115" s="77">
        <f t="shared" si="16"/>
        <v>1</v>
      </c>
      <c r="G115" s="77">
        <f t="shared" si="16"/>
        <v>0.99999999999999989</v>
      </c>
      <c r="H115" s="77">
        <f t="shared" si="16"/>
        <v>0.99999999999999989</v>
      </c>
      <c r="I115" s="77">
        <f t="shared" si="16"/>
        <v>1</v>
      </c>
      <c r="J115" s="77">
        <f t="shared" si="16"/>
        <v>1</v>
      </c>
      <c r="K115" s="77">
        <f t="shared" si="16"/>
        <v>1</v>
      </c>
      <c r="L115" s="77">
        <f t="shared" si="16"/>
        <v>1</v>
      </c>
      <c r="M115" s="77">
        <f t="shared" si="16"/>
        <v>1</v>
      </c>
      <c r="N115" s="77">
        <f t="shared" si="16"/>
        <v>1</v>
      </c>
      <c r="O115" s="77">
        <f t="shared" si="16"/>
        <v>1</v>
      </c>
      <c r="P115" s="77">
        <f t="shared" si="16"/>
        <v>1.0000000000000002</v>
      </c>
      <c r="Q115" s="77">
        <f t="shared" si="16"/>
        <v>1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7.1724063468008178E-4</v>
      </c>
      <c r="C120" s="145">
        <f t="shared" si="21"/>
        <v>3.9408529590586255E-4</v>
      </c>
      <c r="D120" s="145">
        <f t="shared" si="21"/>
        <v>3.9991177058150971E-4</v>
      </c>
      <c r="E120" s="145">
        <f t="shared" si="21"/>
        <v>3.9050374550124629E-4</v>
      </c>
      <c r="F120" s="145">
        <f t="shared" si="21"/>
        <v>3.8890761226953306E-4</v>
      </c>
      <c r="G120" s="145">
        <f t="shared" si="21"/>
        <v>7.7820538228253128E-4</v>
      </c>
      <c r="H120" s="145">
        <f t="shared" si="21"/>
        <v>4.1386328608609952E-4</v>
      </c>
      <c r="I120" s="145">
        <f t="shared" si="21"/>
        <v>4.1607347174378329E-4</v>
      </c>
      <c r="J120" s="145">
        <f t="shared" si="21"/>
        <v>4.2075363847012351E-4</v>
      </c>
      <c r="K120" s="145">
        <f t="shared" si="21"/>
        <v>4.1925684417065266E-4</v>
      </c>
      <c r="L120" s="145">
        <f t="shared" si="21"/>
        <v>4.2046784664834681E-4</v>
      </c>
      <c r="M120" s="145">
        <f t="shared" si="21"/>
        <v>5.8903986612808047E-4</v>
      </c>
      <c r="N120" s="145">
        <f t="shared" si="21"/>
        <v>5.5547544449805223E-4</v>
      </c>
      <c r="O120" s="145">
        <f t="shared" si="21"/>
        <v>5.6210909736098037E-4</v>
      </c>
      <c r="P120" s="145">
        <f t="shared" si="21"/>
        <v>2.3332894988382542E-3</v>
      </c>
      <c r="Q120" s="145">
        <f t="shared" si="21"/>
        <v>6.3128301287806261E-4</v>
      </c>
    </row>
    <row r="121" spans="1:17" x14ac:dyDescent="0.25">
      <c r="A121" s="175" t="s">
        <v>115</v>
      </c>
      <c r="B121" s="174">
        <f t="shared" ref="B121:Q121" si="22">IF(B$63=0,0,B$63/B$53)</f>
        <v>0.48131816760546131</v>
      </c>
      <c r="C121" s="174">
        <f t="shared" si="22"/>
        <v>0.49391426300621455</v>
      </c>
      <c r="D121" s="174">
        <f t="shared" si="22"/>
        <v>0.49179500891110023</v>
      </c>
      <c r="E121" s="174">
        <f t="shared" si="22"/>
        <v>0.46314048732029944</v>
      </c>
      <c r="F121" s="174">
        <f t="shared" si="22"/>
        <v>0.46568484257797166</v>
      </c>
      <c r="G121" s="174">
        <f t="shared" si="22"/>
        <v>0.49150815174900381</v>
      </c>
      <c r="H121" s="174">
        <f t="shared" si="22"/>
        <v>0.48182604401198748</v>
      </c>
      <c r="I121" s="174">
        <f t="shared" si="22"/>
        <v>0.48543361597313317</v>
      </c>
      <c r="J121" s="174">
        <f t="shared" si="22"/>
        <v>0.49544354853716444</v>
      </c>
      <c r="K121" s="174">
        <f t="shared" si="22"/>
        <v>0.49088970641993557</v>
      </c>
      <c r="L121" s="174">
        <f t="shared" si="22"/>
        <v>0.48601136618151691</v>
      </c>
      <c r="M121" s="174">
        <f t="shared" si="22"/>
        <v>0.40464958652050542</v>
      </c>
      <c r="N121" s="174">
        <f t="shared" si="22"/>
        <v>0.27202060298234482</v>
      </c>
      <c r="O121" s="174">
        <f t="shared" si="22"/>
        <v>0.2840224519331157</v>
      </c>
      <c r="P121" s="174">
        <f t="shared" si="22"/>
        <v>8.499329176067788E-2</v>
      </c>
      <c r="Q121" s="174">
        <f t="shared" si="22"/>
        <v>0.43085708770089587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0.16608234570841771</v>
      </c>
      <c r="C123" s="143">
        <f t="shared" si="24"/>
        <v>0.16994694854669634</v>
      </c>
      <c r="D123" s="143">
        <f t="shared" si="24"/>
        <v>0.17210447152495578</v>
      </c>
      <c r="E123" s="143">
        <f t="shared" si="24"/>
        <v>0.16797978108688594</v>
      </c>
      <c r="F123" s="143">
        <f t="shared" si="24"/>
        <v>0.16712282551781735</v>
      </c>
      <c r="G123" s="143">
        <f t="shared" si="24"/>
        <v>0.17902994900263181</v>
      </c>
      <c r="H123" s="143">
        <f t="shared" si="24"/>
        <v>0.17761693649491472</v>
      </c>
      <c r="I123" s="143">
        <f t="shared" si="24"/>
        <v>0.17882763943623023</v>
      </c>
      <c r="J123" s="143">
        <f t="shared" si="24"/>
        <v>0.18771394178052678</v>
      </c>
      <c r="K123" s="143">
        <f t="shared" si="24"/>
        <v>0.18583266521394129</v>
      </c>
      <c r="L123" s="143">
        <f t="shared" si="24"/>
        <v>0.18051441850556579</v>
      </c>
      <c r="M123" s="143">
        <f t="shared" si="24"/>
        <v>0.23737665627935861</v>
      </c>
      <c r="N123" s="143">
        <f t="shared" si="24"/>
        <v>0.14860330683313308</v>
      </c>
      <c r="O123" s="143">
        <f t="shared" si="24"/>
        <v>0.22066735101399379</v>
      </c>
      <c r="P123" s="143">
        <f t="shared" si="24"/>
        <v>0.40833186459993703</v>
      </c>
      <c r="Q123" s="143">
        <f t="shared" si="24"/>
        <v>0.25732528542587313</v>
      </c>
    </row>
    <row r="124" spans="1:17" x14ac:dyDescent="0.25">
      <c r="A124" s="142" t="s">
        <v>123</v>
      </c>
      <c r="B124" s="141">
        <f t="shared" ref="B124:Q124" si="25">IF(B$71=0,0,B$71/B$53)</f>
        <v>0.16608234570841771</v>
      </c>
      <c r="C124" s="141">
        <f t="shared" si="25"/>
        <v>0.16994694854669634</v>
      </c>
      <c r="D124" s="141">
        <f t="shared" si="25"/>
        <v>0.17210447152495578</v>
      </c>
      <c r="E124" s="141">
        <f t="shared" si="25"/>
        <v>0.16797978108688594</v>
      </c>
      <c r="F124" s="141">
        <f t="shared" si="25"/>
        <v>0.16712282551781735</v>
      </c>
      <c r="G124" s="141">
        <f t="shared" si="25"/>
        <v>0.17902994900263181</v>
      </c>
      <c r="H124" s="141">
        <f t="shared" si="25"/>
        <v>0.17761693649491472</v>
      </c>
      <c r="I124" s="141">
        <f t="shared" si="25"/>
        <v>0.17882763943623023</v>
      </c>
      <c r="J124" s="141">
        <f t="shared" si="25"/>
        <v>0.18771394178052678</v>
      </c>
      <c r="K124" s="141">
        <f t="shared" si="25"/>
        <v>0.18583266521394129</v>
      </c>
      <c r="L124" s="141">
        <f t="shared" si="25"/>
        <v>0.18051441850556579</v>
      </c>
      <c r="M124" s="141">
        <f t="shared" si="25"/>
        <v>0.23737665627935861</v>
      </c>
      <c r="N124" s="141">
        <f t="shared" si="25"/>
        <v>0.14860330683313308</v>
      </c>
      <c r="O124" s="141">
        <f t="shared" si="25"/>
        <v>0.22066735101399379</v>
      </c>
      <c r="P124" s="141">
        <f t="shared" si="25"/>
        <v>0.40833186459993703</v>
      </c>
      <c r="Q124" s="141">
        <f t="shared" si="25"/>
        <v>0.25732528542587313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0.23018281210277095</v>
      </c>
      <c r="C126" s="143">
        <f t="shared" si="27"/>
        <v>0.23462597896741277</v>
      </c>
      <c r="D126" s="143">
        <f t="shared" si="27"/>
        <v>0.23489530392133956</v>
      </c>
      <c r="E126" s="143">
        <f t="shared" si="27"/>
        <v>0.22679786013640477</v>
      </c>
      <c r="F126" s="143">
        <f t="shared" si="27"/>
        <v>0.22427910773260112</v>
      </c>
      <c r="G126" s="143">
        <f t="shared" si="27"/>
        <v>0.22856991502501617</v>
      </c>
      <c r="H126" s="143">
        <f t="shared" si="27"/>
        <v>0.23942528807179853</v>
      </c>
      <c r="I126" s="143">
        <f t="shared" si="27"/>
        <v>0.24091429521651908</v>
      </c>
      <c r="J126" s="143">
        <f t="shared" si="27"/>
        <v>0.23734581270838606</v>
      </c>
      <c r="K126" s="143">
        <f t="shared" si="27"/>
        <v>0.23888072198837459</v>
      </c>
      <c r="L126" s="143">
        <f t="shared" si="27"/>
        <v>0.25010460599181961</v>
      </c>
      <c r="M126" s="143">
        <f t="shared" si="27"/>
        <v>0.28458161152700934</v>
      </c>
      <c r="N126" s="143">
        <f t="shared" si="27"/>
        <v>0.26936236680968817</v>
      </c>
      <c r="O126" s="143">
        <f t="shared" si="27"/>
        <v>0.26974701406861462</v>
      </c>
      <c r="P126" s="143">
        <f t="shared" si="27"/>
        <v>0.50275307621781606</v>
      </c>
      <c r="Q126" s="143">
        <f t="shared" si="27"/>
        <v>0.29280241211288843</v>
      </c>
    </row>
    <row r="127" spans="1:17" x14ac:dyDescent="0.25">
      <c r="A127" s="142" t="s">
        <v>121</v>
      </c>
      <c r="B127" s="141">
        <f t="shared" ref="B127:Q127" si="28">IF(B$78=0,0,B$78/B$53)</f>
        <v>1.8284420360443268E-2</v>
      </c>
      <c r="C127" s="141">
        <f t="shared" si="28"/>
        <v>2.5903949365335806E-2</v>
      </c>
      <c r="D127" s="141">
        <f t="shared" si="28"/>
        <v>3.6523445393370976E-2</v>
      </c>
      <c r="E127" s="141">
        <f t="shared" si="28"/>
        <v>4.3984485221479713E-2</v>
      </c>
      <c r="F127" s="141">
        <f t="shared" si="28"/>
        <v>5.1768318089156315E-2</v>
      </c>
      <c r="G127" s="141">
        <f t="shared" si="28"/>
        <v>8.8040709627645708E-2</v>
      </c>
      <c r="H127" s="141">
        <f t="shared" si="28"/>
        <v>4.9713966379127679E-2</v>
      </c>
      <c r="I127" s="141">
        <f t="shared" si="28"/>
        <v>4.9331507931458012E-2</v>
      </c>
      <c r="J127" s="141">
        <f t="shared" si="28"/>
        <v>7.0151809488734437E-2</v>
      </c>
      <c r="K127" s="141">
        <f t="shared" si="28"/>
        <v>6.5204342727237519E-2</v>
      </c>
      <c r="L127" s="141">
        <f t="shared" si="28"/>
        <v>3.106301271144557E-2</v>
      </c>
      <c r="M127" s="141">
        <f t="shared" si="28"/>
        <v>0.18368516957329867</v>
      </c>
      <c r="N127" s="141">
        <f t="shared" si="28"/>
        <v>0.16918970622426516</v>
      </c>
      <c r="O127" s="141">
        <f t="shared" si="28"/>
        <v>0.17643797697619115</v>
      </c>
      <c r="P127" s="141">
        <f t="shared" si="28"/>
        <v>0.23552493174428041</v>
      </c>
      <c r="Q127" s="141">
        <f t="shared" si="28"/>
        <v>0.20015204380157692</v>
      </c>
    </row>
    <row r="128" spans="1:17" x14ac:dyDescent="0.25">
      <c r="A128" s="142" t="s">
        <v>120</v>
      </c>
      <c r="B128" s="141">
        <f t="shared" ref="B128:Q128" si="29">IF(B$82=0,0,B$82/B$53)</f>
        <v>0.21189839174232766</v>
      </c>
      <c r="C128" s="141">
        <f t="shared" si="29"/>
        <v>0.20872202960207697</v>
      </c>
      <c r="D128" s="141">
        <f t="shared" si="29"/>
        <v>0.1983718585279686</v>
      </c>
      <c r="E128" s="141">
        <f t="shared" si="29"/>
        <v>0.18281337491492505</v>
      </c>
      <c r="F128" s="141">
        <f t="shared" si="29"/>
        <v>0.1725107896434448</v>
      </c>
      <c r="G128" s="141">
        <f t="shared" si="29"/>
        <v>0.14052920539737046</v>
      </c>
      <c r="H128" s="141">
        <f t="shared" si="29"/>
        <v>0.18971132169267085</v>
      </c>
      <c r="I128" s="141">
        <f t="shared" si="29"/>
        <v>0.19158278728506109</v>
      </c>
      <c r="J128" s="141">
        <f t="shared" si="29"/>
        <v>0.16719400321965161</v>
      </c>
      <c r="K128" s="141">
        <f t="shared" si="29"/>
        <v>0.17367637926113708</v>
      </c>
      <c r="L128" s="141">
        <f t="shared" si="29"/>
        <v>0.21904159328037404</v>
      </c>
      <c r="M128" s="141">
        <f t="shared" si="29"/>
        <v>0.10089644195371067</v>
      </c>
      <c r="N128" s="141">
        <f t="shared" si="29"/>
        <v>0.10017266058542301</v>
      </c>
      <c r="O128" s="141">
        <f t="shared" si="29"/>
        <v>9.3309037092423483E-2</v>
      </c>
      <c r="P128" s="141">
        <f t="shared" si="29"/>
        <v>0.26722814447353571</v>
      </c>
      <c r="Q128" s="141">
        <f t="shared" si="29"/>
        <v>9.2650368311311501E-2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0.12169943394866993</v>
      </c>
      <c r="C130" s="171">
        <f t="shared" si="31"/>
        <v>0.10111872418377055</v>
      </c>
      <c r="D130" s="171">
        <f t="shared" si="31"/>
        <v>0.10080530387202294</v>
      </c>
      <c r="E130" s="171">
        <f t="shared" si="31"/>
        <v>0.14169136771090857</v>
      </c>
      <c r="F130" s="171">
        <f t="shared" si="31"/>
        <v>0.14252431655934034</v>
      </c>
      <c r="G130" s="171">
        <f t="shared" si="31"/>
        <v>0.10011377884106566</v>
      </c>
      <c r="H130" s="171">
        <f t="shared" si="31"/>
        <v>0.10071786813521307</v>
      </c>
      <c r="I130" s="171">
        <f t="shared" si="31"/>
        <v>9.4408375902373762E-2</v>
      </c>
      <c r="J130" s="171">
        <f t="shared" si="31"/>
        <v>7.9075943335452675E-2</v>
      </c>
      <c r="K130" s="171">
        <f t="shared" si="31"/>
        <v>8.3977649533577906E-2</v>
      </c>
      <c r="L130" s="171">
        <f t="shared" si="31"/>
        <v>8.29491414744494E-2</v>
      </c>
      <c r="M130" s="171">
        <f t="shared" si="31"/>
        <v>7.2803105806998517E-2</v>
      </c>
      <c r="N130" s="171">
        <f t="shared" si="31"/>
        <v>0.30945824793033577</v>
      </c>
      <c r="O130" s="171">
        <f t="shared" si="31"/>
        <v>0.22500107388691487</v>
      </c>
      <c r="P130" s="171">
        <f t="shared" si="31"/>
        <v>1.5884779227307957E-3</v>
      </c>
      <c r="Q130" s="171">
        <f t="shared" si="31"/>
        <v>1.8383931747464579E-2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0</v>
      </c>
      <c r="C134" s="133">
        <f>IF(C$5=0,0,(C$5-C$51)/ISI_fec!C$5)</f>
        <v>0</v>
      </c>
      <c r="D134" s="133">
        <f>IF(D$5=0,0,(D$5-D$51)/ISI_fec!D$5)</f>
        <v>0</v>
      </c>
      <c r="E134" s="133">
        <f>IF(E$5=0,0,(E$5-E$51)/ISI_fec!E$5)</f>
        <v>0</v>
      </c>
      <c r="F134" s="133">
        <f>IF(F$5=0,0,(F$5-F$51)/ISI_fec!F$5)</f>
        <v>0</v>
      </c>
      <c r="G134" s="133">
        <f>IF(G$5=0,0,(G$5-G$51)/ISI_fec!G$5)</f>
        <v>0</v>
      </c>
      <c r="H134" s="133">
        <f>IF(H$5=0,0,(H$5-H$51)/ISI_fec!H$5)</f>
        <v>0</v>
      </c>
      <c r="I134" s="133">
        <f>IF(I$5=0,0,(I$5-I$51)/ISI_fec!I$5)</f>
        <v>0</v>
      </c>
      <c r="J134" s="133">
        <f>IF(J$5=0,0,(J$5-J$51)/ISI_fec!J$5)</f>
        <v>0</v>
      </c>
      <c r="K134" s="133">
        <f>IF(K$5=0,0,(K$5-K$51)/ISI_fec!K$5)</f>
        <v>0</v>
      </c>
      <c r="L134" s="133">
        <f>IF(L$5=0,0,(L$5-L$51)/ISI_fec!L$5)</f>
        <v>0</v>
      </c>
      <c r="M134" s="133">
        <f>IF(M$5=0,0,(M$5-M$51)/ISI_fec!M$5)</f>
        <v>0</v>
      </c>
      <c r="N134" s="133">
        <f>IF(N$5=0,0,(N$5-N$51)/ISI_fec!N$5)</f>
        <v>0</v>
      </c>
      <c r="O134" s="133">
        <f>IF(O$5=0,0,(O$5-O$51)/ISI_fec!O$5)</f>
        <v>0</v>
      </c>
      <c r="P134" s="133">
        <f>IF(P$5=0,0,(P$5-P$51)/ISI_fec!P$5)</f>
        <v>0</v>
      </c>
      <c r="Q134" s="133">
        <f>IF(Q$5=0,0,(Q$5-Q$51)/ISI_fec!Q$5)</f>
        <v>0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0</v>
      </c>
      <c r="C139" s="128">
        <f>IF(C$10=0,0,C$10/ISI_fec!C$10)</f>
        <v>0</v>
      </c>
      <c r="D139" s="128">
        <f>IF(D$10=0,0,D$10/ISI_fec!D$10)</f>
        <v>0</v>
      </c>
      <c r="E139" s="128">
        <f>IF(E$10=0,0,E$10/ISI_fec!E$10)</f>
        <v>0</v>
      </c>
      <c r="F139" s="128">
        <f>IF(F$10=0,0,F$10/ISI_fec!F$10)</f>
        <v>0</v>
      </c>
      <c r="G139" s="128">
        <f>IF(G$10=0,0,G$10/ISI_fec!G$10)</f>
        <v>0</v>
      </c>
      <c r="H139" s="128">
        <f>IF(H$10=0,0,H$10/ISI_fec!H$10)</f>
        <v>0</v>
      </c>
      <c r="I139" s="128">
        <f>IF(I$10=0,0,I$10/ISI_fec!I$10)</f>
        <v>0</v>
      </c>
      <c r="J139" s="128">
        <f>IF(J$10=0,0,J$10/ISI_fec!J$10)</f>
        <v>0</v>
      </c>
      <c r="K139" s="128">
        <f>IF(K$10=0,0,K$10/ISI_fec!K$10)</f>
        <v>0</v>
      </c>
      <c r="L139" s="128">
        <f>IF(L$10=0,0,L$10/ISI_fec!L$10)</f>
        <v>0</v>
      </c>
      <c r="M139" s="128">
        <f>IF(M$10=0,0,M$10/ISI_fec!M$10)</f>
        <v>0</v>
      </c>
      <c r="N139" s="128">
        <f>IF(N$10=0,0,N$10/ISI_fec!N$10)</f>
        <v>0</v>
      </c>
      <c r="O139" s="128">
        <f>IF(O$10=0,0,O$10/ISI_fec!O$10)</f>
        <v>0</v>
      </c>
      <c r="P139" s="128">
        <f>IF(P$10=0,0,P$10/ISI_fec!P$10)</f>
        <v>0</v>
      </c>
      <c r="Q139" s="128">
        <f>IF(Q$10=0,0,Q$10/ISI_fec!Q$10)</f>
        <v>0</v>
      </c>
    </row>
    <row r="140" spans="1:17" x14ac:dyDescent="0.25">
      <c r="A140" s="127" t="s">
        <v>117</v>
      </c>
      <c r="B140" s="126">
        <f>IF(B$15=0,0,B$15/ISI_fec!B$15)</f>
        <v>0</v>
      </c>
      <c r="C140" s="126">
        <f>IF(C$15=0,0,C$15/ISI_fec!C$15)</f>
        <v>0</v>
      </c>
      <c r="D140" s="126">
        <f>IF(D$15=0,0,D$15/ISI_fec!D$15)</f>
        <v>0</v>
      </c>
      <c r="E140" s="126">
        <f>IF(E$15=0,0,E$15/ISI_fec!E$15)</f>
        <v>0</v>
      </c>
      <c r="F140" s="126">
        <f>IF(F$15=0,0,F$15/ISI_fec!F$15)</f>
        <v>0</v>
      </c>
      <c r="G140" s="126">
        <f>IF(G$15=0,0,G$15/ISI_fec!G$15)</f>
        <v>0</v>
      </c>
      <c r="H140" s="126">
        <f>IF(H$15=0,0,H$15/ISI_fec!H$15)</f>
        <v>0</v>
      </c>
      <c r="I140" s="126">
        <f>IF(I$15=0,0,I$15/ISI_fec!I$15)</f>
        <v>0</v>
      </c>
      <c r="J140" s="126">
        <f>IF(J$15=0,0,J$15/ISI_fec!J$15)</f>
        <v>0</v>
      </c>
      <c r="K140" s="126">
        <f>IF(K$15=0,0,K$15/ISI_fec!K$15)</f>
        <v>0</v>
      </c>
      <c r="L140" s="126">
        <f>IF(L$15=0,0,L$15/ISI_fec!L$15)</f>
        <v>0</v>
      </c>
      <c r="M140" s="126">
        <f>IF(M$15=0,0,M$15/ISI_fec!M$15)</f>
        <v>0</v>
      </c>
      <c r="N140" s="126">
        <f>IF(N$15=0,0,N$15/ISI_fec!N$15)</f>
        <v>0</v>
      </c>
      <c r="O140" s="126">
        <f>IF(O$15=0,0,O$15/ISI_fec!O$15)</f>
        <v>0</v>
      </c>
      <c r="P140" s="126">
        <f>IF(P$15=0,0,P$15/ISI_fec!P$15)</f>
        <v>0</v>
      </c>
      <c r="Q140" s="126">
        <f>IF(Q$15=0,0,Q$15/ISI_fec!Q$15)</f>
        <v>0</v>
      </c>
    </row>
    <row r="141" spans="1:17" x14ac:dyDescent="0.25">
      <c r="A141" s="127" t="s">
        <v>116</v>
      </c>
      <c r="B141" s="126">
        <f>IF(B$21=0,0,B$21/ISI_fec!B$21)</f>
        <v>0</v>
      </c>
      <c r="C141" s="126">
        <f>IF(C$21=0,0,C$21/ISI_fec!C$21)</f>
        <v>0</v>
      </c>
      <c r="D141" s="126">
        <f>IF(D$21=0,0,D$21/ISI_fec!D$21)</f>
        <v>0</v>
      </c>
      <c r="E141" s="126">
        <f>IF(E$21=0,0,E$21/ISI_fec!E$21)</f>
        <v>0</v>
      </c>
      <c r="F141" s="126">
        <f>IF(F$21=0,0,F$21/ISI_fec!F$21)</f>
        <v>0</v>
      </c>
      <c r="G141" s="126">
        <f>IF(G$21=0,0,G$21/ISI_fec!G$21)</f>
        <v>0</v>
      </c>
      <c r="H141" s="126">
        <f>IF(H$21=0,0,H$21/ISI_fec!H$21)</f>
        <v>0</v>
      </c>
      <c r="I141" s="126">
        <f>IF(I$21=0,0,I$21/ISI_fec!I$21)</f>
        <v>0</v>
      </c>
      <c r="J141" s="126">
        <f>IF(J$21=0,0,J$21/ISI_fec!J$21)</f>
        <v>0</v>
      </c>
      <c r="K141" s="126">
        <f>IF(K$21=0,0,K$21/ISI_fec!K$21)</f>
        <v>0</v>
      </c>
      <c r="L141" s="126">
        <f>IF(L$21=0,0,L$21/ISI_fec!L$21)</f>
        <v>0</v>
      </c>
      <c r="M141" s="126">
        <f>IF(M$21=0,0,M$21/ISI_fec!M$21)</f>
        <v>0</v>
      </c>
      <c r="N141" s="126">
        <f>IF(N$21=0,0,N$21/ISI_fec!N$21)</f>
        <v>0</v>
      </c>
      <c r="O141" s="126">
        <f>IF(O$21=0,0,O$21/ISI_fec!O$21)</f>
        <v>0</v>
      </c>
      <c r="P141" s="126">
        <f>IF(P$21=0,0,P$21/ISI_fec!P$21)</f>
        <v>0</v>
      </c>
      <c r="Q141" s="126">
        <f>IF(Q$21=0,0,Q$21/ISI_fec!Q$21)</f>
        <v>0</v>
      </c>
    </row>
    <row r="142" spans="1:17" x14ac:dyDescent="0.25">
      <c r="A142" s="127" t="s">
        <v>113</v>
      </c>
      <c r="B142" s="126">
        <f>IF(B$27=0,0,B$27/ISI_fec!B$27)</f>
        <v>0</v>
      </c>
      <c r="C142" s="126">
        <f>IF(C$27=0,0,C$27/ISI_fec!C$27)</f>
        <v>0</v>
      </c>
      <c r="D142" s="126">
        <f>IF(D$27=0,0,D$27/ISI_fec!D$27)</f>
        <v>0</v>
      </c>
      <c r="E142" s="126">
        <f>IF(E$27=0,0,E$27/ISI_fec!E$27)</f>
        <v>0</v>
      </c>
      <c r="F142" s="126">
        <f>IF(F$27=0,0,F$27/ISI_fec!F$27)</f>
        <v>0</v>
      </c>
      <c r="G142" s="126">
        <f>IF(G$27=0,0,G$27/ISI_fec!G$27)</f>
        <v>0</v>
      </c>
      <c r="H142" s="126">
        <f>IF(H$27=0,0,H$27/ISI_fec!H$27)</f>
        <v>0</v>
      </c>
      <c r="I142" s="126">
        <f>IF(I$27=0,0,I$27/ISI_fec!I$27)</f>
        <v>0</v>
      </c>
      <c r="J142" s="126">
        <f>IF(J$27=0,0,J$27/ISI_fec!J$27)</f>
        <v>0</v>
      </c>
      <c r="K142" s="126">
        <f>IF(K$27=0,0,K$27/ISI_fec!K$27)</f>
        <v>0</v>
      </c>
      <c r="L142" s="126">
        <f>IF(L$27=0,0,L$27/ISI_fec!L$27)</f>
        <v>0</v>
      </c>
      <c r="M142" s="126">
        <f>IF(M$27=0,0,M$27/ISI_fec!M$27)</f>
        <v>0</v>
      </c>
      <c r="N142" s="126">
        <f>IF(N$27=0,0,N$27/ISI_fec!N$27)</f>
        <v>0</v>
      </c>
      <c r="O142" s="126">
        <f>IF(O$27=0,0,O$27/ISI_fec!O$27)</f>
        <v>0</v>
      </c>
      <c r="P142" s="126">
        <f>IF(P$27=0,0,P$27/ISI_fec!P$27)</f>
        <v>0</v>
      </c>
      <c r="Q142" s="126">
        <f>IF(Q$27=0,0,Q$27/ISI_fec!Q$27)</f>
        <v>0</v>
      </c>
    </row>
    <row r="143" spans="1:17" x14ac:dyDescent="0.25">
      <c r="A143" s="72" t="s">
        <v>112</v>
      </c>
      <c r="B143" s="125">
        <f>IF(B$34=0,0,B$34/ISI_fec!B$34)</f>
        <v>0</v>
      </c>
      <c r="C143" s="125">
        <f>IF(C$34=0,0,C$34/ISI_fec!C$34)</f>
        <v>0</v>
      </c>
      <c r="D143" s="125">
        <f>IF(D$34=0,0,D$34/ISI_fec!D$34)</f>
        <v>0</v>
      </c>
      <c r="E143" s="125">
        <f>IF(E$34=0,0,E$34/ISI_fec!E$34)</f>
        <v>0</v>
      </c>
      <c r="F143" s="125">
        <f>IF(F$34=0,0,F$34/ISI_fec!F$34)</f>
        <v>0</v>
      </c>
      <c r="G143" s="125">
        <f>IF(G$34=0,0,G$34/ISI_fec!G$34)</f>
        <v>0</v>
      </c>
      <c r="H143" s="125">
        <f>IF(H$34=0,0,H$34/ISI_fec!H$34)</f>
        <v>0</v>
      </c>
      <c r="I143" s="125">
        <f>IF(I$34=0,0,I$34/ISI_fec!I$34)</f>
        <v>0</v>
      </c>
      <c r="J143" s="125">
        <f>IF(J$34=0,0,J$34/ISI_fec!J$34)</f>
        <v>0</v>
      </c>
      <c r="K143" s="125">
        <f>IF(K$34=0,0,K$34/ISI_fec!K$34)</f>
        <v>0</v>
      </c>
      <c r="L143" s="125">
        <f>IF(L$34=0,0,L$34/ISI_fec!L$34)</f>
        <v>0</v>
      </c>
      <c r="M143" s="125">
        <f>IF(M$34=0,0,M$34/ISI_fec!M$34)</f>
        <v>0</v>
      </c>
      <c r="N143" s="125">
        <f>IF(N$34=0,0,N$34/ISI_fec!N$34)</f>
        <v>0</v>
      </c>
      <c r="O143" s="125">
        <f>IF(O$34=0,0,O$34/ISI_fec!O$34)</f>
        <v>0</v>
      </c>
      <c r="P143" s="125">
        <f>IF(P$34=0,0,P$34/ISI_fec!P$34)</f>
        <v>0</v>
      </c>
      <c r="Q143" s="125">
        <f>IF(Q$34=0,0,Q$34/ISI_fec!Q$34)</f>
        <v>0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2.4163993945256403</v>
      </c>
      <c r="C145" s="133">
        <f>IF(C$53=0,0,(C$53-C$94)/ISI_fec!C$53)</f>
        <v>2.3933871034211438</v>
      </c>
      <c r="D145" s="133">
        <f>IF(D$53=0,0,(D$53-D$94)/ISI_fec!D$53)</f>
        <v>2.3593392520468424</v>
      </c>
      <c r="E145" s="133">
        <f>IF(E$53=0,0,(E$53-E$94)/ISI_fec!E$53)</f>
        <v>2.306317636249918</v>
      </c>
      <c r="F145" s="133">
        <f>IF(F$53=0,0,(F$53-F$94)/ISI_fec!F$53)</f>
        <v>2.3135357378020434</v>
      </c>
      <c r="G145" s="133">
        <f>IF(G$53=0,0,(G$53-G$94)/ISI_fec!G$53)</f>
        <v>2.2818327741621922</v>
      </c>
      <c r="H145" s="133">
        <f>IF(H$53=0,0,(H$53-H$94)/ISI_fec!H$53)</f>
        <v>2.2800265594424176</v>
      </c>
      <c r="I145" s="133">
        <f>IF(I$53=0,0,(I$53-I$94)/ISI_fec!I$53)</f>
        <v>2.2838270565915169</v>
      </c>
      <c r="J145" s="133">
        <f>IF(J$53=0,0,(J$53-J$94)/ISI_fec!J$53)</f>
        <v>2.2966603941124322</v>
      </c>
      <c r="K145" s="133">
        <f>IF(K$53=0,0,(K$53-K$94)/ISI_fec!K$53)</f>
        <v>2.2925918952570079</v>
      </c>
      <c r="L145" s="133">
        <f>IF(L$53=0,0,(L$53-L$94)/ISI_fec!L$53)</f>
        <v>2.2885556340688429</v>
      </c>
      <c r="M145" s="133">
        <f>IF(M$53=0,0,(M$53-M$94)/ISI_fec!M$53)</f>
        <v>1.6516884157727032</v>
      </c>
      <c r="N145" s="133">
        <f>IF(N$53=0,0,(N$53-N$94)/ISI_fec!N$53)</f>
        <v>1.3044454450093401</v>
      </c>
      <c r="O145" s="133">
        <f>IF(O$53=0,0,(O$53-O$94)/ISI_fec!O$53)</f>
        <v>1.4467094889368051</v>
      </c>
      <c r="P145" s="133">
        <f>IF(P$53=0,0,(P$53-P$94)/ISI_fec!P$53)</f>
        <v>0.44899530653054992</v>
      </c>
      <c r="Q145" s="133">
        <f>IF(Q$53=0,0,(Q$53-Q$94)/ISI_fec!Q$53)</f>
        <v>1.6316176667916991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1.3251222</v>
      </c>
      <c r="C150" s="128">
        <f>IF(C$58=0,0,C$58/ISI_fec!C$58)</f>
        <v>0.70463844000000009</v>
      </c>
      <c r="D150" s="128">
        <f>IF(D$58=0,0,D$58/ISI_fec!D$58)</f>
        <v>0.70463843999999998</v>
      </c>
      <c r="E150" s="128">
        <f>IF(E$58=0,0,E$58/ISI_fec!E$58)</f>
        <v>0.70463844000000009</v>
      </c>
      <c r="F150" s="128">
        <f>IF(F$58=0,0,F$58/ISI_fec!F$58)</f>
        <v>0.70463844000000009</v>
      </c>
      <c r="G150" s="128">
        <f>IF(G$58=0,0,G$58/ISI_fec!G$58)</f>
        <v>1.3251222000000002</v>
      </c>
      <c r="H150" s="128">
        <f>IF(H$58=0,0,H$58/ISI_fec!H$58)</f>
        <v>0.70463844000000009</v>
      </c>
      <c r="I150" s="128">
        <f>IF(I$58=0,0,I$58/ISI_fec!I$58)</f>
        <v>0.70463844000000009</v>
      </c>
      <c r="J150" s="128">
        <f>IF(J$58=0,0,J$58/ISI_fec!J$58)</f>
        <v>0.70463843999999998</v>
      </c>
      <c r="K150" s="128">
        <f>IF(K$58=0,0,K$58/ISI_fec!K$58)</f>
        <v>0.70463844000000009</v>
      </c>
      <c r="L150" s="128">
        <f>IF(L$58=0,0,L$58/ISI_fec!L$58)</f>
        <v>0.70463843999999998</v>
      </c>
      <c r="M150" s="128">
        <f>IF(M$58=0,0,M$58/ISI_fec!M$58)</f>
        <v>0.70463844000000009</v>
      </c>
      <c r="N150" s="128">
        <f>IF(N$58=0,0,N$58/ISI_fec!N$58)</f>
        <v>0.70463844000000009</v>
      </c>
      <c r="O150" s="128">
        <f>IF(O$58=0,0,O$58/ISI_fec!O$58)</f>
        <v>0.70463844000000009</v>
      </c>
      <c r="P150" s="128">
        <f>IF(P$58=0,0,P$58/ISI_fec!P$58)</f>
        <v>0.70463843999999998</v>
      </c>
      <c r="Q150" s="128">
        <f>IF(Q$58=0,0,Q$58/ISI_fec!Q$58)</f>
        <v>0.70463844000000009</v>
      </c>
    </row>
    <row r="151" spans="1:17" x14ac:dyDescent="0.25">
      <c r="A151" s="127" t="s">
        <v>115</v>
      </c>
      <c r="B151" s="126">
        <f>IF(B$63=0,0,B$63/ISI_fec!B$63)</f>
        <v>2.5522706838575848</v>
      </c>
      <c r="C151" s="126">
        <f>IF(C$63=0,0,C$63/ISI_fec!C$63)</f>
        <v>2.5486974659887389</v>
      </c>
      <c r="D151" s="126">
        <f>IF(D$63=0,0,D$63/ISI_fec!D$63)</f>
        <v>2.5398403215683709</v>
      </c>
      <c r="E151" s="126">
        <f>IF(E$63=0,0,E$63/ISI_fec!E$63)</f>
        <v>2.4578809087135451</v>
      </c>
      <c r="F151" s="126">
        <f>IF(F$63=0,0,F$63/ISI_fec!F$63)</f>
        <v>2.5008583278078285</v>
      </c>
      <c r="G151" s="126">
        <f>IF(G$63=0,0,G$63/ISI_fec!G$63)</f>
        <v>2.4813347271664807</v>
      </c>
      <c r="H151" s="126">
        <f>IF(H$63=0,0,H$63/ISI_fec!H$63)</f>
        <v>2.4557782230494976</v>
      </c>
      <c r="I151" s="126">
        <f>IF(I$63=0,0,I$63/ISI_fec!I$63)</f>
        <v>2.4334823020139922</v>
      </c>
      <c r="J151" s="126">
        <f>IF(J$63=0,0,J$63/ISI_fec!J$63)</f>
        <v>2.4679589132861093</v>
      </c>
      <c r="K151" s="126">
        <f>IF(K$63=0,0,K$63/ISI_fec!K$63)</f>
        <v>2.4770021948743484</v>
      </c>
      <c r="L151" s="126">
        <f>IF(L$63=0,0,L$63/ISI_fec!L$63)</f>
        <v>2.4316547964477153</v>
      </c>
      <c r="M151" s="126">
        <f>IF(M$63=0,0,M$63/ISI_fec!M$63)</f>
        <v>2.7351957693902915</v>
      </c>
      <c r="N151" s="126">
        <f>IF(N$63=0,0,N$63/ISI_fec!N$63)</f>
        <v>3.1107426135198861</v>
      </c>
      <c r="O151" s="126">
        <f>IF(O$63=0,0,O$63/ISI_fec!O$63)</f>
        <v>3.1105380614392235</v>
      </c>
      <c r="P151" s="126">
        <f>IF(P$63=0,0,P$63/ISI_fec!P$63)</f>
        <v>0.14839858203713513</v>
      </c>
      <c r="Q151" s="126">
        <f>IF(Q$63=0,0,Q$63/ISI_fec!Q$63)</f>
        <v>2.3485241922344171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2.3378067323223894</v>
      </c>
      <c r="C153" s="126">
        <f>IF(C$70=0,0,C$70/ISI_fec!C$70)</f>
        <v>2.3151736077513752</v>
      </c>
      <c r="D153" s="126">
        <f>IF(D$70=0,0,D$70/ISI_fec!D$70)</f>
        <v>2.3104064582783379</v>
      </c>
      <c r="E153" s="126">
        <f>IF(E$70=0,0,E$70/ISI_fec!E$70)</f>
        <v>2.3093631408959419</v>
      </c>
      <c r="F153" s="126">
        <f>IF(F$70=0,0,F$70/ISI_fec!F$70)</f>
        <v>2.3070114414901712</v>
      </c>
      <c r="G153" s="126">
        <f>IF(G$70=0,0,G$70/ISI_fec!G$70)</f>
        <v>2.3226377417609094</v>
      </c>
      <c r="H153" s="126">
        <f>IF(H$70=0,0,H$70/ISI_fec!H$70)</f>
        <v>2.3040287612902985</v>
      </c>
      <c r="I153" s="126">
        <f>IF(I$70=0,0,I$70/ISI_fec!I$70)</f>
        <v>2.3074114310320439</v>
      </c>
      <c r="J153" s="126">
        <f>IF(J$70=0,0,J$70/ISI_fec!J$70)</f>
        <v>2.3951298976152047</v>
      </c>
      <c r="K153" s="126">
        <f>IF(K$70=0,0,K$70/ISI_fec!K$70)</f>
        <v>2.3795909978485086</v>
      </c>
      <c r="L153" s="126">
        <f>IF(L$70=0,0,L$70/ISI_fec!L$70)</f>
        <v>2.3048333461608088</v>
      </c>
      <c r="M153" s="126">
        <f>IF(M$70=0,0,M$70/ISI_fec!M$70)</f>
        <v>2.1634842700188255</v>
      </c>
      <c r="N153" s="126">
        <f>IF(N$70=0,0,N$70/ISI_fec!N$70)</f>
        <v>1.4362301232523513</v>
      </c>
      <c r="O153" s="126">
        <f>IF(O$70=0,0,O$70/ISI_fec!O$70)</f>
        <v>2.1075500166462309</v>
      </c>
      <c r="P153" s="126">
        <f>IF(P$70=0,0,P$70/ISI_fec!P$70)</f>
        <v>0.93951792000000012</v>
      </c>
      <c r="Q153" s="126">
        <f>IF(Q$70=0,0,Q$70/ISI_fec!Q$70)</f>
        <v>2.1883600747506766</v>
      </c>
    </row>
    <row r="154" spans="1:17" x14ac:dyDescent="0.25">
      <c r="A154" s="72" t="s">
        <v>112</v>
      </c>
      <c r="B154" s="125">
        <f>IF(B$77=0,0,B$77/ISI_fec!B$77)</f>
        <v>2.9970108923937522</v>
      </c>
      <c r="C154" s="125">
        <f>IF(C$77=0,0,C$77/ISI_fec!C$77)</f>
        <v>2.9564911589189067</v>
      </c>
      <c r="D154" s="125">
        <f>IF(D$77=0,0,D$77/ISI_fec!D$77)</f>
        <v>2.9167611395011779</v>
      </c>
      <c r="E154" s="125">
        <f>IF(E$77=0,0,E$77/ISI_fec!E$77)</f>
        <v>2.8840611645951726</v>
      </c>
      <c r="F154" s="125">
        <f>IF(F$77=0,0,F$77/ISI_fec!F$77)</f>
        <v>2.8637367544150014</v>
      </c>
      <c r="G154" s="125">
        <f>IF(G$77=0,0,G$77/ISI_fec!G$77)</f>
        <v>2.7428695471686346</v>
      </c>
      <c r="H154" s="125">
        <f>IF(H$77=0,0,H$77/ISI_fec!H$77)</f>
        <v>2.8727896971985349</v>
      </c>
      <c r="I154" s="125">
        <f>IF(I$77=0,0,I$77/ISI_fec!I$77)</f>
        <v>2.8753006444051841</v>
      </c>
      <c r="J154" s="125">
        <f>IF(J$77=0,0,J$77/ISI_fec!J$77)</f>
        <v>2.8012018965071386</v>
      </c>
      <c r="K154" s="125">
        <f>IF(K$77=0,0,K$77/ISI_fec!K$77)</f>
        <v>2.8293824781953592</v>
      </c>
      <c r="L154" s="125">
        <f>IF(L$77=0,0,L$77/ISI_fec!L$77)</f>
        <v>2.9537900068253613</v>
      </c>
      <c r="M154" s="125">
        <f>IF(M$77=0,0,M$77/ISI_fec!M$77)</f>
        <v>2.3991249281338649</v>
      </c>
      <c r="N154" s="125">
        <f>IF(N$77=0,0,N$77/ISI_fec!N$77)</f>
        <v>2.4080348724968972</v>
      </c>
      <c r="O154" s="125">
        <f>IF(O$77=0,0,O$77/ISI_fec!O$77)</f>
        <v>2.3830148549153138</v>
      </c>
      <c r="P154" s="125">
        <f>IF(P$77=0,0,P$77/ISI_fec!P$77)</f>
        <v>1.9011196695103429</v>
      </c>
      <c r="Q154" s="125">
        <f>IF(Q$77=0,0,Q$77/ISI_fec!Q$77)</f>
        <v>2.3032509805776908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0</v>
      </c>
      <c r="C3" s="46">
        <f t="shared" ref="C3:Q3" si="0">SUM(C4:C8)</f>
        <v>0</v>
      </c>
      <c r="D3" s="46">
        <f t="shared" si="0"/>
        <v>0</v>
      </c>
      <c r="E3" s="46">
        <f t="shared" si="0"/>
        <v>0</v>
      </c>
      <c r="F3" s="46">
        <f t="shared" si="0"/>
        <v>0</v>
      </c>
      <c r="G3" s="46">
        <f t="shared" si="0"/>
        <v>0</v>
      </c>
      <c r="H3" s="46">
        <f t="shared" si="0"/>
        <v>0</v>
      </c>
      <c r="I3" s="46">
        <f t="shared" si="0"/>
        <v>0</v>
      </c>
      <c r="J3" s="46">
        <f t="shared" si="0"/>
        <v>0</v>
      </c>
      <c r="K3" s="46">
        <f t="shared" si="0"/>
        <v>0</v>
      </c>
      <c r="L3" s="46">
        <f t="shared" si="0"/>
        <v>0</v>
      </c>
      <c r="M3" s="46">
        <f t="shared" si="0"/>
        <v>0</v>
      </c>
      <c r="N3" s="46">
        <f t="shared" si="0"/>
        <v>0</v>
      </c>
      <c r="O3" s="46">
        <f t="shared" si="0"/>
        <v>0</v>
      </c>
      <c r="P3" s="46">
        <f t="shared" si="0"/>
        <v>0</v>
      </c>
      <c r="Q3" s="46">
        <f t="shared" si="0"/>
        <v>0</v>
      </c>
    </row>
    <row r="4" spans="1:17" x14ac:dyDescent="0.25">
      <c r="A4" s="110" t="s">
        <v>44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0</v>
      </c>
      <c r="C5" s="189">
        <f t="shared" ref="C5:Q5" si="1">SUM(C6:C7)</f>
        <v>0</v>
      </c>
      <c r="D5" s="189">
        <f t="shared" si="1"/>
        <v>0</v>
      </c>
      <c r="E5" s="189">
        <f t="shared" si="1"/>
        <v>0</v>
      </c>
      <c r="F5" s="189">
        <f t="shared" si="1"/>
        <v>0</v>
      </c>
      <c r="G5" s="189">
        <f t="shared" si="1"/>
        <v>0</v>
      </c>
      <c r="H5" s="189">
        <f t="shared" si="1"/>
        <v>0</v>
      </c>
      <c r="I5" s="189">
        <f t="shared" si="1"/>
        <v>0</v>
      </c>
      <c r="J5" s="189">
        <f t="shared" si="1"/>
        <v>0</v>
      </c>
      <c r="K5" s="189">
        <f t="shared" si="1"/>
        <v>0</v>
      </c>
      <c r="L5" s="189">
        <f t="shared" si="1"/>
        <v>0</v>
      </c>
      <c r="M5" s="189">
        <f t="shared" si="1"/>
        <v>0</v>
      </c>
      <c r="N5" s="189">
        <f t="shared" si="1"/>
        <v>0</v>
      </c>
      <c r="O5" s="189">
        <f t="shared" si="1"/>
        <v>0</v>
      </c>
      <c r="P5" s="189">
        <f t="shared" si="1"/>
        <v>0</v>
      </c>
      <c r="Q5" s="189">
        <f t="shared" si="1"/>
        <v>0</v>
      </c>
    </row>
    <row r="6" spans="1:17" x14ac:dyDescent="0.25">
      <c r="A6" s="179" t="s">
        <v>43</v>
      </c>
      <c r="B6" s="189">
        <v>0</v>
      </c>
      <c r="C6" s="189">
        <v>0</v>
      </c>
      <c r="D6" s="189">
        <v>0</v>
      </c>
      <c r="E6" s="189">
        <v>0</v>
      </c>
      <c r="F6" s="189">
        <v>0</v>
      </c>
      <c r="G6" s="189">
        <v>0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</row>
    <row r="7" spans="1:17" x14ac:dyDescent="0.25">
      <c r="A7" s="179" t="s">
        <v>344</v>
      </c>
      <c r="B7" s="189">
        <v>0</v>
      </c>
      <c r="C7" s="189">
        <v>0</v>
      </c>
      <c r="D7" s="189">
        <v>0</v>
      </c>
      <c r="E7" s="189">
        <v>0</v>
      </c>
      <c r="F7" s="189">
        <v>0</v>
      </c>
      <c r="G7" s="189">
        <v>0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</row>
    <row r="8" spans="1:17" x14ac:dyDescent="0.25">
      <c r="A8" s="108" t="s">
        <v>42</v>
      </c>
      <c r="B8" s="118">
        <v>0</v>
      </c>
      <c r="C8" s="118">
        <v>0</v>
      </c>
      <c r="D8" s="118">
        <v>0</v>
      </c>
      <c r="E8" s="118">
        <v>0</v>
      </c>
      <c r="F8" s="118">
        <v>0</v>
      </c>
      <c r="G8" s="118">
        <v>0</v>
      </c>
      <c r="H8" s="118">
        <v>0</v>
      </c>
      <c r="I8" s="118">
        <v>0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  <c r="O8" s="118">
        <v>0</v>
      </c>
      <c r="P8" s="118">
        <v>0</v>
      </c>
      <c r="Q8" s="118">
        <v>0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0</v>
      </c>
      <c r="C12" s="189">
        <f t="shared" ref="C12:Q12" si="2">SUM(C13:C14)</f>
        <v>0</v>
      </c>
      <c r="D12" s="189">
        <f t="shared" si="2"/>
        <v>0</v>
      </c>
      <c r="E12" s="189">
        <f t="shared" si="2"/>
        <v>0</v>
      </c>
      <c r="F12" s="189">
        <f t="shared" si="2"/>
        <v>0</v>
      </c>
      <c r="G12" s="189">
        <f t="shared" si="2"/>
        <v>0</v>
      </c>
      <c r="H12" s="189">
        <f t="shared" si="2"/>
        <v>0</v>
      </c>
      <c r="I12" s="189">
        <f t="shared" si="2"/>
        <v>0</v>
      </c>
      <c r="J12" s="189">
        <f t="shared" si="2"/>
        <v>0</v>
      </c>
      <c r="K12" s="189">
        <f t="shared" si="2"/>
        <v>0</v>
      </c>
      <c r="L12" s="189">
        <f t="shared" si="2"/>
        <v>0</v>
      </c>
      <c r="M12" s="189">
        <f t="shared" si="2"/>
        <v>0</v>
      </c>
      <c r="N12" s="189">
        <f t="shared" si="2"/>
        <v>0</v>
      </c>
      <c r="O12" s="189">
        <f t="shared" si="2"/>
        <v>0</v>
      </c>
      <c r="P12" s="189">
        <f t="shared" si="2"/>
        <v>0</v>
      </c>
      <c r="Q12" s="189">
        <f t="shared" si="2"/>
        <v>0</v>
      </c>
    </row>
    <row r="13" spans="1:17" x14ac:dyDescent="0.25">
      <c r="A13" s="179" t="s">
        <v>43</v>
      </c>
      <c r="B13" s="189">
        <v>0</v>
      </c>
      <c r="C13" s="189">
        <v>0</v>
      </c>
      <c r="D13" s="189">
        <v>0</v>
      </c>
      <c r="E13" s="189">
        <v>0</v>
      </c>
      <c r="F13" s="189">
        <v>0</v>
      </c>
      <c r="G13" s="189">
        <v>0</v>
      </c>
      <c r="H13" s="189">
        <v>0</v>
      </c>
      <c r="I13" s="189">
        <v>0</v>
      </c>
      <c r="J13" s="189">
        <v>0</v>
      </c>
      <c r="K13" s="189">
        <v>0</v>
      </c>
      <c r="L13" s="189">
        <v>0</v>
      </c>
      <c r="M13" s="189">
        <v>0</v>
      </c>
      <c r="N13" s="189">
        <v>0</v>
      </c>
      <c r="O13" s="189">
        <v>0</v>
      </c>
      <c r="P13" s="189">
        <v>0</v>
      </c>
      <c r="Q13" s="189">
        <v>0</v>
      </c>
    </row>
    <row r="14" spans="1:17" x14ac:dyDescent="0.25">
      <c r="A14" s="179" t="s">
        <v>344</v>
      </c>
      <c r="B14" s="189">
        <v>0</v>
      </c>
      <c r="C14" s="189">
        <v>0</v>
      </c>
      <c r="D14" s="189">
        <v>0</v>
      </c>
      <c r="E14" s="189">
        <v>0</v>
      </c>
      <c r="F14" s="189">
        <v>0</v>
      </c>
      <c r="G14" s="189">
        <v>0</v>
      </c>
      <c r="H14" s="189">
        <v>0</v>
      </c>
      <c r="I14" s="189">
        <v>0</v>
      </c>
      <c r="J14" s="189">
        <v>0</v>
      </c>
      <c r="K14" s="189">
        <v>0</v>
      </c>
      <c r="L14" s="189">
        <v>0</v>
      </c>
      <c r="M14" s="189">
        <v>0</v>
      </c>
      <c r="N14" s="189">
        <v>0</v>
      </c>
      <c r="O14" s="189">
        <v>0</v>
      </c>
      <c r="P14" s="189">
        <v>0</v>
      </c>
      <c r="Q14" s="189">
        <v>0</v>
      </c>
    </row>
    <row r="15" spans="1:17" x14ac:dyDescent="0.25">
      <c r="A15" s="108" t="s">
        <v>139</v>
      </c>
      <c r="B15" s="118">
        <v>0</v>
      </c>
      <c r="C15" s="118">
        <v>0</v>
      </c>
      <c r="D15" s="118">
        <v>0</v>
      </c>
      <c r="E15" s="118">
        <v>0</v>
      </c>
      <c r="F15" s="118">
        <v>0</v>
      </c>
      <c r="G15" s="118">
        <v>0</v>
      </c>
      <c r="H15" s="118">
        <v>0</v>
      </c>
      <c r="I15" s="118">
        <v>0</v>
      </c>
      <c r="J15" s="118">
        <v>0</v>
      </c>
      <c r="K15" s="118">
        <v>0</v>
      </c>
      <c r="L15" s="118">
        <v>0</v>
      </c>
      <c r="M15" s="118">
        <v>0</v>
      </c>
      <c r="N15" s="118">
        <v>0</v>
      </c>
      <c r="O15" s="118">
        <v>0</v>
      </c>
      <c r="P15" s="118">
        <v>0</v>
      </c>
      <c r="Q15" s="118">
        <v>0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80" t="s">
        <v>136</v>
      </c>
      <c r="B19" s="189">
        <f t="shared" ref="B19" si="3">SUM(B20:B21)</f>
        <v>0</v>
      </c>
      <c r="C19" s="189">
        <f t="shared" ref="C19" si="4">SUM(C20:C21)</f>
        <v>0</v>
      </c>
      <c r="D19" s="189">
        <f t="shared" ref="D19" si="5">SUM(D20:D21)</f>
        <v>0</v>
      </c>
      <c r="E19" s="189">
        <f t="shared" ref="E19" si="6">SUM(E20:E21)</f>
        <v>0</v>
      </c>
      <c r="F19" s="189">
        <f t="shared" ref="F19" si="7">SUM(F20:F21)</f>
        <v>0</v>
      </c>
      <c r="G19" s="189">
        <f t="shared" ref="G19" si="8">SUM(G20:G21)</f>
        <v>0</v>
      </c>
      <c r="H19" s="189">
        <f t="shared" ref="H19" si="9">SUM(H20:H21)</f>
        <v>0</v>
      </c>
      <c r="I19" s="189">
        <f t="shared" ref="I19" si="10">SUM(I20:I21)</f>
        <v>0</v>
      </c>
      <c r="J19" s="189">
        <f t="shared" ref="J19" si="11">SUM(J20:J21)</f>
        <v>0</v>
      </c>
      <c r="K19" s="189">
        <f t="shared" ref="K19" si="12">SUM(K20:K21)</f>
        <v>0</v>
      </c>
      <c r="L19" s="189">
        <f t="shared" ref="L19" si="13">SUM(L20:L21)</f>
        <v>0</v>
      </c>
      <c r="M19" s="189">
        <f t="shared" ref="M19" si="14">SUM(M20:M21)</f>
        <v>0</v>
      </c>
      <c r="N19" s="189">
        <f t="shared" ref="N19" si="15">SUM(N20:N21)</f>
        <v>0</v>
      </c>
      <c r="O19" s="189">
        <f t="shared" ref="O19" si="16">SUM(O20:O21)</f>
        <v>0</v>
      </c>
      <c r="P19" s="189">
        <f t="shared" ref="P19" si="17">SUM(P20:P21)</f>
        <v>0</v>
      </c>
      <c r="Q19" s="189">
        <f t="shared" ref="Q19" si="18">SUM(Q20:Q21)</f>
        <v>0</v>
      </c>
    </row>
    <row r="20" spans="1:17" x14ac:dyDescent="0.25">
      <c r="A20" s="179" t="s">
        <v>43</v>
      </c>
      <c r="B20" s="189">
        <v>0</v>
      </c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79" t="s">
        <v>344</v>
      </c>
      <c r="B21" s="189">
        <v>0</v>
      </c>
      <c r="C21" s="189">
        <v>0</v>
      </c>
      <c r="D21" s="189">
        <v>0</v>
      </c>
      <c r="E21" s="189">
        <v>0</v>
      </c>
      <c r="F21" s="189">
        <v>0</v>
      </c>
      <c r="G21" s="189">
        <v>0</v>
      </c>
      <c r="H21" s="189">
        <v>0</v>
      </c>
      <c r="I21" s="189">
        <v>0</v>
      </c>
      <c r="J21" s="189">
        <v>0</v>
      </c>
      <c r="K21" s="189">
        <v>0</v>
      </c>
      <c r="L21" s="189">
        <v>0</v>
      </c>
      <c r="M21" s="189">
        <v>0</v>
      </c>
      <c r="N21" s="189">
        <v>0</v>
      </c>
      <c r="O21" s="189">
        <v>0</v>
      </c>
      <c r="P21" s="189">
        <v>0</v>
      </c>
      <c r="Q21" s="189">
        <v>0</v>
      </c>
    </row>
    <row r="22" spans="1:17" x14ac:dyDescent="0.25">
      <c r="A22" s="108" t="s">
        <v>139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0</v>
      </c>
      <c r="F25" s="189">
        <f t="shared" ref="F25" si="22">SUM(F26:F27)</f>
        <v>0</v>
      </c>
      <c r="G25" s="189">
        <f t="shared" ref="G25" si="23">SUM(G26:G27)</f>
        <v>0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0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0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0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0</v>
      </c>
      <c r="F28" s="118">
        <v>0</v>
      </c>
      <c r="G28" s="118">
        <v>0</v>
      </c>
      <c r="H28" s="118">
        <v>0</v>
      </c>
      <c r="I28" s="118">
        <v>0</v>
      </c>
      <c r="J28" s="118">
        <v>0</v>
      </c>
      <c r="K28" s="118">
        <v>0</v>
      </c>
      <c r="L28" s="118">
        <v>0</v>
      </c>
      <c r="M28" s="118">
        <v>0</v>
      </c>
      <c r="N28" s="118">
        <v>0</v>
      </c>
      <c r="O28" s="118">
        <v>0</v>
      </c>
      <c r="P28" s="118">
        <v>0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0</v>
      </c>
      <c r="E31" s="189">
        <f t="shared" si="35"/>
        <v>0</v>
      </c>
      <c r="F31" s="189">
        <f t="shared" si="35"/>
        <v>0</v>
      </c>
      <c r="G31" s="189">
        <f t="shared" si="35"/>
        <v>0</v>
      </c>
      <c r="H31" s="189">
        <f t="shared" si="35"/>
        <v>0</v>
      </c>
      <c r="I31" s="189">
        <f t="shared" si="35"/>
        <v>0</v>
      </c>
      <c r="J31" s="189">
        <f t="shared" si="35"/>
        <v>0</v>
      </c>
      <c r="K31" s="189">
        <f t="shared" si="35"/>
        <v>0</v>
      </c>
      <c r="L31" s="189">
        <f t="shared" si="35"/>
        <v>0</v>
      </c>
      <c r="M31" s="189">
        <f t="shared" si="35"/>
        <v>0</v>
      </c>
      <c r="N31" s="189">
        <f t="shared" si="35"/>
        <v>0</v>
      </c>
      <c r="O31" s="189">
        <f t="shared" si="35"/>
        <v>0</v>
      </c>
      <c r="P31" s="189">
        <f t="shared" si="35"/>
        <v>0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0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0</v>
      </c>
      <c r="E33" s="189">
        <f t="shared" si="37"/>
        <v>0</v>
      </c>
      <c r="F33" s="189">
        <f t="shared" si="37"/>
        <v>0</v>
      </c>
      <c r="G33" s="189">
        <f t="shared" si="37"/>
        <v>0</v>
      </c>
      <c r="H33" s="189">
        <f t="shared" si="37"/>
        <v>0</v>
      </c>
      <c r="I33" s="189">
        <f t="shared" si="37"/>
        <v>0</v>
      </c>
      <c r="J33" s="189">
        <f t="shared" si="37"/>
        <v>0</v>
      </c>
      <c r="K33" s="189">
        <f t="shared" si="37"/>
        <v>0</v>
      </c>
      <c r="L33" s="189">
        <f t="shared" si="37"/>
        <v>0</v>
      </c>
      <c r="M33" s="189">
        <f t="shared" si="37"/>
        <v>0</v>
      </c>
      <c r="N33" s="189">
        <f t="shared" si="37"/>
        <v>0</v>
      </c>
      <c r="O33" s="189">
        <f t="shared" si="37"/>
        <v>0</v>
      </c>
      <c r="P33" s="189">
        <f t="shared" si="37"/>
        <v>0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0</v>
      </c>
      <c r="D34" s="118">
        <f t="shared" si="38"/>
        <v>0</v>
      </c>
      <c r="E34" s="118">
        <f t="shared" si="38"/>
        <v>0</v>
      </c>
      <c r="F34" s="118">
        <f t="shared" si="38"/>
        <v>0</v>
      </c>
      <c r="G34" s="118">
        <f t="shared" si="38"/>
        <v>0</v>
      </c>
      <c r="H34" s="118">
        <f t="shared" si="38"/>
        <v>0</v>
      </c>
      <c r="I34" s="118">
        <f t="shared" si="38"/>
        <v>0</v>
      </c>
      <c r="J34" s="118">
        <f t="shared" si="38"/>
        <v>0</v>
      </c>
      <c r="K34" s="118">
        <f t="shared" si="38"/>
        <v>0</v>
      </c>
      <c r="L34" s="118">
        <f t="shared" si="38"/>
        <v>0</v>
      </c>
      <c r="M34" s="118">
        <f t="shared" si="38"/>
        <v>0</v>
      </c>
      <c r="N34" s="118">
        <f t="shared" si="38"/>
        <v>0</v>
      </c>
      <c r="O34" s="118">
        <f t="shared" si="38"/>
        <v>0</v>
      </c>
      <c r="P34" s="118">
        <f t="shared" si="38"/>
        <v>0</v>
      </c>
      <c r="Q34" s="118">
        <f t="shared" si="38"/>
        <v>0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0</v>
      </c>
      <c r="C36" s="120">
        <f t="shared" ref="C36:Q36" si="39">C18-C11</f>
        <v>0</v>
      </c>
      <c r="D36" s="120">
        <f t="shared" si="39"/>
        <v>0</v>
      </c>
      <c r="E36" s="120">
        <f t="shared" si="39"/>
        <v>0</v>
      </c>
      <c r="F36" s="120">
        <f t="shared" si="39"/>
        <v>0</v>
      </c>
      <c r="G36" s="120">
        <f t="shared" si="39"/>
        <v>0</v>
      </c>
      <c r="H36" s="120">
        <f t="shared" si="39"/>
        <v>0</v>
      </c>
      <c r="I36" s="120">
        <f t="shared" si="39"/>
        <v>0</v>
      </c>
      <c r="J36" s="120">
        <f t="shared" si="39"/>
        <v>0</v>
      </c>
      <c r="K36" s="120">
        <f t="shared" si="39"/>
        <v>0</v>
      </c>
      <c r="L36" s="120">
        <f t="shared" si="39"/>
        <v>0</v>
      </c>
      <c r="M36" s="120">
        <f t="shared" si="39"/>
        <v>0</v>
      </c>
      <c r="N36" s="120">
        <f t="shared" si="39"/>
        <v>0</v>
      </c>
      <c r="O36" s="120">
        <f t="shared" si="39"/>
        <v>0</v>
      </c>
      <c r="P36" s="120">
        <f t="shared" si="39"/>
        <v>0</v>
      </c>
      <c r="Q36" s="120">
        <f t="shared" si="39"/>
        <v>0</v>
      </c>
    </row>
    <row r="37" spans="1:17" x14ac:dyDescent="0.25">
      <c r="A37" s="180" t="s">
        <v>136</v>
      </c>
      <c r="B37" s="189">
        <f>SUM(B38:B39)</f>
        <v>0</v>
      </c>
      <c r="C37" s="189">
        <f t="shared" ref="C37:Q37" si="40">SUM(C38:C39)</f>
        <v>0</v>
      </c>
      <c r="D37" s="189">
        <f t="shared" si="40"/>
        <v>0</v>
      </c>
      <c r="E37" s="189">
        <f t="shared" si="40"/>
        <v>0</v>
      </c>
      <c r="F37" s="189">
        <f t="shared" si="40"/>
        <v>0</v>
      </c>
      <c r="G37" s="189">
        <f t="shared" si="40"/>
        <v>0</v>
      </c>
      <c r="H37" s="189">
        <f t="shared" si="40"/>
        <v>0</v>
      </c>
      <c r="I37" s="189">
        <f t="shared" si="40"/>
        <v>0</v>
      </c>
      <c r="J37" s="189">
        <f t="shared" si="40"/>
        <v>0</v>
      </c>
      <c r="K37" s="189">
        <f t="shared" si="40"/>
        <v>0</v>
      </c>
      <c r="L37" s="189">
        <f t="shared" si="40"/>
        <v>0</v>
      </c>
      <c r="M37" s="189">
        <f t="shared" si="40"/>
        <v>0</v>
      </c>
      <c r="N37" s="189">
        <f t="shared" si="40"/>
        <v>0</v>
      </c>
      <c r="O37" s="189">
        <f t="shared" si="40"/>
        <v>0</v>
      </c>
      <c r="P37" s="189">
        <f t="shared" si="40"/>
        <v>0</v>
      </c>
      <c r="Q37" s="189">
        <f t="shared" si="40"/>
        <v>0</v>
      </c>
    </row>
    <row r="38" spans="1:17" x14ac:dyDescent="0.25">
      <c r="A38" s="179" t="s">
        <v>43</v>
      </c>
      <c r="B38" s="189">
        <f t="shared" ref="B38:Q38" si="41">B20-B13</f>
        <v>0</v>
      </c>
      <c r="C38" s="189">
        <f t="shared" si="41"/>
        <v>0</v>
      </c>
      <c r="D38" s="189">
        <f t="shared" si="41"/>
        <v>0</v>
      </c>
      <c r="E38" s="189">
        <f t="shared" si="41"/>
        <v>0</v>
      </c>
      <c r="F38" s="189">
        <f t="shared" si="41"/>
        <v>0</v>
      </c>
      <c r="G38" s="189">
        <f t="shared" si="41"/>
        <v>0</v>
      </c>
      <c r="H38" s="189">
        <f t="shared" si="41"/>
        <v>0</v>
      </c>
      <c r="I38" s="189">
        <f t="shared" si="41"/>
        <v>0</v>
      </c>
      <c r="J38" s="189">
        <f t="shared" si="41"/>
        <v>0</v>
      </c>
      <c r="K38" s="189">
        <f t="shared" si="41"/>
        <v>0</v>
      </c>
      <c r="L38" s="189">
        <f t="shared" si="41"/>
        <v>0</v>
      </c>
      <c r="M38" s="189">
        <f t="shared" si="41"/>
        <v>0</v>
      </c>
      <c r="N38" s="189">
        <f t="shared" si="41"/>
        <v>0</v>
      </c>
      <c r="O38" s="189">
        <f t="shared" si="41"/>
        <v>0</v>
      </c>
      <c r="P38" s="189">
        <f t="shared" si="41"/>
        <v>0</v>
      </c>
      <c r="Q38" s="189">
        <f t="shared" si="41"/>
        <v>0</v>
      </c>
    </row>
    <row r="39" spans="1:17" x14ac:dyDescent="0.25">
      <c r="A39" s="179" t="s">
        <v>344</v>
      </c>
      <c r="B39" s="189">
        <f t="shared" ref="B39:Q39" si="42">B21-B14</f>
        <v>0</v>
      </c>
      <c r="C39" s="189">
        <f t="shared" si="42"/>
        <v>0</v>
      </c>
      <c r="D39" s="189">
        <f t="shared" si="42"/>
        <v>0</v>
      </c>
      <c r="E39" s="189">
        <f t="shared" si="42"/>
        <v>0</v>
      </c>
      <c r="F39" s="189">
        <f t="shared" si="42"/>
        <v>0</v>
      </c>
      <c r="G39" s="189">
        <f t="shared" si="42"/>
        <v>0</v>
      </c>
      <c r="H39" s="189">
        <f t="shared" si="42"/>
        <v>0</v>
      </c>
      <c r="I39" s="189">
        <f t="shared" si="42"/>
        <v>0</v>
      </c>
      <c r="J39" s="189">
        <f t="shared" si="42"/>
        <v>0</v>
      </c>
      <c r="K39" s="189">
        <f t="shared" si="42"/>
        <v>0</v>
      </c>
      <c r="L39" s="189">
        <f t="shared" si="42"/>
        <v>0</v>
      </c>
      <c r="M39" s="189">
        <f t="shared" si="42"/>
        <v>0</v>
      </c>
      <c r="N39" s="189">
        <f t="shared" si="42"/>
        <v>0</v>
      </c>
      <c r="O39" s="189">
        <f t="shared" si="42"/>
        <v>0</v>
      </c>
      <c r="P39" s="189">
        <f t="shared" si="42"/>
        <v>0</v>
      </c>
      <c r="Q39" s="189">
        <f t="shared" si="42"/>
        <v>0</v>
      </c>
    </row>
    <row r="40" spans="1:17" x14ac:dyDescent="0.25">
      <c r="A40" s="108" t="s">
        <v>139</v>
      </c>
      <c r="B40" s="118">
        <f t="shared" ref="B40:Q40" si="43">B22-B15</f>
        <v>0</v>
      </c>
      <c r="C40" s="118">
        <f t="shared" si="43"/>
        <v>0</v>
      </c>
      <c r="D40" s="118">
        <f t="shared" si="43"/>
        <v>0</v>
      </c>
      <c r="E40" s="118">
        <f t="shared" si="43"/>
        <v>0</v>
      </c>
      <c r="F40" s="118">
        <f t="shared" si="43"/>
        <v>0</v>
      </c>
      <c r="G40" s="118">
        <f t="shared" si="43"/>
        <v>0</v>
      </c>
      <c r="H40" s="118">
        <f t="shared" si="43"/>
        <v>0</v>
      </c>
      <c r="I40" s="118">
        <f t="shared" si="43"/>
        <v>0</v>
      </c>
      <c r="J40" s="118">
        <f t="shared" si="43"/>
        <v>0</v>
      </c>
      <c r="K40" s="118">
        <f t="shared" si="43"/>
        <v>0</v>
      </c>
      <c r="L40" s="118">
        <f t="shared" si="43"/>
        <v>0</v>
      </c>
      <c r="M40" s="118">
        <f t="shared" si="43"/>
        <v>0</v>
      </c>
      <c r="N40" s="118">
        <f t="shared" si="43"/>
        <v>0</v>
      </c>
      <c r="O40" s="118">
        <f t="shared" si="43"/>
        <v>0</v>
      </c>
      <c r="P40" s="118">
        <f t="shared" si="43"/>
        <v>0</v>
      </c>
      <c r="Q40" s="118">
        <f t="shared" si="43"/>
        <v>0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0</v>
      </c>
      <c r="C43" s="38">
        <v>0</v>
      </c>
      <c r="D43" s="38">
        <v>0</v>
      </c>
      <c r="E43" s="38">
        <v>0</v>
      </c>
      <c r="F43" s="38">
        <v>0</v>
      </c>
      <c r="G43" s="38">
        <v>0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8">
        <v>0</v>
      </c>
    </row>
    <row r="44" spans="1:17" x14ac:dyDescent="0.25">
      <c r="A44" s="55" t="s">
        <v>33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  <c r="I44" s="54">
        <v>0</v>
      </c>
      <c r="J44" s="54">
        <v>0</v>
      </c>
      <c r="K44" s="54">
        <v>0</v>
      </c>
      <c r="L44" s="54">
        <v>0</v>
      </c>
      <c r="M44" s="54">
        <v>0</v>
      </c>
      <c r="N44" s="54">
        <v>0</v>
      </c>
      <c r="O44" s="54">
        <v>0</v>
      </c>
      <c r="P44" s="54">
        <v>0</v>
      </c>
      <c r="Q44" s="54">
        <v>0</v>
      </c>
    </row>
    <row r="45" spans="1:17" x14ac:dyDescent="0.25">
      <c r="A45" s="52" t="s">
        <v>32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76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3" t="s">
        <v>29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0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</row>
    <row r="52" spans="1:17" x14ac:dyDescent="0.25">
      <c r="A52" s="53" t="s">
        <v>66</v>
      </c>
      <c r="B52" s="51">
        <v>0</v>
      </c>
      <c r="C52" s="51">
        <v>0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</row>
    <row r="55" spans="1:17" x14ac:dyDescent="0.25">
      <c r="A55" s="53" t="s">
        <v>23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63" t="s">
        <v>21</v>
      </c>
      <c r="B61" s="62">
        <v>0</v>
      </c>
      <c r="C61" s="62">
        <v>0</v>
      </c>
      <c r="D61" s="62">
        <v>0</v>
      </c>
      <c r="E61" s="62">
        <v>0</v>
      </c>
      <c r="F61" s="62">
        <v>0</v>
      </c>
      <c r="G61" s="62">
        <v>0</v>
      </c>
      <c r="H61" s="62">
        <v>0</v>
      </c>
      <c r="I61" s="62">
        <v>0</v>
      </c>
      <c r="J61" s="62">
        <v>0</v>
      </c>
      <c r="K61" s="62">
        <v>0</v>
      </c>
      <c r="L61" s="62">
        <v>0</v>
      </c>
      <c r="M61" s="62">
        <v>0</v>
      </c>
      <c r="N61" s="62">
        <v>0</v>
      </c>
      <c r="O61" s="62">
        <v>0</v>
      </c>
      <c r="P61" s="62">
        <v>0</v>
      </c>
      <c r="Q61" s="62">
        <v>0</v>
      </c>
    </row>
    <row r="62" spans="1:17" x14ac:dyDescent="0.25">
      <c r="A62" s="191" t="s">
        <v>105</v>
      </c>
      <c r="B62" s="190">
        <f>SUM(B63:B64,B67)</f>
        <v>0</v>
      </c>
      <c r="C62" s="190">
        <f t="shared" ref="C62:Q62" si="44">SUM(C63:C64,C67)</f>
        <v>0</v>
      </c>
      <c r="D62" s="190">
        <f t="shared" si="44"/>
        <v>0</v>
      </c>
      <c r="E62" s="190">
        <f t="shared" si="44"/>
        <v>0</v>
      </c>
      <c r="F62" s="190">
        <f t="shared" si="44"/>
        <v>0</v>
      </c>
      <c r="G62" s="190">
        <f t="shared" si="44"/>
        <v>0</v>
      </c>
      <c r="H62" s="190">
        <f t="shared" si="44"/>
        <v>0</v>
      </c>
      <c r="I62" s="190">
        <f t="shared" si="44"/>
        <v>0</v>
      </c>
      <c r="J62" s="190">
        <f t="shared" si="44"/>
        <v>0</v>
      </c>
      <c r="K62" s="190">
        <f t="shared" si="44"/>
        <v>0</v>
      </c>
      <c r="L62" s="190">
        <f t="shared" si="44"/>
        <v>0</v>
      </c>
      <c r="M62" s="190">
        <f t="shared" si="44"/>
        <v>0</v>
      </c>
      <c r="N62" s="190">
        <f t="shared" si="44"/>
        <v>0</v>
      </c>
      <c r="O62" s="190">
        <f t="shared" si="44"/>
        <v>0</v>
      </c>
      <c r="P62" s="190">
        <f t="shared" si="44"/>
        <v>0</v>
      </c>
      <c r="Q62" s="190">
        <f t="shared" si="44"/>
        <v>0</v>
      </c>
    </row>
    <row r="63" spans="1:17" x14ac:dyDescent="0.25">
      <c r="A63" s="121" t="s">
        <v>44</v>
      </c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0</v>
      </c>
      <c r="C64" s="189">
        <f t="shared" ref="C64:Q64" si="45">SUM(C65:C66)</f>
        <v>0</v>
      </c>
      <c r="D64" s="189">
        <f t="shared" si="45"/>
        <v>0</v>
      </c>
      <c r="E64" s="189">
        <f t="shared" si="45"/>
        <v>0</v>
      </c>
      <c r="F64" s="189">
        <f t="shared" si="45"/>
        <v>0</v>
      </c>
      <c r="G64" s="189">
        <f t="shared" si="45"/>
        <v>0</v>
      </c>
      <c r="H64" s="189">
        <f t="shared" si="45"/>
        <v>0</v>
      </c>
      <c r="I64" s="189">
        <f t="shared" si="45"/>
        <v>0</v>
      </c>
      <c r="J64" s="189">
        <f t="shared" si="45"/>
        <v>0</v>
      </c>
      <c r="K64" s="189">
        <f t="shared" si="45"/>
        <v>0</v>
      </c>
      <c r="L64" s="189">
        <f t="shared" si="45"/>
        <v>0</v>
      </c>
      <c r="M64" s="189">
        <f t="shared" si="45"/>
        <v>0</v>
      </c>
      <c r="N64" s="189">
        <f t="shared" si="45"/>
        <v>0</v>
      </c>
      <c r="O64" s="189">
        <f t="shared" si="45"/>
        <v>0</v>
      </c>
      <c r="P64" s="189">
        <f t="shared" si="45"/>
        <v>0</v>
      </c>
      <c r="Q64" s="189">
        <f t="shared" si="45"/>
        <v>0</v>
      </c>
    </row>
    <row r="65" spans="1:17" x14ac:dyDescent="0.25">
      <c r="A65" s="102" t="s">
        <v>43</v>
      </c>
      <c r="B65" s="189">
        <v>0</v>
      </c>
      <c r="C65" s="189">
        <v>0</v>
      </c>
      <c r="D65" s="189">
        <v>0</v>
      </c>
      <c r="E65" s="189">
        <v>0</v>
      </c>
      <c r="F65" s="189">
        <v>0</v>
      </c>
      <c r="G65" s="189">
        <v>0</v>
      </c>
      <c r="H65" s="189">
        <v>0</v>
      </c>
      <c r="I65" s="189">
        <v>0</v>
      </c>
      <c r="J65" s="189">
        <v>0</v>
      </c>
      <c r="K65" s="189">
        <v>0</v>
      </c>
      <c r="L65" s="189">
        <v>0</v>
      </c>
      <c r="M65" s="189">
        <v>0</v>
      </c>
      <c r="N65" s="189">
        <v>0</v>
      </c>
      <c r="O65" s="189">
        <v>0</v>
      </c>
      <c r="P65" s="189">
        <v>0</v>
      </c>
      <c r="Q65" s="189">
        <v>0</v>
      </c>
    </row>
    <row r="66" spans="1:17" x14ac:dyDescent="0.25">
      <c r="A66" s="102" t="s">
        <v>344</v>
      </c>
      <c r="B66" s="189">
        <v>0</v>
      </c>
      <c r="C66" s="189">
        <v>0</v>
      </c>
      <c r="D66" s="189">
        <v>0</v>
      </c>
      <c r="E66" s="189">
        <v>0</v>
      </c>
      <c r="F66" s="189">
        <v>0</v>
      </c>
      <c r="G66" s="189">
        <v>0</v>
      </c>
      <c r="H66" s="189">
        <v>0</v>
      </c>
      <c r="I66" s="189">
        <v>0</v>
      </c>
      <c r="J66" s="189">
        <v>0</v>
      </c>
      <c r="K66" s="189">
        <v>0</v>
      </c>
      <c r="L66" s="189">
        <v>0</v>
      </c>
      <c r="M66" s="189">
        <v>0</v>
      </c>
      <c r="N66" s="189">
        <v>0</v>
      </c>
      <c r="O66" s="189">
        <v>0</v>
      </c>
      <c r="P66" s="189">
        <v>0</v>
      </c>
      <c r="Q66" s="189">
        <v>0</v>
      </c>
    </row>
    <row r="67" spans="1:17" x14ac:dyDescent="0.25">
      <c r="A67" s="119" t="s">
        <v>42</v>
      </c>
      <c r="B67" s="118">
        <v>0</v>
      </c>
      <c r="C67" s="118">
        <v>0</v>
      </c>
      <c r="D67" s="118">
        <v>0</v>
      </c>
      <c r="E67" s="118">
        <v>0</v>
      </c>
      <c r="F67" s="118">
        <v>0</v>
      </c>
      <c r="G67" s="118">
        <v>0</v>
      </c>
      <c r="H67" s="118">
        <v>0</v>
      </c>
      <c r="I67" s="118">
        <v>0</v>
      </c>
      <c r="J67" s="118">
        <v>0</v>
      </c>
      <c r="K67" s="118">
        <v>0</v>
      </c>
      <c r="L67" s="118">
        <v>0</v>
      </c>
      <c r="M67" s="118">
        <v>0</v>
      </c>
      <c r="N67" s="118">
        <v>0</v>
      </c>
      <c r="O67" s="118">
        <v>0</v>
      </c>
      <c r="P67" s="118">
        <v>0</v>
      </c>
      <c r="Q67" s="118">
        <v>0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0</v>
      </c>
      <c r="C69" s="70">
        <f t="shared" si="46"/>
        <v>0</v>
      </c>
      <c r="D69" s="70">
        <f t="shared" si="46"/>
        <v>0</v>
      </c>
      <c r="E69" s="70">
        <f t="shared" si="46"/>
        <v>0</v>
      </c>
      <c r="F69" s="70">
        <f t="shared" si="46"/>
        <v>0</v>
      </c>
      <c r="G69" s="70">
        <f t="shared" si="46"/>
        <v>0</v>
      </c>
      <c r="H69" s="70">
        <f t="shared" si="46"/>
        <v>0</v>
      </c>
      <c r="I69" s="70">
        <f t="shared" si="46"/>
        <v>0</v>
      </c>
      <c r="J69" s="70">
        <f t="shared" si="46"/>
        <v>0</v>
      </c>
      <c r="K69" s="70">
        <f t="shared" si="46"/>
        <v>0</v>
      </c>
      <c r="L69" s="70">
        <f t="shared" si="46"/>
        <v>0</v>
      </c>
      <c r="M69" s="70">
        <f t="shared" si="46"/>
        <v>0</v>
      </c>
      <c r="N69" s="70">
        <f t="shared" si="46"/>
        <v>0</v>
      </c>
      <c r="O69" s="70">
        <f t="shared" si="46"/>
        <v>0</v>
      </c>
      <c r="P69" s="70">
        <f t="shared" si="46"/>
        <v>0</v>
      </c>
      <c r="Q69" s="70">
        <f t="shared" si="46"/>
        <v>0</v>
      </c>
    </row>
    <row r="70" spans="1:17" x14ac:dyDescent="0.25">
      <c r="A70" s="55" t="s">
        <v>343</v>
      </c>
      <c r="B70" s="54">
        <v>0</v>
      </c>
      <c r="C70" s="54">
        <v>0</v>
      </c>
      <c r="D70" s="54">
        <v>0</v>
      </c>
      <c r="E70" s="54">
        <v>0</v>
      </c>
      <c r="F70" s="54">
        <v>0</v>
      </c>
      <c r="G70" s="54">
        <v>0</v>
      </c>
      <c r="H70" s="54">
        <v>0</v>
      </c>
      <c r="I70" s="54">
        <v>0</v>
      </c>
      <c r="J70" s="54">
        <v>0</v>
      </c>
      <c r="K70" s="54">
        <v>0</v>
      </c>
      <c r="L70" s="54">
        <v>0</v>
      </c>
      <c r="M70" s="54">
        <v>0</v>
      </c>
      <c r="N70" s="54">
        <v>0</v>
      </c>
      <c r="O70" s="54">
        <v>0</v>
      </c>
      <c r="P70" s="54">
        <v>0</v>
      </c>
      <c r="Q70" s="54">
        <v>0</v>
      </c>
    </row>
    <row r="71" spans="1:17" x14ac:dyDescent="0.25">
      <c r="A71" s="52" t="s">
        <v>106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</row>
    <row r="72" spans="1:17" x14ac:dyDescent="0.25">
      <c r="A72" s="50" t="s">
        <v>105</v>
      </c>
      <c r="B72" s="38">
        <f t="shared" ref="B72:Q72" si="47">SUM(B73:B74,B77)</f>
        <v>0</v>
      </c>
      <c r="C72" s="38">
        <f t="shared" si="47"/>
        <v>0</v>
      </c>
      <c r="D72" s="38">
        <f t="shared" si="47"/>
        <v>0</v>
      </c>
      <c r="E72" s="38">
        <f t="shared" si="47"/>
        <v>0</v>
      </c>
      <c r="F72" s="38">
        <f t="shared" si="47"/>
        <v>0</v>
      </c>
      <c r="G72" s="38">
        <f t="shared" si="47"/>
        <v>0</v>
      </c>
      <c r="H72" s="38">
        <f t="shared" si="47"/>
        <v>0</v>
      </c>
      <c r="I72" s="38">
        <f t="shared" si="47"/>
        <v>0</v>
      </c>
      <c r="J72" s="38">
        <f t="shared" si="47"/>
        <v>0</v>
      </c>
      <c r="K72" s="38">
        <f t="shared" si="47"/>
        <v>0</v>
      </c>
      <c r="L72" s="38">
        <f t="shared" si="47"/>
        <v>0</v>
      </c>
      <c r="M72" s="38">
        <f t="shared" si="47"/>
        <v>0</v>
      </c>
      <c r="N72" s="38">
        <f t="shared" si="47"/>
        <v>0</v>
      </c>
      <c r="O72" s="38">
        <f t="shared" si="47"/>
        <v>0</v>
      </c>
      <c r="P72" s="38">
        <f t="shared" si="47"/>
        <v>0</v>
      </c>
      <c r="Q72" s="38">
        <f t="shared" si="47"/>
        <v>0</v>
      </c>
    </row>
    <row r="73" spans="1:17" x14ac:dyDescent="0.25">
      <c r="A73" s="121" t="s">
        <v>44</v>
      </c>
      <c r="B73" s="120">
        <f>NFM_emi!B$5</f>
        <v>0</v>
      </c>
      <c r="C73" s="120">
        <f>NFM_emi!C$5</f>
        <v>0</v>
      </c>
      <c r="D73" s="120">
        <f>NFM_emi!D$5</f>
        <v>0</v>
      </c>
      <c r="E73" s="120">
        <f>NFM_emi!E$5</f>
        <v>0</v>
      </c>
      <c r="F73" s="120">
        <f>NFM_emi!F$5</f>
        <v>0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0</v>
      </c>
      <c r="C74" s="189">
        <f t="shared" ref="C74:Q74" si="48">SUM(C75:C76)</f>
        <v>0</v>
      </c>
      <c r="D74" s="189">
        <f t="shared" si="48"/>
        <v>0</v>
      </c>
      <c r="E74" s="189">
        <f t="shared" si="48"/>
        <v>0</v>
      </c>
      <c r="F74" s="189">
        <f t="shared" si="48"/>
        <v>0</v>
      </c>
      <c r="G74" s="189">
        <f t="shared" si="48"/>
        <v>0</v>
      </c>
      <c r="H74" s="189">
        <f t="shared" si="48"/>
        <v>0</v>
      </c>
      <c r="I74" s="189">
        <f t="shared" si="48"/>
        <v>0</v>
      </c>
      <c r="J74" s="189">
        <f t="shared" si="48"/>
        <v>0</v>
      </c>
      <c r="K74" s="189">
        <f t="shared" si="48"/>
        <v>0</v>
      </c>
      <c r="L74" s="189">
        <f t="shared" si="48"/>
        <v>0</v>
      </c>
      <c r="M74" s="189">
        <f t="shared" si="48"/>
        <v>0</v>
      </c>
      <c r="N74" s="189">
        <f t="shared" si="48"/>
        <v>0</v>
      </c>
      <c r="O74" s="189">
        <f t="shared" si="48"/>
        <v>0</v>
      </c>
      <c r="P74" s="189">
        <f t="shared" si="48"/>
        <v>0</v>
      </c>
      <c r="Q74" s="189">
        <f t="shared" si="48"/>
        <v>0</v>
      </c>
    </row>
    <row r="75" spans="1:17" x14ac:dyDescent="0.25">
      <c r="A75" s="102" t="s">
        <v>43</v>
      </c>
      <c r="B75" s="189">
        <f>NFM_emi!B$33</f>
        <v>0</v>
      </c>
      <c r="C75" s="189">
        <f>NFM_emi!C$33</f>
        <v>0</v>
      </c>
      <c r="D75" s="189">
        <f>NFM_emi!D$33</f>
        <v>0</v>
      </c>
      <c r="E75" s="189">
        <f>NFM_emi!E$33</f>
        <v>0</v>
      </c>
      <c r="F75" s="189">
        <f>NFM_emi!F$33</f>
        <v>0</v>
      </c>
      <c r="G75" s="189">
        <f>NFM_emi!G$33</f>
        <v>0</v>
      </c>
      <c r="H75" s="189">
        <f>NFM_emi!H$33</f>
        <v>0</v>
      </c>
      <c r="I75" s="189">
        <f>NFM_emi!I$33</f>
        <v>0</v>
      </c>
      <c r="J75" s="189">
        <f>NFM_emi!J$33</f>
        <v>0</v>
      </c>
      <c r="K75" s="189">
        <f>NFM_emi!K$33</f>
        <v>0</v>
      </c>
      <c r="L75" s="189">
        <f>NFM_emi!L$33</f>
        <v>0</v>
      </c>
      <c r="M75" s="189">
        <f>NFM_emi!M$33</f>
        <v>0</v>
      </c>
      <c r="N75" s="189">
        <f>NFM_emi!N$33</f>
        <v>0</v>
      </c>
      <c r="O75" s="189">
        <f>NFM_emi!O$33</f>
        <v>0</v>
      </c>
      <c r="P75" s="189">
        <f>NFM_emi!P$33</f>
        <v>0</v>
      </c>
      <c r="Q75" s="189">
        <f>NFM_emi!Q$33</f>
        <v>0</v>
      </c>
    </row>
    <row r="76" spans="1:17" x14ac:dyDescent="0.25">
      <c r="A76" s="102" t="s">
        <v>344</v>
      </c>
      <c r="B76" s="189">
        <f>NFM_emi!B$70</f>
        <v>0</v>
      </c>
      <c r="C76" s="189">
        <f>NFM_emi!C$70</f>
        <v>0</v>
      </c>
      <c r="D76" s="189">
        <f>NFM_emi!D$70</f>
        <v>0</v>
      </c>
      <c r="E76" s="189">
        <f>NFM_emi!E$70</f>
        <v>0</v>
      </c>
      <c r="F76" s="189">
        <f>NFM_emi!F$70</f>
        <v>0</v>
      </c>
      <c r="G76" s="189">
        <f>NFM_emi!G$70</f>
        <v>0</v>
      </c>
      <c r="H76" s="189">
        <f>NFM_emi!H$70</f>
        <v>0</v>
      </c>
      <c r="I76" s="189">
        <f>NFM_emi!I$70</f>
        <v>0</v>
      </c>
      <c r="J76" s="189">
        <f>NFM_emi!J$70</f>
        <v>0</v>
      </c>
      <c r="K76" s="189">
        <f>NFM_emi!K$70</f>
        <v>0</v>
      </c>
      <c r="L76" s="189">
        <f>NFM_emi!L$70</f>
        <v>0</v>
      </c>
      <c r="M76" s="189">
        <f>NFM_emi!M$70</f>
        <v>0</v>
      </c>
      <c r="N76" s="189">
        <f>NFM_emi!N$70</f>
        <v>0</v>
      </c>
      <c r="O76" s="189">
        <f>NFM_emi!O$70</f>
        <v>0</v>
      </c>
      <c r="P76" s="189">
        <f>NFM_emi!P$70</f>
        <v>0</v>
      </c>
      <c r="Q76" s="189">
        <f>NFM_emi!Q$70</f>
        <v>0</v>
      </c>
    </row>
    <row r="77" spans="1:17" x14ac:dyDescent="0.25">
      <c r="A77" s="119" t="s">
        <v>42</v>
      </c>
      <c r="B77" s="118">
        <f>NFM_emi!B$112</f>
        <v>0</v>
      </c>
      <c r="C77" s="118">
        <f>NFM_emi!C$112</f>
        <v>0</v>
      </c>
      <c r="D77" s="118">
        <f>NFM_emi!D$112</f>
        <v>0</v>
      </c>
      <c r="E77" s="118">
        <f>NFM_emi!E$112</f>
        <v>0</v>
      </c>
      <c r="F77" s="118">
        <f>NFM_emi!F$112</f>
        <v>0</v>
      </c>
      <c r="G77" s="118">
        <f>NFM_emi!G$112</f>
        <v>0</v>
      </c>
      <c r="H77" s="118">
        <f>NFM_emi!H$112</f>
        <v>0</v>
      </c>
      <c r="I77" s="118">
        <f>NFM_emi!I$112</f>
        <v>0</v>
      </c>
      <c r="J77" s="118">
        <f>NFM_emi!J$112</f>
        <v>0</v>
      </c>
      <c r="K77" s="118">
        <f>NFM_emi!K$112</f>
        <v>0</v>
      </c>
      <c r="L77" s="118">
        <f>NFM_emi!L$112</f>
        <v>0</v>
      </c>
      <c r="M77" s="118">
        <f>NFM_emi!M$112</f>
        <v>0</v>
      </c>
      <c r="N77" s="118">
        <f>NFM_emi!N$112</f>
        <v>0</v>
      </c>
      <c r="O77" s="118">
        <f>NFM_emi!O$112</f>
        <v>0</v>
      </c>
      <c r="P77" s="118">
        <f>NFM_emi!P$112</f>
        <v>0</v>
      </c>
      <c r="Q77" s="118">
        <f>NFM_emi!Q$112</f>
        <v>0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 t="str">
        <f t="shared" ref="B80:Q80" si="49">IF(B$4=0,"",B$4/B$11*1000)</f>
        <v/>
      </c>
      <c r="C80" s="187" t="str">
        <f t="shared" si="49"/>
        <v/>
      </c>
      <c r="D80" s="187" t="str">
        <f t="shared" si="49"/>
        <v/>
      </c>
      <c r="E80" s="187" t="str">
        <f t="shared" si="49"/>
        <v/>
      </c>
      <c r="F80" s="187" t="str">
        <f t="shared" si="49"/>
        <v/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 t="str">
        <f t="shared" ref="B81:Q81" si="50">IF(B$5=0,"",B$5/B$12*1000)</f>
        <v/>
      </c>
      <c r="C81" s="186" t="str">
        <f t="shared" si="50"/>
        <v/>
      </c>
      <c r="D81" s="186" t="str">
        <f t="shared" si="50"/>
        <v/>
      </c>
      <c r="E81" s="186" t="str">
        <f t="shared" si="50"/>
        <v/>
      </c>
      <c r="F81" s="186" t="str">
        <f t="shared" si="50"/>
        <v/>
      </c>
      <c r="G81" s="186" t="str">
        <f t="shared" si="50"/>
        <v/>
      </c>
      <c r="H81" s="186" t="str">
        <f t="shared" si="50"/>
        <v/>
      </c>
      <c r="I81" s="186" t="str">
        <f t="shared" si="50"/>
        <v/>
      </c>
      <c r="J81" s="186" t="str">
        <f t="shared" si="50"/>
        <v/>
      </c>
      <c r="K81" s="186" t="str">
        <f t="shared" si="50"/>
        <v/>
      </c>
      <c r="L81" s="186" t="str">
        <f t="shared" si="50"/>
        <v/>
      </c>
      <c r="M81" s="186" t="str">
        <f t="shared" si="50"/>
        <v/>
      </c>
      <c r="N81" s="186" t="str">
        <f t="shared" si="50"/>
        <v/>
      </c>
      <c r="O81" s="186" t="str">
        <f t="shared" si="50"/>
        <v/>
      </c>
      <c r="P81" s="186" t="str">
        <f t="shared" si="50"/>
        <v/>
      </c>
      <c r="Q81" s="186" t="str">
        <f t="shared" si="50"/>
        <v/>
      </c>
    </row>
    <row r="82" spans="1:17" x14ac:dyDescent="0.25">
      <c r="A82" s="108" t="s">
        <v>42</v>
      </c>
      <c r="B82" s="185" t="str">
        <f t="shared" ref="B82:Q82" si="51">IF(B$8=0,"",B$8/B$15*1000)</f>
        <v/>
      </c>
      <c r="C82" s="185" t="str">
        <f t="shared" si="51"/>
        <v/>
      </c>
      <c r="D82" s="185" t="str">
        <f t="shared" si="51"/>
        <v/>
      </c>
      <c r="E82" s="185" t="str">
        <f t="shared" si="51"/>
        <v/>
      </c>
      <c r="F82" s="185" t="str">
        <f t="shared" si="51"/>
        <v/>
      </c>
      <c r="G82" s="185" t="str">
        <f t="shared" si="51"/>
        <v/>
      </c>
      <c r="H82" s="185" t="str">
        <f t="shared" si="51"/>
        <v/>
      </c>
      <c r="I82" s="185" t="str">
        <f t="shared" si="51"/>
        <v/>
      </c>
      <c r="J82" s="185" t="str">
        <f t="shared" si="51"/>
        <v/>
      </c>
      <c r="K82" s="185" t="str">
        <f t="shared" si="51"/>
        <v/>
      </c>
      <c r="L82" s="185" t="str">
        <f t="shared" si="51"/>
        <v/>
      </c>
      <c r="M82" s="185" t="str">
        <f t="shared" si="51"/>
        <v/>
      </c>
      <c r="N82" s="185" t="str">
        <f t="shared" si="51"/>
        <v/>
      </c>
      <c r="O82" s="185" t="str">
        <f t="shared" si="51"/>
        <v/>
      </c>
      <c r="P82" s="185" t="str">
        <f t="shared" si="51"/>
        <v/>
      </c>
      <c r="Q82" s="185" t="str">
        <f t="shared" si="51"/>
        <v/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 t="str">
        <f t="shared" ref="B84:Q84" si="52">IF(B$63=0,"",B$63/B$11)</f>
        <v/>
      </c>
      <c r="C84" s="113" t="str">
        <f t="shared" si="52"/>
        <v/>
      </c>
      <c r="D84" s="113" t="str">
        <f t="shared" si="52"/>
        <v/>
      </c>
      <c r="E84" s="113" t="str">
        <f t="shared" si="52"/>
        <v/>
      </c>
      <c r="F84" s="113" t="str">
        <f t="shared" si="52"/>
        <v/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 t="str">
        <f t="shared" ref="B85:Q85" si="53">IF(B$64=0,"",B$64/B$12)</f>
        <v/>
      </c>
      <c r="C85" s="182" t="str">
        <f t="shared" si="53"/>
        <v/>
      </c>
      <c r="D85" s="182" t="str">
        <f t="shared" si="53"/>
        <v/>
      </c>
      <c r="E85" s="182" t="str">
        <f t="shared" si="53"/>
        <v/>
      </c>
      <c r="F85" s="182" t="str">
        <f t="shared" si="53"/>
        <v/>
      </c>
      <c r="G85" s="182" t="str">
        <f t="shared" si="53"/>
        <v/>
      </c>
      <c r="H85" s="182" t="str">
        <f t="shared" si="53"/>
        <v/>
      </c>
      <c r="I85" s="182" t="str">
        <f t="shared" si="53"/>
        <v/>
      </c>
      <c r="J85" s="182" t="str">
        <f t="shared" si="53"/>
        <v/>
      </c>
      <c r="K85" s="182" t="str">
        <f t="shared" si="53"/>
        <v/>
      </c>
      <c r="L85" s="182" t="str">
        <f t="shared" si="53"/>
        <v/>
      </c>
      <c r="M85" s="182" t="str">
        <f t="shared" si="53"/>
        <v/>
      </c>
      <c r="N85" s="182" t="str">
        <f t="shared" si="53"/>
        <v/>
      </c>
      <c r="O85" s="182" t="str">
        <f t="shared" si="53"/>
        <v/>
      </c>
      <c r="P85" s="182" t="str">
        <f t="shared" si="53"/>
        <v/>
      </c>
      <c r="Q85" s="182" t="str">
        <f t="shared" si="53"/>
        <v/>
      </c>
    </row>
    <row r="86" spans="1:17" x14ac:dyDescent="0.25">
      <c r="A86" s="179" t="s">
        <v>43</v>
      </c>
      <c r="B86" s="182" t="str">
        <f t="shared" ref="B86:Q86" si="54">IF(B$65=0,"",B$65/B$13)</f>
        <v/>
      </c>
      <c r="C86" s="182" t="str">
        <f t="shared" si="54"/>
        <v/>
      </c>
      <c r="D86" s="182" t="str">
        <f t="shared" si="54"/>
        <v/>
      </c>
      <c r="E86" s="182" t="str">
        <f t="shared" si="54"/>
        <v/>
      </c>
      <c r="F86" s="182" t="str">
        <f t="shared" si="54"/>
        <v/>
      </c>
      <c r="G86" s="182" t="str">
        <f t="shared" si="54"/>
        <v/>
      </c>
      <c r="H86" s="182" t="str">
        <f t="shared" si="54"/>
        <v/>
      </c>
      <c r="I86" s="182" t="str">
        <f t="shared" si="54"/>
        <v/>
      </c>
      <c r="J86" s="182" t="str">
        <f t="shared" si="54"/>
        <v/>
      </c>
      <c r="K86" s="182" t="str">
        <f t="shared" si="54"/>
        <v/>
      </c>
      <c r="L86" s="182" t="str">
        <f t="shared" si="54"/>
        <v/>
      </c>
      <c r="M86" s="182" t="str">
        <f t="shared" si="54"/>
        <v/>
      </c>
      <c r="N86" s="182" t="str">
        <f t="shared" si="54"/>
        <v/>
      </c>
      <c r="O86" s="182" t="str">
        <f t="shared" si="54"/>
        <v/>
      </c>
      <c r="P86" s="182" t="str">
        <f t="shared" si="54"/>
        <v/>
      </c>
      <c r="Q86" s="182" t="str">
        <f t="shared" si="54"/>
        <v/>
      </c>
    </row>
    <row r="87" spans="1:17" x14ac:dyDescent="0.25">
      <c r="A87" s="179" t="s">
        <v>344</v>
      </c>
      <c r="B87" s="182" t="str">
        <f t="shared" ref="B87:Q87" si="55">IF(B$66=0,"",B$66/B$14)</f>
        <v/>
      </c>
      <c r="C87" s="182" t="str">
        <f t="shared" si="55"/>
        <v/>
      </c>
      <c r="D87" s="182" t="str">
        <f t="shared" si="55"/>
        <v/>
      </c>
      <c r="E87" s="182" t="str">
        <f t="shared" si="55"/>
        <v/>
      </c>
      <c r="F87" s="182" t="str">
        <f t="shared" si="55"/>
        <v/>
      </c>
      <c r="G87" s="182" t="str">
        <f t="shared" si="55"/>
        <v/>
      </c>
      <c r="H87" s="182" t="str">
        <f t="shared" si="55"/>
        <v/>
      </c>
      <c r="I87" s="182" t="str">
        <f t="shared" si="55"/>
        <v/>
      </c>
      <c r="J87" s="182" t="str">
        <f t="shared" si="55"/>
        <v/>
      </c>
      <c r="K87" s="182" t="str">
        <f t="shared" si="55"/>
        <v/>
      </c>
      <c r="L87" s="182" t="str">
        <f t="shared" si="55"/>
        <v/>
      </c>
      <c r="M87" s="182" t="str">
        <f t="shared" si="55"/>
        <v/>
      </c>
      <c r="N87" s="182" t="str">
        <f t="shared" si="55"/>
        <v/>
      </c>
      <c r="O87" s="182" t="str">
        <f t="shared" si="55"/>
        <v/>
      </c>
      <c r="P87" s="182" t="str">
        <f t="shared" si="55"/>
        <v/>
      </c>
      <c r="Q87" s="182" t="str">
        <f t="shared" si="55"/>
        <v/>
      </c>
    </row>
    <row r="88" spans="1:17" x14ac:dyDescent="0.25">
      <c r="A88" s="108" t="s">
        <v>42</v>
      </c>
      <c r="B88" s="112" t="str">
        <f t="shared" ref="B88:Q88" si="56">IF(B$67=0,"",B$67/B$15)</f>
        <v/>
      </c>
      <c r="C88" s="112" t="str">
        <f t="shared" si="56"/>
        <v/>
      </c>
      <c r="D88" s="112" t="str">
        <f t="shared" si="56"/>
        <v/>
      </c>
      <c r="E88" s="112" t="str">
        <f t="shared" si="56"/>
        <v/>
      </c>
      <c r="F88" s="112" t="str">
        <f t="shared" si="56"/>
        <v/>
      </c>
      <c r="G88" s="112" t="str">
        <f t="shared" si="56"/>
        <v/>
      </c>
      <c r="H88" s="112" t="str">
        <f t="shared" si="56"/>
        <v/>
      </c>
      <c r="I88" s="112" t="str">
        <f t="shared" si="56"/>
        <v/>
      </c>
      <c r="J88" s="112" t="str">
        <f t="shared" si="56"/>
        <v/>
      </c>
      <c r="K88" s="112" t="str">
        <f t="shared" si="56"/>
        <v/>
      </c>
      <c r="L88" s="112" t="str">
        <f t="shared" si="56"/>
        <v/>
      </c>
      <c r="M88" s="112" t="str">
        <f t="shared" si="56"/>
        <v/>
      </c>
      <c r="N88" s="112" t="str">
        <f t="shared" si="56"/>
        <v/>
      </c>
      <c r="O88" s="112" t="str">
        <f t="shared" si="56"/>
        <v/>
      </c>
      <c r="P88" s="112" t="str">
        <f t="shared" si="56"/>
        <v/>
      </c>
      <c r="Q88" s="112" t="str">
        <f t="shared" si="56"/>
        <v/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 t="str">
        <f>IF(NFM_ued!B$5=0,"",NFM_ued!B$5/B$11)</f>
        <v/>
      </c>
      <c r="C90" s="113" t="str">
        <f>IF(NFM_ued!C$5=0,"",NFM_ued!C$5/C$11)</f>
        <v/>
      </c>
      <c r="D90" s="113" t="str">
        <f>IF(NFM_ued!D$5=0,"",NFM_ued!D$5/D$11)</f>
        <v/>
      </c>
      <c r="E90" s="113" t="str">
        <f>IF(NFM_ued!E$5=0,"",NFM_ued!E$5/E$11)</f>
        <v/>
      </c>
      <c r="F90" s="113" t="str">
        <f>IF(NFM_ued!F$5=0,"",NFM_ued!F$5/F$11)</f>
        <v/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 t="str">
        <f>IF(SUM(NFM_ued!B$33,NFM_ued!B$70)=0,"",SUM(NFM_ued!B$33,NFM_ued!B$70)/B$12)</f>
        <v/>
      </c>
      <c r="C91" s="182" t="str">
        <f>IF(SUM(NFM_ued!C$33,NFM_ued!C$70)=0,"",SUM(NFM_ued!C$33,NFM_ued!C$70)/C$12)</f>
        <v/>
      </c>
      <c r="D91" s="182" t="str">
        <f>IF(SUM(NFM_ued!D$33,NFM_ued!D$70)=0,"",SUM(NFM_ued!D$33,NFM_ued!D$70)/D$12)</f>
        <v/>
      </c>
      <c r="E91" s="182" t="str">
        <f>IF(SUM(NFM_ued!E$33,NFM_ued!E$70)=0,"",SUM(NFM_ued!E$33,NFM_ued!E$70)/E$12)</f>
        <v/>
      </c>
      <c r="F91" s="182" t="str">
        <f>IF(SUM(NFM_ued!F$33,NFM_ued!F$70)=0,"",SUM(NFM_ued!F$33,NFM_ued!F$70)/F$12)</f>
        <v/>
      </c>
      <c r="G91" s="182" t="str">
        <f>IF(SUM(NFM_ued!G$33,NFM_ued!G$70)=0,"",SUM(NFM_ued!G$33,NFM_ued!G$70)/G$12)</f>
        <v/>
      </c>
      <c r="H91" s="182" t="str">
        <f>IF(SUM(NFM_ued!H$33,NFM_ued!H$70)=0,"",SUM(NFM_ued!H$33,NFM_ued!H$70)/H$12)</f>
        <v/>
      </c>
      <c r="I91" s="182" t="str">
        <f>IF(SUM(NFM_ued!I$33,NFM_ued!I$70)=0,"",SUM(NFM_ued!I$33,NFM_ued!I$70)/I$12)</f>
        <v/>
      </c>
      <c r="J91" s="182" t="str">
        <f>IF(SUM(NFM_ued!J$33,NFM_ued!J$70)=0,"",SUM(NFM_ued!J$33,NFM_ued!J$70)/J$12)</f>
        <v/>
      </c>
      <c r="K91" s="182" t="str">
        <f>IF(SUM(NFM_ued!K$33,NFM_ued!K$70)=0,"",SUM(NFM_ued!K$33,NFM_ued!K$70)/K$12)</f>
        <v/>
      </c>
      <c r="L91" s="182" t="str">
        <f>IF(SUM(NFM_ued!L$33,NFM_ued!L$70)=0,"",SUM(NFM_ued!L$33,NFM_ued!L$70)/L$12)</f>
        <v/>
      </c>
      <c r="M91" s="182" t="str">
        <f>IF(SUM(NFM_ued!M$33,NFM_ued!M$70)=0,"",SUM(NFM_ued!M$33,NFM_ued!M$70)/M$12)</f>
        <v/>
      </c>
      <c r="N91" s="182" t="str">
        <f>IF(SUM(NFM_ued!N$33,NFM_ued!N$70)=0,"",SUM(NFM_ued!N$33,NFM_ued!N$70)/N$12)</f>
        <v/>
      </c>
      <c r="O91" s="182" t="str">
        <f>IF(SUM(NFM_ued!O$33,NFM_ued!O$70)=0,"",SUM(NFM_ued!O$33,NFM_ued!O$70)/O$12)</f>
        <v/>
      </c>
      <c r="P91" s="182" t="str">
        <f>IF(SUM(NFM_ued!P$33,NFM_ued!P$70)=0,"",SUM(NFM_ued!P$33,NFM_ued!P$70)/P$12)</f>
        <v/>
      </c>
      <c r="Q91" s="182" t="str">
        <f>IF(SUM(NFM_ued!Q$33,NFM_ued!Q$70)=0,"",SUM(NFM_ued!Q$33,NFM_ued!Q$70)/Q$12)</f>
        <v/>
      </c>
    </row>
    <row r="92" spans="1:17" x14ac:dyDescent="0.25">
      <c r="A92" s="179" t="s">
        <v>43</v>
      </c>
      <c r="B92" s="182" t="str">
        <f>IF(NFM_ued!B$33=0,"",NFM_ued!B$33/B$13)</f>
        <v/>
      </c>
      <c r="C92" s="182" t="str">
        <f>IF(NFM_ued!C$33=0,"",NFM_ued!C$33/C$13)</f>
        <v/>
      </c>
      <c r="D92" s="182" t="str">
        <f>IF(NFM_ued!D$33=0,"",NFM_ued!D$33/D$13)</f>
        <v/>
      </c>
      <c r="E92" s="182" t="str">
        <f>IF(NFM_ued!E$33=0,"",NFM_ued!E$33/E$13)</f>
        <v/>
      </c>
      <c r="F92" s="182" t="str">
        <f>IF(NFM_ued!F$33=0,"",NFM_ued!F$33/F$13)</f>
        <v/>
      </c>
      <c r="G92" s="182" t="str">
        <f>IF(NFM_ued!G$33=0,"",NFM_ued!G$33/G$13)</f>
        <v/>
      </c>
      <c r="H92" s="182" t="str">
        <f>IF(NFM_ued!H$33=0,"",NFM_ued!H$33/H$13)</f>
        <v/>
      </c>
      <c r="I92" s="182" t="str">
        <f>IF(NFM_ued!I$33=0,"",NFM_ued!I$33/I$13)</f>
        <v/>
      </c>
      <c r="J92" s="182" t="str">
        <f>IF(NFM_ued!J$33=0,"",NFM_ued!J$33/J$13)</f>
        <v/>
      </c>
      <c r="K92" s="182" t="str">
        <f>IF(NFM_ued!K$33=0,"",NFM_ued!K$33/K$13)</f>
        <v/>
      </c>
      <c r="L92" s="182" t="str">
        <f>IF(NFM_ued!L$33=0,"",NFM_ued!L$33/L$13)</f>
        <v/>
      </c>
      <c r="M92" s="182" t="str">
        <f>IF(NFM_ued!M$33=0,"",NFM_ued!M$33/M$13)</f>
        <v/>
      </c>
      <c r="N92" s="182" t="str">
        <f>IF(NFM_ued!N$33=0,"",NFM_ued!N$33/N$13)</f>
        <v/>
      </c>
      <c r="O92" s="182" t="str">
        <f>IF(NFM_ued!O$33=0,"",NFM_ued!O$33/O$13)</f>
        <v/>
      </c>
      <c r="P92" s="182" t="str">
        <f>IF(NFM_ued!P$33=0,"",NFM_ued!P$33/P$13)</f>
        <v/>
      </c>
      <c r="Q92" s="182" t="str">
        <f>IF(NFM_ued!Q$33=0,"",NFM_ued!Q$33/Q$13)</f>
        <v/>
      </c>
    </row>
    <row r="93" spans="1:17" x14ac:dyDescent="0.25">
      <c r="A93" s="179" t="s">
        <v>344</v>
      </c>
      <c r="B93" s="182" t="str">
        <f>IF(NFM_ued!B$70=0,"",NFM_ued!B$70/B$14)</f>
        <v/>
      </c>
      <c r="C93" s="182" t="str">
        <f>IF(NFM_ued!C$70=0,"",NFM_ued!C$70/C$14)</f>
        <v/>
      </c>
      <c r="D93" s="182" t="str">
        <f>IF(NFM_ued!D$70=0,"",NFM_ued!D$70/D$14)</f>
        <v/>
      </c>
      <c r="E93" s="182" t="str">
        <f>IF(NFM_ued!E$70=0,"",NFM_ued!E$70/E$14)</f>
        <v/>
      </c>
      <c r="F93" s="182" t="str">
        <f>IF(NFM_ued!F$70=0,"",NFM_ued!F$70/F$14)</f>
        <v/>
      </c>
      <c r="G93" s="182" t="str">
        <f>IF(NFM_ued!G$70=0,"",NFM_ued!G$70/G$14)</f>
        <v/>
      </c>
      <c r="H93" s="182" t="str">
        <f>IF(NFM_ued!H$70=0,"",NFM_ued!H$70/H$14)</f>
        <v/>
      </c>
      <c r="I93" s="182" t="str">
        <f>IF(NFM_ued!I$70=0,"",NFM_ued!I$70/I$14)</f>
        <v/>
      </c>
      <c r="J93" s="182" t="str">
        <f>IF(NFM_ued!J$70=0,"",NFM_ued!J$70/J$14)</f>
        <v/>
      </c>
      <c r="K93" s="182" t="str">
        <f>IF(NFM_ued!K$70=0,"",NFM_ued!K$70/K$14)</f>
        <v/>
      </c>
      <c r="L93" s="182" t="str">
        <f>IF(NFM_ued!L$70=0,"",NFM_ued!L$70/L$14)</f>
        <v/>
      </c>
      <c r="M93" s="182" t="str">
        <f>IF(NFM_ued!M$70=0,"",NFM_ued!M$70/M$14)</f>
        <v/>
      </c>
      <c r="N93" s="182" t="str">
        <f>IF(NFM_ued!N$70=0,"",NFM_ued!N$70/N$14)</f>
        <v/>
      </c>
      <c r="O93" s="182" t="str">
        <f>IF(NFM_ued!O$70=0,"",NFM_ued!O$70/O$14)</f>
        <v/>
      </c>
      <c r="P93" s="182" t="str">
        <f>IF(NFM_ued!P$70=0,"",NFM_ued!P$70/P$14)</f>
        <v/>
      </c>
      <c r="Q93" s="182" t="str">
        <f>IF(NFM_ued!Q$70=0,"",NFM_ued!Q$70/Q$14)</f>
        <v/>
      </c>
    </row>
    <row r="94" spans="1:17" x14ac:dyDescent="0.25">
      <c r="A94" s="108" t="s">
        <v>42</v>
      </c>
      <c r="B94" s="112" t="str">
        <f>IF(NFM_ued!B$112=0,"",NFM_ued!B$112/B$15)</f>
        <v/>
      </c>
      <c r="C94" s="112" t="str">
        <f>IF(NFM_ued!C$112=0,"",NFM_ued!C$112/C$15)</f>
        <v/>
      </c>
      <c r="D94" s="112" t="str">
        <f>IF(NFM_ued!D$112=0,"",NFM_ued!D$112/D$15)</f>
        <v/>
      </c>
      <c r="E94" s="112" t="str">
        <f>IF(NFM_ued!E$112=0,"",NFM_ued!E$112/E$15)</f>
        <v/>
      </c>
      <c r="F94" s="112" t="str">
        <f>IF(NFM_ued!F$112=0,"",NFM_ued!F$112/F$15)</f>
        <v/>
      </c>
      <c r="G94" s="112" t="str">
        <f>IF(NFM_ued!G$112=0,"",NFM_ued!G$112/G$15)</f>
        <v/>
      </c>
      <c r="H94" s="112" t="str">
        <f>IF(NFM_ued!H$112=0,"",NFM_ued!H$112/H$15)</f>
        <v/>
      </c>
      <c r="I94" s="112" t="str">
        <f>IF(NFM_ued!I$112=0,"",NFM_ued!I$112/I$15)</f>
        <v/>
      </c>
      <c r="J94" s="112" t="str">
        <f>IF(NFM_ued!J$112=0,"",NFM_ued!J$112/J$15)</f>
        <v/>
      </c>
      <c r="K94" s="112" t="str">
        <f>IF(NFM_ued!K$112=0,"",NFM_ued!K$112/K$15)</f>
        <v/>
      </c>
      <c r="L94" s="112" t="str">
        <f>IF(NFM_ued!L$112=0,"",NFM_ued!L$112/L$15)</f>
        <v/>
      </c>
      <c r="M94" s="112" t="str">
        <f>IF(NFM_ued!M$112=0,"",NFM_ued!M$112/M$15)</f>
        <v/>
      </c>
      <c r="N94" s="112" t="str">
        <f>IF(NFM_ued!N$112=0,"",NFM_ued!N$112/N$15)</f>
        <v/>
      </c>
      <c r="O94" s="112" t="str">
        <f>IF(NFM_ued!O$112=0,"",NFM_ued!O$112/O$15)</f>
        <v/>
      </c>
      <c r="P94" s="112" t="str">
        <f>IF(NFM_ued!P$112=0,"",NFM_ued!P$112/P$15)</f>
        <v/>
      </c>
      <c r="Q94" s="112" t="str">
        <f>IF(NFM_ued!Q$112=0,"",NFM_ued!Q$112/Q$15)</f>
        <v/>
      </c>
    </row>
    <row r="95" spans="1:17" x14ac:dyDescent="0.25">
      <c r="A95" s="39" t="s">
        <v>60</v>
      </c>
      <c r="B95" s="181" t="str">
        <f t="shared" ref="B95:Q95" si="57">IF(B$62=0,"",B$72/B$62)</f>
        <v/>
      </c>
      <c r="C95" s="181" t="str">
        <f t="shared" si="57"/>
        <v/>
      </c>
      <c r="D95" s="181" t="str">
        <f t="shared" si="57"/>
        <v/>
      </c>
      <c r="E95" s="181" t="str">
        <f t="shared" si="57"/>
        <v/>
      </c>
      <c r="F95" s="181" t="str">
        <f t="shared" si="57"/>
        <v/>
      </c>
      <c r="G95" s="181" t="str">
        <f t="shared" si="57"/>
        <v/>
      </c>
      <c r="H95" s="181" t="str">
        <f t="shared" si="57"/>
        <v/>
      </c>
      <c r="I95" s="181" t="str">
        <f t="shared" si="57"/>
        <v/>
      </c>
      <c r="J95" s="181" t="str">
        <f t="shared" si="57"/>
        <v/>
      </c>
      <c r="K95" s="181" t="str">
        <f t="shared" si="57"/>
        <v/>
      </c>
      <c r="L95" s="181" t="str">
        <f t="shared" si="57"/>
        <v/>
      </c>
      <c r="M95" s="181" t="str">
        <f t="shared" si="57"/>
        <v/>
      </c>
      <c r="N95" s="181" t="str">
        <f t="shared" si="57"/>
        <v/>
      </c>
      <c r="O95" s="181" t="str">
        <f t="shared" si="57"/>
        <v/>
      </c>
      <c r="P95" s="181" t="str">
        <f t="shared" si="57"/>
        <v/>
      </c>
      <c r="Q95" s="181" t="str">
        <f t="shared" si="57"/>
        <v/>
      </c>
    </row>
    <row r="96" spans="1:17" x14ac:dyDescent="0.25">
      <c r="A96" s="110" t="s">
        <v>44</v>
      </c>
      <c r="B96" s="109" t="str">
        <f t="shared" ref="B96:Q96" si="58">IF(B$63=0,"",B$73/B$63)</f>
        <v/>
      </c>
      <c r="C96" s="109" t="str">
        <f t="shared" si="58"/>
        <v/>
      </c>
      <c r="D96" s="109" t="str">
        <f t="shared" si="58"/>
        <v/>
      </c>
      <c r="E96" s="109" t="str">
        <f t="shared" si="58"/>
        <v/>
      </c>
      <c r="F96" s="109" t="str">
        <f t="shared" si="58"/>
        <v/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 t="str">
        <f t="shared" ref="B97:Q97" si="59">IF(B$64=0,"",B$74/B$64)</f>
        <v/>
      </c>
      <c r="C97" s="178" t="str">
        <f t="shared" si="59"/>
        <v/>
      </c>
      <c r="D97" s="178" t="str">
        <f t="shared" si="59"/>
        <v/>
      </c>
      <c r="E97" s="178" t="str">
        <f t="shared" si="59"/>
        <v/>
      </c>
      <c r="F97" s="178" t="str">
        <f t="shared" si="59"/>
        <v/>
      </c>
      <c r="G97" s="178" t="str">
        <f t="shared" si="59"/>
        <v/>
      </c>
      <c r="H97" s="178" t="str">
        <f t="shared" si="59"/>
        <v/>
      </c>
      <c r="I97" s="178" t="str">
        <f t="shared" si="59"/>
        <v/>
      </c>
      <c r="J97" s="178" t="str">
        <f t="shared" si="59"/>
        <v/>
      </c>
      <c r="K97" s="178" t="str">
        <f t="shared" si="59"/>
        <v/>
      </c>
      <c r="L97" s="178" t="str">
        <f t="shared" si="59"/>
        <v/>
      </c>
      <c r="M97" s="178" t="str">
        <f t="shared" si="59"/>
        <v/>
      </c>
      <c r="N97" s="178" t="str">
        <f t="shared" si="59"/>
        <v/>
      </c>
      <c r="O97" s="178" t="str">
        <f t="shared" si="59"/>
        <v/>
      </c>
      <c r="P97" s="178" t="str">
        <f t="shared" si="59"/>
        <v/>
      </c>
      <c r="Q97" s="178" t="str">
        <f t="shared" si="59"/>
        <v/>
      </c>
    </row>
    <row r="98" spans="1:17" x14ac:dyDescent="0.25">
      <c r="A98" s="179" t="s">
        <v>43</v>
      </c>
      <c r="B98" s="178" t="str">
        <f t="shared" ref="B98:Q98" si="60">IF(B$65=0,"",B$75/B$65)</f>
        <v/>
      </c>
      <c r="C98" s="178" t="str">
        <f t="shared" si="60"/>
        <v/>
      </c>
      <c r="D98" s="178" t="str">
        <f t="shared" si="60"/>
        <v/>
      </c>
      <c r="E98" s="178" t="str">
        <f t="shared" si="60"/>
        <v/>
      </c>
      <c r="F98" s="178" t="str">
        <f t="shared" si="60"/>
        <v/>
      </c>
      <c r="G98" s="178" t="str">
        <f t="shared" si="60"/>
        <v/>
      </c>
      <c r="H98" s="178" t="str">
        <f t="shared" si="60"/>
        <v/>
      </c>
      <c r="I98" s="178" t="str">
        <f t="shared" si="60"/>
        <v/>
      </c>
      <c r="J98" s="178" t="str">
        <f t="shared" si="60"/>
        <v/>
      </c>
      <c r="K98" s="178" t="str">
        <f t="shared" si="60"/>
        <v/>
      </c>
      <c r="L98" s="178" t="str">
        <f t="shared" si="60"/>
        <v/>
      </c>
      <c r="M98" s="178" t="str">
        <f t="shared" si="60"/>
        <v/>
      </c>
      <c r="N98" s="178" t="str">
        <f t="shared" si="60"/>
        <v/>
      </c>
      <c r="O98" s="178" t="str">
        <f t="shared" si="60"/>
        <v/>
      </c>
      <c r="P98" s="178" t="str">
        <f t="shared" si="60"/>
        <v/>
      </c>
      <c r="Q98" s="178" t="str">
        <f t="shared" si="60"/>
        <v/>
      </c>
    </row>
    <row r="99" spans="1:17" x14ac:dyDescent="0.25">
      <c r="A99" s="179" t="s">
        <v>344</v>
      </c>
      <c r="B99" s="178" t="str">
        <f t="shared" ref="B99:Q99" si="61">IF(B$66=0,"",B$76/B$66)</f>
        <v/>
      </c>
      <c r="C99" s="178" t="str">
        <f t="shared" si="61"/>
        <v/>
      </c>
      <c r="D99" s="178" t="str">
        <f t="shared" si="61"/>
        <v/>
      </c>
      <c r="E99" s="178" t="str">
        <f t="shared" si="61"/>
        <v/>
      </c>
      <c r="F99" s="178" t="str">
        <f t="shared" si="61"/>
        <v/>
      </c>
      <c r="G99" s="178" t="str">
        <f t="shared" si="61"/>
        <v/>
      </c>
      <c r="H99" s="178" t="str">
        <f t="shared" si="61"/>
        <v/>
      </c>
      <c r="I99" s="178" t="str">
        <f t="shared" si="61"/>
        <v/>
      </c>
      <c r="J99" s="178" t="str">
        <f t="shared" si="61"/>
        <v/>
      </c>
      <c r="K99" s="178" t="str">
        <f t="shared" si="61"/>
        <v/>
      </c>
      <c r="L99" s="178" t="str">
        <f t="shared" si="61"/>
        <v/>
      </c>
      <c r="M99" s="178" t="str">
        <f t="shared" si="61"/>
        <v/>
      </c>
      <c r="N99" s="178" t="str">
        <f t="shared" si="61"/>
        <v/>
      </c>
      <c r="O99" s="178" t="str">
        <f t="shared" si="61"/>
        <v/>
      </c>
      <c r="P99" s="178" t="str">
        <f t="shared" si="61"/>
        <v/>
      </c>
      <c r="Q99" s="178" t="str">
        <f t="shared" si="61"/>
        <v/>
      </c>
    </row>
    <row r="100" spans="1:17" x14ac:dyDescent="0.25">
      <c r="A100" s="108" t="s">
        <v>42</v>
      </c>
      <c r="B100" s="107" t="str">
        <f t="shared" ref="B100:Q100" si="62">IF(B$67=0,"",B$77/B$67)</f>
        <v/>
      </c>
      <c r="C100" s="107" t="str">
        <f t="shared" si="62"/>
        <v/>
      </c>
      <c r="D100" s="107" t="str">
        <f t="shared" si="62"/>
        <v/>
      </c>
      <c r="E100" s="107" t="str">
        <f t="shared" si="62"/>
        <v/>
      </c>
      <c r="F100" s="107" t="str">
        <f t="shared" si="62"/>
        <v/>
      </c>
      <c r="G100" s="107" t="str">
        <f t="shared" si="62"/>
        <v/>
      </c>
      <c r="H100" s="107" t="str">
        <f t="shared" si="62"/>
        <v/>
      </c>
      <c r="I100" s="107" t="str">
        <f t="shared" si="62"/>
        <v/>
      </c>
      <c r="J100" s="107" t="str">
        <f t="shared" si="62"/>
        <v/>
      </c>
      <c r="K100" s="107" t="str">
        <f t="shared" si="62"/>
        <v/>
      </c>
      <c r="L100" s="107" t="str">
        <f t="shared" si="62"/>
        <v/>
      </c>
      <c r="M100" s="107" t="str">
        <f t="shared" si="62"/>
        <v/>
      </c>
      <c r="N100" s="107" t="str">
        <f t="shared" si="62"/>
        <v/>
      </c>
      <c r="O100" s="107" t="str">
        <f t="shared" si="62"/>
        <v/>
      </c>
      <c r="P100" s="107" t="str">
        <f t="shared" si="62"/>
        <v/>
      </c>
      <c r="Q100" s="107" t="str">
        <f t="shared" si="62"/>
        <v/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</v>
      </c>
      <c r="C153" s="148">
        <v>0</v>
      </c>
      <c r="D153" s="148">
        <v>0</v>
      </c>
      <c r="E153" s="148">
        <v>0</v>
      </c>
      <c r="F153" s="148">
        <v>0</v>
      </c>
      <c r="G153" s="148">
        <v>0</v>
      </c>
      <c r="H153" s="148">
        <v>0</v>
      </c>
      <c r="I153" s="148">
        <v>0</v>
      </c>
      <c r="J153" s="148">
        <v>0</v>
      </c>
      <c r="K153" s="148">
        <v>0</v>
      </c>
      <c r="L153" s="148">
        <v>0</v>
      </c>
      <c r="M153" s="148">
        <v>0</v>
      </c>
      <c r="N153" s="148">
        <v>0</v>
      </c>
      <c r="O153" s="148">
        <v>0</v>
      </c>
      <c r="P153" s="148">
        <v>0</v>
      </c>
      <c r="Q153" s="148">
        <v>0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</v>
      </c>
      <c r="C200" s="77">
        <f t="shared" si="38"/>
        <v>0</v>
      </c>
      <c r="D200" s="77">
        <f t="shared" si="38"/>
        <v>0</v>
      </c>
      <c r="E200" s="77">
        <f t="shared" si="38"/>
        <v>0</v>
      </c>
      <c r="F200" s="77">
        <f t="shared" si="38"/>
        <v>0</v>
      </c>
      <c r="G200" s="77">
        <f t="shared" si="38"/>
        <v>0</v>
      </c>
      <c r="H200" s="77">
        <f t="shared" si="38"/>
        <v>0</v>
      </c>
      <c r="I200" s="77">
        <f t="shared" si="38"/>
        <v>0</v>
      </c>
      <c r="J200" s="77">
        <f t="shared" si="38"/>
        <v>0</v>
      </c>
      <c r="K200" s="77">
        <f t="shared" si="38"/>
        <v>0</v>
      </c>
      <c r="L200" s="77">
        <f t="shared" si="38"/>
        <v>0</v>
      </c>
      <c r="M200" s="77">
        <f t="shared" si="38"/>
        <v>0</v>
      </c>
      <c r="N200" s="77">
        <f t="shared" si="38"/>
        <v>0</v>
      </c>
      <c r="O200" s="77">
        <f t="shared" si="38"/>
        <v>0</v>
      </c>
      <c r="P200" s="77">
        <f t="shared" si="38"/>
        <v>0</v>
      </c>
      <c r="Q200" s="77">
        <f t="shared" si="38"/>
        <v>0</v>
      </c>
    </row>
    <row r="201" spans="1:17" x14ac:dyDescent="0.25">
      <c r="A201" s="132" t="s">
        <v>83</v>
      </c>
      <c r="B201" s="203">
        <f t="shared" ref="B201:Q201" si="39">IF(B$113=0,0,B$113/B$112)</f>
        <v>0</v>
      </c>
      <c r="C201" s="203">
        <f t="shared" si="39"/>
        <v>0</v>
      </c>
      <c r="D201" s="203">
        <f t="shared" si="39"/>
        <v>0</v>
      </c>
      <c r="E201" s="203">
        <f t="shared" si="39"/>
        <v>0</v>
      </c>
      <c r="F201" s="203">
        <f t="shared" si="39"/>
        <v>0</v>
      </c>
      <c r="G201" s="203">
        <f t="shared" si="39"/>
        <v>0</v>
      </c>
      <c r="H201" s="203">
        <f t="shared" si="39"/>
        <v>0</v>
      </c>
      <c r="I201" s="203">
        <f t="shared" si="39"/>
        <v>0</v>
      </c>
      <c r="J201" s="203">
        <f t="shared" si="39"/>
        <v>0</v>
      </c>
      <c r="K201" s="203">
        <f t="shared" si="39"/>
        <v>0</v>
      </c>
      <c r="L201" s="203">
        <f t="shared" si="39"/>
        <v>0</v>
      </c>
      <c r="M201" s="203">
        <f t="shared" si="39"/>
        <v>0</v>
      </c>
      <c r="N201" s="203">
        <f t="shared" si="39"/>
        <v>0</v>
      </c>
      <c r="O201" s="203">
        <f t="shared" si="39"/>
        <v>0</v>
      </c>
      <c r="P201" s="203">
        <f t="shared" si="39"/>
        <v>0</v>
      </c>
      <c r="Q201" s="203">
        <f t="shared" si="39"/>
        <v>0</v>
      </c>
    </row>
    <row r="202" spans="1:17" x14ac:dyDescent="0.25">
      <c r="A202" s="76" t="s">
        <v>82</v>
      </c>
      <c r="B202" s="202">
        <f t="shared" ref="B202:Q202" si="40">IF(B$114=0,0,B$114/B$112)</f>
        <v>0</v>
      </c>
      <c r="C202" s="202">
        <f t="shared" si="40"/>
        <v>0</v>
      </c>
      <c r="D202" s="202">
        <f t="shared" si="40"/>
        <v>0</v>
      </c>
      <c r="E202" s="202">
        <f t="shared" si="40"/>
        <v>0</v>
      </c>
      <c r="F202" s="202">
        <f t="shared" si="40"/>
        <v>0</v>
      </c>
      <c r="G202" s="202">
        <f t="shared" si="40"/>
        <v>0</v>
      </c>
      <c r="H202" s="202">
        <f t="shared" si="40"/>
        <v>0</v>
      </c>
      <c r="I202" s="202">
        <f t="shared" si="40"/>
        <v>0</v>
      </c>
      <c r="J202" s="202">
        <f t="shared" si="40"/>
        <v>0</v>
      </c>
      <c r="K202" s="202">
        <f t="shared" si="40"/>
        <v>0</v>
      </c>
      <c r="L202" s="202">
        <f t="shared" si="40"/>
        <v>0</v>
      </c>
      <c r="M202" s="202">
        <f t="shared" si="40"/>
        <v>0</v>
      </c>
      <c r="N202" s="202">
        <f t="shared" si="40"/>
        <v>0</v>
      </c>
      <c r="O202" s="202">
        <f t="shared" si="40"/>
        <v>0</v>
      </c>
      <c r="P202" s="202">
        <f t="shared" si="40"/>
        <v>0</v>
      </c>
      <c r="Q202" s="202">
        <f t="shared" si="40"/>
        <v>0</v>
      </c>
    </row>
    <row r="203" spans="1:17" x14ac:dyDescent="0.25">
      <c r="A203" s="76" t="s">
        <v>81</v>
      </c>
      <c r="B203" s="202">
        <f t="shared" ref="B203:Q203" si="41">IF(B$115=0,0,B$115/B$112)</f>
        <v>0</v>
      </c>
      <c r="C203" s="202">
        <f t="shared" si="41"/>
        <v>0</v>
      </c>
      <c r="D203" s="202">
        <f t="shared" si="41"/>
        <v>0</v>
      </c>
      <c r="E203" s="202">
        <f t="shared" si="41"/>
        <v>0</v>
      </c>
      <c r="F203" s="202">
        <f t="shared" si="41"/>
        <v>0</v>
      </c>
      <c r="G203" s="202">
        <f t="shared" si="41"/>
        <v>0</v>
      </c>
      <c r="H203" s="202">
        <f t="shared" si="41"/>
        <v>0</v>
      </c>
      <c r="I203" s="202">
        <f t="shared" si="41"/>
        <v>0</v>
      </c>
      <c r="J203" s="202">
        <f t="shared" si="41"/>
        <v>0</v>
      </c>
      <c r="K203" s="202">
        <f t="shared" si="41"/>
        <v>0</v>
      </c>
      <c r="L203" s="202">
        <f t="shared" si="41"/>
        <v>0</v>
      </c>
      <c r="M203" s="202">
        <f t="shared" si="41"/>
        <v>0</v>
      </c>
      <c r="N203" s="202">
        <f t="shared" si="41"/>
        <v>0</v>
      </c>
      <c r="O203" s="202">
        <f t="shared" si="41"/>
        <v>0</v>
      </c>
      <c r="P203" s="202">
        <f t="shared" si="41"/>
        <v>0</v>
      </c>
      <c r="Q203" s="202">
        <f t="shared" si="41"/>
        <v>0</v>
      </c>
    </row>
    <row r="204" spans="1:17" x14ac:dyDescent="0.25">
      <c r="A204" s="76" t="s">
        <v>80</v>
      </c>
      <c r="B204" s="202">
        <f t="shared" ref="B204:Q204" si="42">IF(B$116=0,0,B$116/B$112)</f>
        <v>0</v>
      </c>
      <c r="C204" s="202">
        <f t="shared" si="42"/>
        <v>0</v>
      </c>
      <c r="D204" s="202">
        <f t="shared" si="42"/>
        <v>0</v>
      </c>
      <c r="E204" s="202">
        <f t="shared" si="42"/>
        <v>0</v>
      </c>
      <c r="F204" s="202">
        <f t="shared" si="42"/>
        <v>0</v>
      </c>
      <c r="G204" s="202">
        <f t="shared" si="42"/>
        <v>0</v>
      </c>
      <c r="H204" s="202">
        <f t="shared" si="42"/>
        <v>0</v>
      </c>
      <c r="I204" s="202">
        <f t="shared" si="42"/>
        <v>0</v>
      </c>
      <c r="J204" s="202">
        <f t="shared" si="42"/>
        <v>0</v>
      </c>
      <c r="K204" s="202">
        <f t="shared" si="42"/>
        <v>0</v>
      </c>
      <c r="L204" s="202">
        <f t="shared" si="42"/>
        <v>0</v>
      </c>
      <c r="M204" s="202">
        <f t="shared" si="42"/>
        <v>0</v>
      </c>
      <c r="N204" s="202">
        <f t="shared" si="42"/>
        <v>0</v>
      </c>
      <c r="O204" s="202">
        <f t="shared" si="42"/>
        <v>0</v>
      </c>
      <c r="P204" s="202">
        <f t="shared" si="42"/>
        <v>0</v>
      </c>
      <c r="Q204" s="202">
        <f t="shared" si="42"/>
        <v>0</v>
      </c>
    </row>
    <row r="205" spans="1:17" x14ac:dyDescent="0.25">
      <c r="A205" s="129" t="s">
        <v>79</v>
      </c>
      <c r="B205" s="201">
        <f t="shared" ref="B205:Q205" si="43">IF(B$117=0,0,B$117/B$112)</f>
        <v>0</v>
      </c>
      <c r="C205" s="201">
        <f t="shared" si="43"/>
        <v>0</v>
      </c>
      <c r="D205" s="201">
        <f t="shared" si="43"/>
        <v>0</v>
      </c>
      <c r="E205" s="201">
        <f t="shared" si="43"/>
        <v>0</v>
      </c>
      <c r="F205" s="201">
        <f t="shared" si="43"/>
        <v>0</v>
      </c>
      <c r="G205" s="201">
        <f t="shared" si="43"/>
        <v>0</v>
      </c>
      <c r="H205" s="201">
        <f t="shared" si="43"/>
        <v>0</v>
      </c>
      <c r="I205" s="201">
        <f t="shared" si="43"/>
        <v>0</v>
      </c>
      <c r="J205" s="201">
        <f t="shared" si="43"/>
        <v>0</v>
      </c>
      <c r="K205" s="201">
        <f t="shared" si="43"/>
        <v>0</v>
      </c>
      <c r="L205" s="201">
        <f t="shared" si="43"/>
        <v>0</v>
      </c>
      <c r="M205" s="201">
        <f t="shared" si="43"/>
        <v>0</v>
      </c>
      <c r="N205" s="201">
        <f t="shared" si="43"/>
        <v>0</v>
      </c>
      <c r="O205" s="201">
        <f t="shared" si="43"/>
        <v>0</v>
      </c>
      <c r="P205" s="201">
        <f t="shared" si="43"/>
        <v>0</v>
      </c>
      <c r="Q205" s="201">
        <f t="shared" si="43"/>
        <v>0</v>
      </c>
    </row>
    <row r="206" spans="1:17" x14ac:dyDescent="0.25">
      <c r="A206" s="127" t="s">
        <v>146</v>
      </c>
      <c r="B206" s="200">
        <f t="shared" ref="B206:Q206" si="44">IF(B$122=0,0,B$122/B$112)</f>
        <v>0</v>
      </c>
      <c r="C206" s="200">
        <f t="shared" si="44"/>
        <v>0</v>
      </c>
      <c r="D206" s="200">
        <f t="shared" si="44"/>
        <v>0</v>
      </c>
      <c r="E206" s="200">
        <f t="shared" si="44"/>
        <v>0</v>
      </c>
      <c r="F206" s="200">
        <f t="shared" si="44"/>
        <v>0</v>
      </c>
      <c r="G206" s="200">
        <f t="shared" si="44"/>
        <v>0</v>
      </c>
      <c r="H206" s="200">
        <f t="shared" si="44"/>
        <v>0</v>
      </c>
      <c r="I206" s="200">
        <f t="shared" si="44"/>
        <v>0</v>
      </c>
      <c r="J206" s="200">
        <f t="shared" si="44"/>
        <v>0</v>
      </c>
      <c r="K206" s="200">
        <f t="shared" si="44"/>
        <v>0</v>
      </c>
      <c r="L206" s="200">
        <f t="shared" si="44"/>
        <v>0</v>
      </c>
      <c r="M206" s="200">
        <f t="shared" si="44"/>
        <v>0</v>
      </c>
      <c r="N206" s="200">
        <f t="shared" si="44"/>
        <v>0</v>
      </c>
      <c r="O206" s="200">
        <f t="shared" si="44"/>
        <v>0</v>
      </c>
      <c r="P206" s="200">
        <f t="shared" si="44"/>
        <v>0</v>
      </c>
      <c r="Q206" s="200">
        <f t="shared" si="44"/>
        <v>0</v>
      </c>
    </row>
    <row r="207" spans="1:17" x14ac:dyDescent="0.25">
      <c r="A207" s="142" t="s">
        <v>159</v>
      </c>
      <c r="B207" s="199">
        <f t="shared" ref="B207:Q207" si="45">IF(B$123=0,0,B$123/B$112)</f>
        <v>0</v>
      </c>
      <c r="C207" s="199">
        <f t="shared" si="45"/>
        <v>0</v>
      </c>
      <c r="D207" s="199">
        <f t="shared" si="45"/>
        <v>0</v>
      </c>
      <c r="E207" s="199">
        <f t="shared" si="45"/>
        <v>0</v>
      </c>
      <c r="F207" s="199">
        <f t="shared" si="45"/>
        <v>0</v>
      </c>
      <c r="G207" s="199">
        <f t="shared" si="45"/>
        <v>0</v>
      </c>
      <c r="H207" s="199">
        <f t="shared" si="45"/>
        <v>0</v>
      </c>
      <c r="I207" s="199">
        <f t="shared" si="45"/>
        <v>0</v>
      </c>
      <c r="J207" s="199">
        <f t="shared" si="45"/>
        <v>0</v>
      </c>
      <c r="K207" s="199">
        <f t="shared" si="45"/>
        <v>0</v>
      </c>
      <c r="L207" s="199">
        <f t="shared" si="45"/>
        <v>0</v>
      </c>
      <c r="M207" s="199">
        <f t="shared" si="45"/>
        <v>0</v>
      </c>
      <c r="N207" s="199">
        <f t="shared" si="45"/>
        <v>0</v>
      </c>
      <c r="O207" s="199">
        <f t="shared" si="45"/>
        <v>0</v>
      </c>
      <c r="P207" s="199">
        <f t="shared" si="45"/>
        <v>0</v>
      </c>
      <c r="Q207" s="199">
        <f t="shared" si="45"/>
        <v>0</v>
      </c>
    </row>
    <row r="208" spans="1:17" x14ac:dyDescent="0.25">
      <c r="A208" s="142" t="s">
        <v>158</v>
      </c>
      <c r="B208" s="199">
        <f t="shared" ref="B208:Q208" si="46">IF(B$129=0,0,B$129/B$112)</f>
        <v>0</v>
      </c>
      <c r="C208" s="199">
        <f t="shared" si="46"/>
        <v>0</v>
      </c>
      <c r="D208" s="199">
        <f t="shared" si="46"/>
        <v>0</v>
      </c>
      <c r="E208" s="199">
        <f t="shared" si="46"/>
        <v>0</v>
      </c>
      <c r="F208" s="199">
        <f t="shared" si="46"/>
        <v>0</v>
      </c>
      <c r="G208" s="199">
        <f t="shared" si="46"/>
        <v>0</v>
      </c>
      <c r="H208" s="199">
        <f t="shared" si="46"/>
        <v>0</v>
      </c>
      <c r="I208" s="199">
        <f t="shared" si="46"/>
        <v>0</v>
      </c>
      <c r="J208" s="199">
        <f t="shared" si="46"/>
        <v>0</v>
      </c>
      <c r="K208" s="199">
        <f t="shared" si="46"/>
        <v>0</v>
      </c>
      <c r="L208" s="199">
        <f t="shared" si="46"/>
        <v>0</v>
      </c>
      <c r="M208" s="199">
        <f t="shared" si="46"/>
        <v>0</v>
      </c>
      <c r="N208" s="199">
        <f t="shared" si="46"/>
        <v>0</v>
      </c>
      <c r="O208" s="199">
        <f t="shared" si="46"/>
        <v>0</v>
      </c>
      <c r="P208" s="199">
        <f t="shared" si="46"/>
        <v>0</v>
      </c>
      <c r="Q208" s="199">
        <f t="shared" si="46"/>
        <v>0</v>
      </c>
    </row>
    <row r="209" spans="1:17" x14ac:dyDescent="0.25">
      <c r="A209" s="127" t="s">
        <v>145</v>
      </c>
      <c r="B209" s="200">
        <f t="shared" ref="B209:Q209" si="47">IF(B$130=0,0,B$130/B$112)</f>
        <v>0</v>
      </c>
      <c r="C209" s="200">
        <f t="shared" si="47"/>
        <v>0</v>
      </c>
      <c r="D209" s="200">
        <f t="shared" si="47"/>
        <v>0</v>
      </c>
      <c r="E209" s="200">
        <f t="shared" si="47"/>
        <v>0</v>
      </c>
      <c r="F209" s="200">
        <f t="shared" si="47"/>
        <v>0</v>
      </c>
      <c r="G209" s="200">
        <f t="shared" si="47"/>
        <v>0</v>
      </c>
      <c r="H209" s="200">
        <f t="shared" si="47"/>
        <v>0</v>
      </c>
      <c r="I209" s="200">
        <f t="shared" si="47"/>
        <v>0</v>
      </c>
      <c r="J209" s="200">
        <f t="shared" si="47"/>
        <v>0</v>
      </c>
      <c r="K209" s="200">
        <f t="shared" si="47"/>
        <v>0</v>
      </c>
      <c r="L209" s="200">
        <f t="shared" si="47"/>
        <v>0</v>
      </c>
      <c r="M209" s="200">
        <f t="shared" si="47"/>
        <v>0</v>
      </c>
      <c r="N209" s="200">
        <f t="shared" si="47"/>
        <v>0</v>
      </c>
      <c r="O209" s="200">
        <f t="shared" si="47"/>
        <v>0</v>
      </c>
      <c r="P209" s="200">
        <f t="shared" si="47"/>
        <v>0</v>
      </c>
      <c r="Q209" s="200">
        <f t="shared" si="47"/>
        <v>0</v>
      </c>
    </row>
    <row r="210" spans="1:17" x14ac:dyDescent="0.25">
      <c r="A210" s="142" t="s">
        <v>157</v>
      </c>
      <c r="B210" s="199">
        <f t="shared" ref="B210:Q210" si="48">IF(B$131=0,0,B$131/B$112)</f>
        <v>0</v>
      </c>
      <c r="C210" s="199">
        <f t="shared" si="48"/>
        <v>0</v>
      </c>
      <c r="D210" s="199">
        <f t="shared" si="48"/>
        <v>0</v>
      </c>
      <c r="E210" s="199">
        <f t="shared" si="48"/>
        <v>0</v>
      </c>
      <c r="F210" s="199">
        <f t="shared" si="48"/>
        <v>0</v>
      </c>
      <c r="G210" s="199">
        <f t="shared" si="48"/>
        <v>0</v>
      </c>
      <c r="H210" s="199">
        <f t="shared" si="48"/>
        <v>0</v>
      </c>
      <c r="I210" s="199">
        <f t="shared" si="48"/>
        <v>0</v>
      </c>
      <c r="J210" s="199">
        <f t="shared" si="48"/>
        <v>0</v>
      </c>
      <c r="K210" s="199">
        <f t="shared" si="48"/>
        <v>0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0</v>
      </c>
      <c r="C211" s="199">
        <f t="shared" si="49"/>
        <v>0</v>
      </c>
      <c r="D211" s="199">
        <f t="shared" si="49"/>
        <v>0</v>
      </c>
      <c r="E211" s="199">
        <f t="shared" si="49"/>
        <v>0</v>
      </c>
      <c r="F211" s="199">
        <f t="shared" si="49"/>
        <v>0</v>
      </c>
      <c r="G211" s="199">
        <f t="shared" si="49"/>
        <v>0</v>
      </c>
      <c r="H211" s="199">
        <f t="shared" si="49"/>
        <v>0</v>
      </c>
      <c r="I211" s="199">
        <f t="shared" si="49"/>
        <v>0</v>
      </c>
      <c r="J211" s="199">
        <f t="shared" si="49"/>
        <v>0</v>
      </c>
      <c r="K211" s="199">
        <f t="shared" si="49"/>
        <v>0</v>
      </c>
      <c r="L211" s="199">
        <f t="shared" si="49"/>
        <v>0</v>
      </c>
      <c r="M211" s="199">
        <f t="shared" si="49"/>
        <v>0</v>
      </c>
      <c r="N211" s="199">
        <f t="shared" si="49"/>
        <v>0</v>
      </c>
      <c r="O211" s="199">
        <f t="shared" si="49"/>
        <v>0</v>
      </c>
      <c r="P211" s="199">
        <f t="shared" si="49"/>
        <v>0</v>
      </c>
      <c r="Q211" s="199">
        <f t="shared" si="49"/>
        <v>0</v>
      </c>
    </row>
    <row r="212" spans="1:17" x14ac:dyDescent="0.25">
      <c r="A212" s="127" t="s">
        <v>144</v>
      </c>
      <c r="B212" s="200">
        <f t="shared" ref="B212:Q212" si="50">IF(B$137=0,0,B$137/B$112)</f>
        <v>0</v>
      </c>
      <c r="C212" s="200">
        <f t="shared" si="50"/>
        <v>0</v>
      </c>
      <c r="D212" s="200">
        <f t="shared" si="50"/>
        <v>0</v>
      </c>
      <c r="E212" s="200">
        <f t="shared" si="50"/>
        <v>0</v>
      </c>
      <c r="F212" s="200">
        <f t="shared" si="50"/>
        <v>0</v>
      </c>
      <c r="G212" s="200">
        <f t="shared" si="50"/>
        <v>0</v>
      </c>
      <c r="H212" s="200">
        <f t="shared" si="50"/>
        <v>0</v>
      </c>
      <c r="I212" s="200">
        <f t="shared" si="50"/>
        <v>0</v>
      </c>
      <c r="J212" s="200">
        <f t="shared" si="50"/>
        <v>0</v>
      </c>
      <c r="K212" s="200">
        <f t="shared" si="50"/>
        <v>0</v>
      </c>
      <c r="L212" s="200">
        <f t="shared" si="50"/>
        <v>0</v>
      </c>
      <c r="M212" s="200">
        <f t="shared" si="50"/>
        <v>0</v>
      </c>
      <c r="N212" s="200">
        <f t="shared" si="50"/>
        <v>0</v>
      </c>
      <c r="O212" s="200">
        <f t="shared" si="50"/>
        <v>0</v>
      </c>
      <c r="P212" s="200">
        <f t="shared" si="50"/>
        <v>0</v>
      </c>
      <c r="Q212" s="200">
        <f t="shared" si="50"/>
        <v>0</v>
      </c>
    </row>
    <row r="213" spans="1:17" x14ac:dyDescent="0.25">
      <c r="A213" s="142" t="s">
        <v>155</v>
      </c>
      <c r="B213" s="199">
        <f t="shared" ref="B213:Q213" si="51">IF(B$138=0,0,B$138/B$112)</f>
        <v>0</v>
      </c>
      <c r="C213" s="199">
        <f t="shared" si="51"/>
        <v>0</v>
      </c>
      <c r="D213" s="199">
        <f t="shared" si="51"/>
        <v>0</v>
      </c>
      <c r="E213" s="199">
        <f t="shared" si="51"/>
        <v>0</v>
      </c>
      <c r="F213" s="199">
        <f t="shared" si="51"/>
        <v>0</v>
      </c>
      <c r="G213" s="199">
        <f t="shared" si="51"/>
        <v>0</v>
      </c>
      <c r="H213" s="199">
        <f t="shared" si="51"/>
        <v>0</v>
      </c>
      <c r="I213" s="199">
        <f t="shared" si="51"/>
        <v>0</v>
      </c>
      <c r="J213" s="199">
        <f t="shared" si="51"/>
        <v>0</v>
      </c>
      <c r="K213" s="199">
        <f t="shared" si="51"/>
        <v>0</v>
      </c>
      <c r="L213" s="199">
        <f t="shared" si="51"/>
        <v>0</v>
      </c>
      <c r="M213" s="199">
        <f t="shared" si="51"/>
        <v>0</v>
      </c>
      <c r="N213" s="199">
        <f t="shared" si="51"/>
        <v>0</v>
      </c>
      <c r="O213" s="199">
        <f t="shared" si="51"/>
        <v>0</v>
      </c>
      <c r="P213" s="199">
        <f t="shared" si="51"/>
        <v>0</v>
      </c>
      <c r="Q213" s="199">
        <f t="shared" si="51"/>
        <v>0</v>
      </c>
    </row>
    <row r="214" spans="1:17" x14ac:dyDescent="0.25">
      <c r="A214" s="142" t="s">
        <v>154</v>
      </c>
      <c r="B214" s="199">
        <f t="shared" ref="B214:Q214" si="52">IF(B$142=0,0,B$142/B$112)</f>
        <v>0</v>
      </c>
      <c r="C214" s="199">
        <f t="shared" si="52"/>
        <v>0</v>
      </c>
      <c r="D214" s="199">
        <f t="shared" si="52"/>
        <v>0</v>
      </c>
      <c r="E214" s="199">
        <f t="shared" si="52"/>
        <v>0</v>
      </c>
      <c r="F214" s="199">
        <f t="shared" si="52"/>
        <v>0</v>
      </c>
      <c r="G214" s="199">
        <f t="shared" si="52"/>
        <v>0</v>
      </c>
      <c r="H214" s="199">
        <f t="shared" si="52"/>
        <v>0</v>
      </c>
      <c r="I214" s="199">
        <f t="shared" si="52"/>
        <v>0</v>
      </c>
      <c r="J214" s="199">
        <f t="shared" si="52"/>
        <v>0</v>
      </c>
      <c r="K214" s="199">
        <f t="shared" si="52"/>
        <v>0</v>
      </c>
      <c r="L214" s="199">
        <f t="shared" si="52"/>
        <v>0</v>
      </c>
      <c r="M214" s="199">
        <f t="shared" si="52"/>
        <v>0</v>
      </c>
      <c r="N214" s="199">
        <f t="shared" si="52"/>
        <v>0</v>
      </c>
      <c r="O214" s="199">
        <f t="shared" si="52"/>
        <v>0</v>
      </c>
      <c r="P214" s="199">
        <f t="shared" si="52"/>
        <v>0</v>
      </c>
      <c r="Q214" s="199">
        <f t="shared" si="52"/>
        <v>0</v>
      </c>
    </row>
    <row r="215" spans="1:17" x14ac:dyDescent="0.25">
      <c r="A215" s="140" t="s">
        <v>153</v>
      </c>
      <c r="B215" s="198">
        <f t="shared" ref="B215:Q215" si="53">IF(B$153=0,0,B$153/B$112)</f>
        <v>0</v>
      </c>
      <c r="C215" s="198">
        <f t="shared" si="53"/>
        <v>0</v>
      </c>
      <c r="D215" s="198">
        <f t="shared" si="53"/>
        <v>0</v>
      </c>
      <c r="E215" s="198">
        <f t="shared" si="53"/>
        <v>0</v>
      </c>
      <c r="F215" s="198">
        <f t="shared" si="53"/>
        <v>0</v>
      </c>
      <c r="G215" s="198">
        <f t="shared" si="53"/>
        <v>0</v>
      </c>
      <c r="H215" s="198">
        <f t="shared" si="53"/>
        <v>0</v>
      </c>
      <c r="I215" s="198">
        <f t="shared" si="53"/>
        <v>0</v>
      </c>
      <c r="J215" s="198">
        <f t="shared" si="53"/>
        <v>0</v>
      </c>
      <c r="K215" s="198">
        <f t="shared" si="53"/>
        <v>0</v>
      </c>
      <c r="L215" s="198">
        <f t="shared" si="53"/>
        <v>0</v>
      </c>
      <c r="M215" s="198">
        <f t="shared" si="53"/>
        <v>0</v>
      </c>
      <c r="N215" s="198">
        <f t="shared" si="53"/>
        <v>0</v>
      </c>
      <c r="O215" s="198">
        <f t="shared" si="53"/>
        <v>0</v>
      </c>
      <c r="P215" s="198">
        <f t="shared" si="53"/>
        <v>0</v>
      </c>
      <c r="Q215" s="198">
        <f t="shared" si="53"/>
        <v>0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0</v>
      </c>
      <c r="C220" s="133">
        <f t="shared" si="54"/>
        <v>0</v>
      </c>
      <c r="D220" s="133">
        <f t="shared" si="54"/>
        <v>0</v>
      </c>
      <c r="E220" s="133">
        <f t="shared" si="54"/>
        <v>0</v>
      </c>
      <c r="F220" s="133">
        <f t="shared" si="54"/>
        <v>0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</v>
      </c>
      <c r="C221" s="131">
        <f>IF(C$6=0,0,C$6/NFM!C$11*1000)</f>
        <v>0</v>
      </c>
      <c r="D221" s="131">
        <f>IF(D$6=0,0,D$6/NFM!D$11*1000)</f>
        <v>0</v>
      </c>
      <c r="E221" s="131">
        <f>IF(E$6=0,0,E$6/NFM!E$11*1000)</f>
        <v>0</v>
      </c>
      <c r="F221" s="131">
        <f>IF(F$6=0,0,F$6/NFM!F$11*1000)</f>
        <v>0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</v>
      </c>
      <c r="C222" s="130">
        <f>IF(C$7=0,0,C$7/NFM!C$11*1000)</f>
        <v>0</v>
      </c>
      <c r="D222" s="130">
        <f>IF(D$7=0,0,D$7/NFM!D$11*1000)</f>
        <v>0</v>
      </c>
      <c r="E222" s="130">
        <f>IF(E$7=0,0,E$7/NFM!E$11*1000)</f>
        <v>0</v>
      </c>
      <c r="F222" s="130">
        <f>IF(F$7=0,0,F$7/NFM!F$11*1000)</f>
        <v>0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0</v>
      </c>
      <c r="C223" s="130">
        <f>IF(C$8=0,0,C$8/NFM!C$11*1000)</f>
        <v>0</v>
      </c>
      <c r="D223" s="130">
        <f>IF(D$8=0,0,D$8/NFM!D$11*1000)</f>
        <v>0</v>
      </c>
      <c r="E223" s="130">
        <f>IF(E$8=0,0,E$8/NFM!E$11*1000)</f>
        <v>0</v>
      </c>
      <c r="F223" s="130">
        <f>IF(F$8=0,0,F$8/NFM!F$11*1000)</f>
        <v>0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</v>
      </c>
      <c r="C224" s="130">
        <f>IF(C$9=0,0,C$9/NFM!C$11*1000)</f>
        <v>0</v>
      </c>
      <c r="D224" s="130">
        <f>IF(D$9=0,0,D$9/NFM!D$11*1000)</f>
        <v>0</v>
      </c>
      <c r="E224" s="130">
        <f>IF(E$9=0,0,E$9/NFM!E$11*1000)</f>
        <v>0</v>
      </c>
      <c r="F224" s="130">
        <f>IF(F$9=0,0,F$9/NFM!F$11*1000)</f>
        <v>0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</v>
      </c>
      <c r="C225" s="128">
        <f>IF(C$10=0,0,C$10/NFM!C$11*1000)</f>
        <v>0</v>
      </c>
      <c r="D225" s="128">
        <f>IF(D$10=0,0,D$10/NFM!D$11*1000)</f>
        <v>0</v>
      </c>
      <c r="E225" s="128">
        <f>IF(E$10=0,0,E$10/NFM!E$11*1000)</f>
        <v>0</v>
      </c>
      <c r="F225" s="128">
        <f>IF(F$10=0,0,F$10/NFM!F$11*1000)</f>
        <v>0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0</v>
      </c>
      <c r="C226" s="126">
        <f>IF(C$15=0,0,C$15/NFM!C$11*1000)</f>
        <v>0</v>
      </c>
      <c r="D226" s="126">
        <f>IF(D$15=0,0,D$15/NFM!D$11*1000)</f>
        <v>0</v>
      </c>
      <c r="E226" s="126">
        <f>IF(E$15=0,0,E$15/NFM!E$11*1000)</f>
        <v>0</v>
      </c>
      <c r="F226" s="126">
        <f>IF(F$15=0,0,F$15/NFM!F$11*1000)</f>
        <v>0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0</v>
      </c>
      <c r="C227" s="125">
        <f>IF(C$26=0,0,C$26/NFM!C$11*1000)</f>
        <v>0</v>
      </c>
      <c r="D227" s="125">
        <f>IF(D$26=0,0,D$26/NFM!D$11*1000)</f>
        <v>0</v>
      </c>
      <c r="E227" s="125">
        <f>IF(E$26=0,0,E$26/NFM!E$11*1000)</f>
        <v>0</v>
      </c>
      <c r="F227" s="125">
        <f>IF(F$26=0,0,F$26/NFM!F$11*1000)</f>
        <v>0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0</v>
      </c>
      <c r="C229" s="133">
        <f t="shared" si="55"/>
        <v>0</v>
      </c>
      <c r="D229" s="133">
        <f t="shared" si="55"/>
        <v>0</v>
      </c>
      <c r="E229" s="133">
        <f t="shared" si="55"/>
        <v>0</v>
      </c>
      <c r="F229" s="133">
        <f t="shared" si="55"/>
        <v>0</v>
      </c>
      <c r="G229" s="133">
        <f t="shared" si="55"/>
        <v>0</v>
      </c>
      <c r="H229" s="133">
        <f t="shared" si="55"/>
        <v>0</v>
      </c>
      <c r="I229" s="133">
        <f t="shared" si="55"/>
        <v>0</v>
      </c>
      <c r="J229" s="133">
        <f t="shared" si="55"/>
        <v>0</v>
      </c>
      <c r="K229" s="133">
        <f t="shared" si="55"/>
        <v>0</v>
      </c>
      <c r="L229" s="133">
        <f t="shared" si="55"/>
        <v>0</v>
      </c>
      <c r="M229" s="133">
        <f t="shared" si="55"/>
        <v>0</v>
      </c>
      <c r="N229" s="133">
        <f t="shared" si="55"/>
        <v>0</v>
      </c>
      <c r="O229" s="133">
        <f t="shared" si="55"/>
        <v>0</v>
      </c>
      <c r="P229" s="133">
        <f t="shared" si="55"/>
        <v>0</v>
      </c>
      <c r="Q229" s="133">
        <f t="shared" si="55"/>
        <v>0</v>
      </c>
    </row>
    <row r="230" spans="1:17" x14ac:dyDescent="0.25">
      <c r="A230" s="132" t="s">
        <v>83</v>
      </c>
      <c r="B230" s="131">
        <f>IF(B$34=0,0,B$34/NFM!B$13*1000)</f>
        <v>0</v>
      </c>
      <c r="C230" s="131">
        <f>IF(C$34=0,0,C$34/NFM!C$13*1000)</f>
        <v>0</v>
      </c>
      <c r="D230" s="131">
        <f>IF(D$34=0,0,D$34/NFM!D$13*1000)</f>
        <v>0</v>
      </c>
      <c r="E230" s="131">
        <f>IF(E$34=0,0,E$34/NFM!E$13*1000)</f>
        <v>0</v>
      </c>
      <c r="F230" s="131">
        <f>IF(F$34=0,0,F$34/NFM!F$13*1000)</f>
        <v>0</v>
      </c>
      <c r="G230" s="131">
        <f>IF(G$34=0,0,G$34/NFM!G$13*1000)</f>
        <v>0</v>
      </c>
      <c r="H230" s="131">
        <f>IF(H$34=0,0,H$34/NFM!H$13*1000)</f>
        <v>0</v>
      </c>
      <c r="I230" s="131">
        <f>IF(I$34=0,0,I$34/NFM!I$13*1000)</f>
        <v>0</v>
      </c>
      <c r="J230" s="131">
        <f>IF(J$34=0,0,J$34/NFM!J$13*1000)</f>
        <v>0</v>
      </c>
      <c r="K230" s="131">
        <f>IF(K$34=0,0,K$34/NFM!K$13*1000)</f>
        <v>0</v>
      </c>
      <c r="L230" s="131">
        <f>IF(L$34=0,0,L$34/NFM!L$13*1000)</f>
        <v>0</v>
      </c>
      <c r="M230" s="131">
        <f>IF(M$34=0,0,M$34/NFM!M$13*1000)</f>
        <v>0</v>
      </c>
      <c r="N230" s="131">
        <f>IF(N$34=0,0,N$34/NFM!N$13*1000)</f>
        <v>0</v>
      </c>
      <c r="O230" s="131">
        <f>IF(O$34=0,0,O$34/NFM!O$13*1000)</f>
        <v>0</v>
      </c>
      <c r="P230" s="131">
        <f>IF(P$34=0,0,P$34/NFM!P$13*1000)</f>
        <v>0</v>
      </c>
      <c r="Q230" s="131">
        <f>IF(Q$34=0,0,Q$34/NFM!Q$13*1000)</f>
        <v>0</v>
      </c>
    </row>
    <row r="231" spans="1:17" x14ac:dyDescent="0.25">
      <c r="A231" s="76" t="s">
        <v>82</v>
      </c>
      <c r="B231" s="130">
        <f>IF(B$35=0,0,B$35/NFM!B$13*1000)</f>
        <v>0</v>
      </c>
      <c r="C231" s="130">
        <f>IF(C$35=0,0,C$35/NFM!C$13*1000)</f>
        <v>0</v>
      </c>
      <c r="D231" s="130">
        <f>IF(D$35=0,0,D$35/NFM!D$13*1000)</f>
        <v>0</v>
      </c>
      <c r="E231" s="130">
        <f>IF(E$35=0,0,E$35/NFM!E$13*1000)</f>
        <v>0</v>
      </c>
      <c r="F231" s="130">
        <f>IF(F$35=0,0,F$35/NFM!F$13*1000)</f>
        <v>0</v>
      </c>
      <c r="G231" s="130">
        <f>IF(G$35=0,0,G$35/NFM!G$13*1000)</f>
        <v>0</v>
      </c>
      <c r="H231" s="130">
        <f>IF(H$35=0,0,H$35/NFM!H$13*1000)</f>
        <v>0</v>
      </c>
      <c r="I231" s="130">
        <f>IF(I$35=0,0,I$35/NFM!I$13*1000)</f>
        <v>0</v>
      </c>
      <c r="J231" s="130">
        <f>IF(J$35=0,0,J$35/NFM!J$13*1000)</f>
        <v>0</v>
      </c>
      <c r="K231" s="130">
        <f>IF(K$35=0,0,K$35/NFM!K$13*1000)</f>
        <v>0</v>
      </c>
      <c r="L231" s="130">
        <f>IF(L$35=0,0,L$35/NFM!L$13*1000)</f>
        <v>0</v>
      </c>
      <c r="M231" s="130">
        <f>IF(M$35=0,0,M$35/NFM!M$13*1000)</f>
        <v>0</v>
      </c>
      <c r="N231" s="130">
        <f>IF(N$35=0,0,N$35/NFM!N$13*1000)</f>
        <v>0</v>
      </c>
      <c r="O231" s="130">
        <f>IF(O$35=0,0,O$35/NFM!O$13*1000)</f>
        <v>0</v>
      </c>
      <c r="P231" s="130">
        <f>IF(P$35=0,0,P$35/NFM!P$13*1000)</f>
        <v>0</v>
      </c>
      <c r="Q231" s="130">
        <f>IF(Q$35=0,0,Q$35/NFM!Q$13*1000)</f>
        <v>0</v>
      </c>
    </row>
    <row r="232" spans="1:17" x14ac:dyDescent="0.25">
      <c r="A232" s="76" t="s">
        <v>81</v>
      </c>
      <c r="B232" s="130">
        <f>IF(B$36=0,0,B$36/NFM!B$13*1000)</f>
        <v>0</v>
      </c>
      <c r="C232" s="130">
        <f>IF(C$36=0,0,C$36/NFM!C$13*1000)</f>
        <v>0</v>
      </c>
      <c r="D232" s="130">
        <f>IF(D$36=0,0,D$36/NFM!D$13*1000)</f>
        <v>0</v>
      </c>
      <c r="E232" s="130">
        <f>IF(E$36=0,0,E$36/NFM!E$13*1000)</f>
        <v>0</v>
      </c>
      <c r="F232" s="130">
        <f>IF(F$36=0,0,F$36/NFM!F$13*1000)</f>
        <v>0</v>
      </c>
      <c r="G232" s="130">
        <f>IF(G$36=0,0,G$36/NFM!G$13*1000)</f>
        <v>0</v>
      </c>
      <c r="H232" s="130">
        <f>IF(H$36=0,0,H$36/NFM!H$13*1000)</f>
        <v>0</v>
      </c>
      <c r="I232" s="130">
        <f>IF(I$36=0,0,I$36/NFM!I$13*1000)</f>
        <v>0</v>
      </c>
      <c r="J232" s="130">
        <f>IF(J$36=0,0,J$36/NFM!J$13*1000)</f>
        <v>0</v>
      </c>
      <c r="K232" s="130">
        <f>IF(K$36=0,0,K$36/NFM!K$13*1000)</f>
        <v>0</v>
      </c>
      <c r="L232" s="130">
        <f>IF(L$36=0,0,L$36/NFM!L$13*1000)</f>
        <v>0</v>
      </c>
      <c r="M232" s="130">
        <f>IF(M$36=0,0,M$36/NFM!M$13*1000)</f>
        <v>0</v>
      </c>
      <c r="N232" s="130">
        <f>IF(N$36=0,0,N$36/NFM!N$13*1000)</f>
        <v>0</v>
      </c>
      <c r="O232" s="130">
        <f>IF(O$36=0,0,O$36/NFM!O$13*1000)</f>
        <v>0</v>
      </c>
      <c r="P232" s="130">
        <f>IF(P$36=0,0,P$36/NFM!P$13*1000)</f>
        <v>0</v>
      </c>
      <c r="Q232" s="130">
        <f>IF(Q$36=0,0,Q$36/NFM!Q$13*1000)</f>
        <v>0</v>
      </c>
    </row>
    <row r="233" spans="1:17" x14ac:dyDescent="0.25">
      <c r="A233" s="76" t="s">
        <v>80</v>
      </c>
      <c r="B233" s="130">
        <f>IF(B$37=0,0,B$37/NFM!B$13*1000)</f>
        <v>0</v>
      </c>
      <c r="C233" s="130">
        <f>IF(C$37=0,0,C$37/NFM!C$13*1000)</f>
        <v>0</v>
      </c>
      <c r="D233" s="130">
        <f>IF(D$37=0,0,D$37/NFM!D$13*1000)</f>
        <v>0</v>
      </c>
      <c r="E233" s="130">
        <f>IF(E$37=0,0,E$37/NFM!E$13*1000)</f>
        <v>0</v>
      </c>
      <c r="F233" s="130">
        <f>IF(F$37=0,0,F$37/NFM!F$13*1000)</f>
        <v>0</v>
      </c>
      <c r="G233" s="130">
        <f>IF(G$37=0,0,G$37/NFM!G$13*1000)</f>
        <v>0</v>
      </c>
      <c r="H233" s="130">
        <f>IF(H$37=0,0,H$37/NFM!H$13*1000)</f>
        <v>0</v>
      </c>
      <c r="I233" s="130">
        <f>IF(I$37=0,0,I$37/NFM!I$13*1000)</f>
        <v>0</v>
      </c>
      <c r="J233" s="130">
        <f>IF(J$37=0,0,J$37/NFM!J$13*1000)</f>
        <v>0</v>
      </c>
      <c r="K233" s="130">
        <f>IF(K$37=0,0,K$37/NFM!K$13*1000)</f>
        <v>0</v>
      </c>
      <c r="L233" s="130">
        <f>IF(L$37=0,0,L$37/NFM!L$13*1000)</f>
        <v>0</v>
      </c>
      <c r="M233" s="130">
        <f>IF(M$37=0,0,M$37/NFM!M$13*1000)</f>
        <v>0</v>
      </c>
      <c r="N233" s="130">
        <f>IF(N$37=0,0,N$37/NFM!N$13*1000)</f>
        <v>0</v>
      </c>
      <c r="O233" s="130">
        <f>IF(O$37=0,0,O$37/NFM!O$13*1000)</f>
        <v>0</v>
      </c>
      <c r="P233" s="130">
        <f>IF(P$37=0,0,P$37/NFM!P$13*1000)</f>
        <v>0</v>
      </c>
      <c r="Q233" s="130">
        <f>IF(Q$37=0,0,Q$37/NFM!Q$13*1000)</f>
        <v>0</v>
      </c>
    </row>
    <row r="234" spans="1:17" x14ac:dyDescent="0.25">
      <c r="A234" s="129" t="s">
        <v>79</v>
      </c>
      <c r="B234" s="128">
        <f>IF(B$38=0,0,B$38/NFM!B$13*1000)</f>
        <v>0</v>
      </c>
      <c r="C234" s="128">
        <f>IF(C$38=0,0,C$38/NFM!C$13*1000)</f>
        <v>0</v>
      </c>
      <c r="D234" s="128">
        <f>IF(D$38=0,0,D$38/NFM!D$13*1000)</f>
        <v>0</v>
      </c>
      <c r="E234" s="128">
        <f>IF(E$38=0,0,E$38/NFM!E$13*1000)</f>
        <v>0</v>
      </c>
      <c r="F234" s="128">
        <f>IF(F$38=0,0,F$38/NFM!F$13*1000)</f>
        <v>0</v>
      </c>
      <c r="G234" s="128">
        <f>IF(G$38=0,0,G$38/NFM!G$13*1000)</f>
        <v>0</v>
      </c>
      <c r="H234" s="128">
        <f>IF(H$38=0,0,H$38/NFM!H$13*1000)</f>
        <v>0</v>
      </c>
      <c r="I234" s="128">
        <f>IF(I$38=0,0,I$38/NFM!I$13*1000)</f>
        <v>0</v>
      </c>
      <c r="J234" s="128">
        <f>IF(J$38=0,0,J$38/NFM!J$13*1000)</f>
        <v>0</v>
      </c>
      <c r="K234" s="128">
        <f>IF(K$38=0,0,K$38/NFM!K$13*1000)</f>
        <v>0</v>
      </c>
      <c r="L234" s="128">
        <f>IF(L$38=0,0,L$38/NFM!L$13*1000)</f>
        <v>0</v>
      </c>
      <c r="M234" s="128">
        <f>IF(M$38=0,0,M$38/NFM!M$13*1000)</f>
        <v>0</v>
      </c>
      <c r="N234" s="128">
        <f>IF(N$38=0,0,N$38/NFM!N$13*1000)</f>
        <v>0</v>
      </c>
      <c r="O234" s="128">
        <f>IF(O$38=0,0,O$38/NFM!O$13*1000)</f>
        <v>0</v>
      </c>
      <c r="P234" s="128">
        <f>IF(P$38=0,0,P$38/NFM!P$13*1000)</f>
        <v>0</v>
      </c>
      <c r="Q234" s="128">
        <f>IF(Q$38=0,0,Q$38/NFM!Q$13*1000)</f>
        <v>0</v>
      </c>
    </row>
    <row r="235" spans="1:17" x14ac:dyDescent="0.25">
      <c r="A235" s="127" t="s">
        <v>150</v>
      </c>
      <c r="B235" s="126">
        <f>IF(B$43=0,0,B$43/NFM!B$13*1000)</f>
        <v>0</v>
      </c>
      <c r="C235" s="126">
        <f>IF(C$43=0,0,C$43/NFM!C$13*1000)</f>
        <v>0</v>
      </c>
      <c r="D235" s="126">
        <f>IF(D$43=0,0,D$43/NFM!D$13*1000)</f>
        <v>0</v>
      </c>
      <c r="E235" s="126">
        <f>IF(E$43=0,0,E$43/NFM!E$13*1000)</f>
        <v>0</v>
      </c>
      <c r="F235" s="126">
        <f>IF(F$43=0,0,F$43/NFM!F$13*1000)</f>
        <v>0</v>
      </c>
      <c r="G235" s="126">
        <f>IF(G$43=0,0,G$43/NFM!G$13*1000)</f>
        <v>0</v>
      </c>
      <c r="H235" s="126">
        <f>IF(H$43=0,0,H$43/NFM!H$13*1000)</f>
        <v>0</v>
      </c>
      <c r="I235" s="126">
        <f>IF(I$43=0,0,I$43/NFM!I$13*1000)</f>
        <v>0</v>
      </c>
      <c r="J235" s="126">
        <f>IF(J$43=0,0,J$43/NFM!J$13*1000)</f>
        <v>0</v>
      </c>
      <c r="K235" s="126">
        <f>IF(K$43=0,0,K$43/NFM!K$13*1000)</f>
        <v>0</v>
      </c>
      <c r="L235" s="126">
        <f>IF(L$43=0,0,L$43/NFM!L$13*1000)</f>
        <v>0</v>
      </c>
      <c r="M235" s="126">
        <f>IF(M$43=0,0,M$43/NFM!M$13*1000)</f>
        <v>0</v>
      </c>
      <c r="N235" s="126">
        <f>IF(N$43=0,0,N$43/NFM!N$13*1000)</f>
        <v>0</v>
      </c>
      <c r="O235" s="126">
        <f>IF(O$43=0,0,O$43/NFM!O$13*1000)</f>
        <v>0</v>
      </c>
      <c r="P235" s="126">
        <f>IF(P$43=0,0,P$43/NFM!P$13*1000)</f>
        <v>0</v>
      </c>
      <c r="Q235" s="126">
        <f>IF(Q$43=0,0,Q$43/NFM!Q$13*1000)</f>
        <v>0</v>
      </c>
    </row>
    <row r="236" spans="1:17" x14ac:dyDescent="0.25">
      <c r="A236" s="127" t="s">
        <v>148</v>
      </c>
      <c r="B236" s="126">
        <f>IF(B$44=0,0,B$44/NFM!B$13*1000)</f>
        <v>0</v>
      </c>
      <c r="C236" s="126">
        <f>IF(C$44=0,0,C$44/NFM!C$13*1000)</f>
        <v>0</v>
      </c>
      <c r="D236" s="126">
        <f>IF(D$44=0,0,D$44/NFM!D$13*1000)</f>
        <v>0</v>
      </c>
      <c r="E236" s="126">
        <f>IF(E$44=0,0,E$44/NFM!E$13*1000)</f>
        <v>0</v>
      </c>
      <c r="F236" s="126">
        <f>IF(F$44=0,0,F$44/NFM!F$13*1000)</f>
        <v>0</v>
      </c>
      <c r="G236" s="126">
        <f>IF(G$44=0,0,G$44/NFM!G$13*1000)</f>
        <v>0</v>
      </c>
      <c r="H236" s="126">
        <f>IF(H$44=0,0,H$44/NFM!H$13*1000)</f>
        <v>0</v>
      </c>
      <c r="I236" s="126">
        <f>IF(I$44=0,0,I$44/NFM!I$13*1000)</f>
        <v>0</v>
      </c>
      <c r="J236" s="126">
        <f>IF(J$44=0,0,J$44/NFM!J$13*1000)</f>
        <v>0</v>
      </c>
      <c r="K236" s="126">
        <f>IF(K$44=0,0,K$44/NFM!K$13*1000)</f>
        <v>0</v>
      </c>
      <c r="L236" s="126">
        <f>IF(L$44=0,0,L$44/NFM!L$13*1000)</f>
        <v>0</v>
      </c>
      <c r="M236" s="126">
        <f>IF(M$44=0,0,M$44/NFM!M$13*1000)</f>
        <v>0</v>
      </c>
      <c r="N236" s="126">
        <f>IF(N$44=0,0,N$44/NFM!N$13*1000)</f>
        <v>0</v>
      </c>
      <c r="O236" s="126">
        <f>IF(O$44=0,0,O$44/NFM!O$13*1000)</f>
        <v>0</v>
      </c>
      <c r="P236" s="126">
        <f>IF(P$44=0,0,P$44/NFM!P$13*1000)</f>
        <v>0</v>
      </c>
      <c r="Q236" s="126">
        <f>IF(Q$44=0,0,Q$44/NFM!Q$13*1000)</f>
        <v>0</v>
      </c>
    </row>
    <row r="237" spans="1:17" x14ac:dyDescent="0.25">
      <c r="A237" s="72" t="s">
        <v>147</v>
      </c>
      <c r="B237" s="125">
        <f>IF(B$51=0,0,B$51/NFM!B$13*1000)</f>
        <v>0</v>
      </c>
      <c r="C237" s="125">
        <f>IF(C$51=0,0,C$51/NFM!C$13*1000)</f>
        <v>0</v>
      </c>
      <c r="D237" s="125">
        <f>IF(D$51=0,0,D$51/NFM!D$13*1000)</f>
        <v>0</v>
      </c>
      <c r="E237" s="125">
        <f>IF(E$51=0,0,E$51/NFM!E$13*1000)</f>
        <v>0</v>
      </c>
      <c r="F237" s="125">
        <f>IF(F$51=0,0,F$51/NFM!F$13*1000)</f>
        <v>0</v>
      </c>
      <c r="G237" s="125">
        <f>IF(G$51=0,0,G$51/NFM!G$13*1000)</f>
        <v>0</v>
      </c>
      <c r="H237" s="125">
        <f>IF(H$51=0,0,H$51/NFM!H$13*1000)</f>
        <v>0</v>
      </c>
      <c r="I237" s="125">
        <f>IF(I$51=0,0,I$51/NFM!I$13*1000)</f>
        <v>0</v>
      </c>
      <c r="J237" s="125">
        <f>IF(J$51=0,0,J$51/NFM!J$13*1000)</f>
        <v>0</v>
      </c>
      <c r="K237" s="125">
        <f>IF(K$51=0,0,K$51/NFM!K$13*1000)</f>
        <v>0</v>
      </c>
      <c r="L237" s="125">
        <f>IF(L$51=0,0,L$51/NFM!L$13*1000)</f>
        <v>0</v>
      </c>
      <c r="M237" s="125">
        <f>IF(M$51=0,0,M$51/NFM!M$13*1000)</f>
        <v>0</v>
      </c>
      <c r="N237" s="125">
        <f>IF(N$51=0,0,N$51/NFM!N$13*1000)</f>
        <v>0</v>
      </c>
      <c r="O237" s="125">
        <f>IF(O$51=0,0,O$51/NFM!O$13*1000)</f>
        <v>0</v>
      </c>
      <c r="P237" s="125">
        <f>IF(P$51=0,0,P$51/NFM!P$13*1000)</f>
        <v>0</v>
      </c>
      <c r="Q237" s="125">
        <f>IF(Q$51=0,0,Q$51/NFM!Q$13*1000)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0</v>
      </c>
      <c r="C239" s="133">
        <f t="shared" si="56"/>
        <v>0</v>
      </c>
      <c r="D239" s="133">
        <f t="shared" si="56"/>
        <v>0</v>
      </c>
      <c r="E239" s="133">
        <f t="shared" si="56"/>
        <v>0</v>
      </c>
      <c r="F239" s="133">
        <f t="shared" si="56"/>
        <v>0</v>
      </c>
      <c r="G239" s="133">
        <f t="shared" si="56"/>
        <v>0</v>
      </c>
      <c r="H239" s="133">
        <f t="shared" si="56"/>
        <v>0</v>
      </c>
      <c r="I239" s="133">
        <f t="shared" si="56"/>
        <v>0</v>
      </c>
      <c r="J239" s="133">
        <f t="shared" si="56"/>
        <v>0</v>
      </c>
      <c r="K239" s="133">
        <f t="shared" si="56"/>
        <v>0</v>
      </c>
      <c r="L239" s="133">
        <f t="shared" si="56"/>
        <v>0</v>
      </c>
      <c r="M239" s="133">
        <f t="shared" si="56"/>
        <v>0</v>
      </c>
      <c r="N239" s="133">
        <f t="shared" si="56"/>
        <v>0</v>
      </c>
      <c r="O239" s="133">
        <f t="shared" si="56"/>
        <v>0</v>
      </c>
      <c r="P239" s="133">
        <f t="shared" si="56"/>
        <v>0</v>
      </c>
      <c r="Q239" s="133">
        <f t="shared" si="56"/>
        <v>0</v>
      </c>
    </row>
    <row r="240" spans="1:17" x14ac:dyDescent="0.25">
      <c r="A240" s="132" t="s">
        <v>83</v>
      </c>
      <c r="B240" s="131">
        <f>IF(B$71=0,0,B$71/NFM!B$14*1000)</f>
        <v>0</v>
      </c>
      <c r="C240" s="131">
        <f>IF(C$71=0,0,C$71/NFM!C$14*1000)</f>
        <v>0</v>
      </c>
      <c r="D240" s="131">
        <f>IF(D$71=0,0,D$71/NFM!D$14*1000)</f>
        <v>0</v>
      </c>
      <c r="E240" s="131">
        <f>IF(E$71=0,0,E$71/NFM!E$14*1000)</f>
        <v>0</v>
      </c>
      <c r="F240" s="131">
        <f>IF(F$71=0,0,F$71/NFM!F$14*1000)</f>
        <v>0</v>
      </c>
      <c r="G240" s="131">
        <f>IF(G$71=0,0,G$71/NFM!G$14*1000)</f>
        <v>0</v>
      </c>
      <c r="H240" s="131">
        <f>IF(H$71=0,0,H$71/NFM!H$14*1000)</f>
        <v>0</v>
      </c>
      <c r="I240" s="131">
        <f>IF(I$71=0,0,I$71/NFM!I$14*1000)</f>
        <v>0</v>
      </c>
      <c r="J240" s="131">
        <f>IF(J$71=0,0,J$71/NFM!J$14*1000)</f>
        <v>0</v>
      </c>
      <c r="K240" s="131">
        <f>IF(K$71=0,0,K$71/NFM!K$14*1000)</f>
        <v>0</v>
      </c>
      <c r="L240" s="131">
        <f>IF(L$71=0,0,L$71/NFM!L$14*1000)</f>
        <v>0</v>
      </c>
      <c r="M240" s="131">
        <f>IF(M$71=0,0,M$71/NFM!M$14*1000)</f>
        <v>0</v>
      </c>
      <c r="N240" s="131">
        <f>IF(N$71=0,0,N$71/NFM!N$14*1000)</f>
        <v>0</v>
      </c>
      <c r="O240" s="131">
        <f>IF(O$71=0,0,O$71/NFM!O$14*1000)</f>
        <v>0</v>
      </c>
      <c r="P240" s="131">
        <f>IF(P$71=0,0,P$71/NFM!P$14*1000)</f>
        <v>0</v>
      </c>
      <c r="Q240" s="131">
        <f>IF(Q$71=0,0,Q$71/NFM!Q$14*1000)</f>
        <v>0</v>
      </c>
    </row>
    <row r="241" spans="1:17" x14ac:dyDescent="0.25">
      <c r="A241" s="76" t="s">
        <v>82</v>
      </c>
      <c r="B241" s="130">
        <f>IF(B$72=0,0,B$72/NFM!B$14*1000)</f>
        <v>0</v>
      </c>
      <c r="C241" s="130">
        <f>IF(C$72=0,0,C$72/NFM!C$14*1000)</f>
        <v>0</v>
      </c>
      <c r="D241" s="130">
        <f>IF(D$72=0,0,D$72/NFM!D$14*1000)</f>
        <v>0</v>
      </c>
      <c r="E241" s="130">
        <f>IF(E$72=0,0,E$72/NFM!E$14*1000)</f>
        <v>0</v>
      </c>
      <c r="F241" s="130">
        <f>IF(F$72=0,0,F$72/NFM!F$14*1000)</f>
        <v>0</v>
      </c>
      <c r="G241" s="130">
        <f>IF(G$72=0,0,G$72/NFM!G$14*1000)</f>
        <v>0</v>
      </c>
      <c r="H241" s="130">
        <f>IF(H$72=0,0,H$72/NFM!H$14*1000)</f>
        <v>0</v>
      </c>
      <c r="I241" s="130">
        <f>IF(I$72=0,0,I$72/NFM!I$14*1000)</f>
        <v>0</v>
      </c>
      <c r="J241" s="130">
        <f>IF(J$72=0,0,J$72/NFM!J$14*1000)</f>
        <v>0</v>
      </c>
      <c r="K241" s="130">
        <f>IF(K$72=0,0,K$72/NFM!K$14*1000)</f>
        <v>0</v>
      </c>
      <c r="L241" s="130">
        <f>IF(L$72=0,0,L$72/NFM!L$14*1000)</f>
        <v>0</v>
      </c>
      <c r="M241" s="130">
        <f>IF(M$72=0,0,M$72/NFM!M$14*1000)</f>
        <v>0</v>
      </c>
      <c r="N241" s="130">
        <f>IF(N$72=0,0,N$72/NFM!N$14*1000)</f>
        <v>0</v>
      </c>
      <c r="O241" s="130">
        <f>IF(O$72=0,0,O$72/NFM!O$14*1000)</f>
        <v>0</v>
      </c>
      <c r="P241" s="130">
        <f>IF(P$72=0,0,P$72/NFM!P$14*1000)</f>
        <v>0</v>
      </c>
      <c r="Q241" s="130">
        <f>IF(Q$72=0,0,Q$72/NFM!Q$14*1000)</f>
        <v>0</v>
      </c>
    </row>
    <row r="242" spans="1:17" x14ac:dyDescent="0.25">
      <c r="A242" s="76" t="s">
        <v>81</v>
      </c>
      <c r="B242" s="130">
        <f>IF(B$73=0,0,B$73/NFM!B$14*1000)</f>
        <v>0</v>
      </c>
      <c r="C242" s="130">
        <f>IF(C$73=0,0,C$73/NFM!C$14*1000)</f>
        <v>0</v>
      </c>
      <c r="D242" s="130">
        <f>IF(D$73=0,0,D$73/NFM!D$14*1000)</f>
        <v>0</v>
      </c>
      <c r="E242" s="130">
        <f>IF(E$73=0,0,E$73/NFM!E$14*1000)</f>
        <v>0</v>
      </c>
      <c r="F242" s="130">
        <f>IF(F$73=0,0,F$73/NFM!F$14*1000)</f>
        <v>0</v>
      </c>
      <c r="G242" s="130">
        <f>IF(G$73=0,0,G$73/NFM!G$14*1000)</f>
        <v>0</v>
      </c>
      <c r="H242" s="130">
        <f>IF(H$73=0,0,H$73/NFM!H$14*1000)</f>
        <v>0</v>
      </c>
      <c r="I242" s="130">
        <f>IF(I$73=0,0,I$73/NFM!I$14*1000)</f>
        <v>0</v>
      </c>
      <c r="J242" s="130">
        <f>IF(J$73=0,0,J$73/NFM!J$14*1000)</f>
        <v>0</v>
      </c>
      <c r="K242" s="130">
        <f>IF(K$73=0,0,K$73/NFM!K$14*1000)</f>
        <v>0</v>
      </c>
      <c r="L242" s="130">
        <f>IF(L$73=0,0,L$73/NFM!L$14*1000)</f>
        <v>0</v>
      </c>
      <c r="M242" s="130">
        <f>IF(M$73=0,0,M$73/NFM!M$14*1000)</f>
        <v>0</v>
      </c>
      <c r="N242" s="130">
        <f>IF(N$73=0,0,N$73/NFM!N$14*1000)</f>
        <v>0</v>
      </c>
      <c r="O242" s="130">
        <f>IF(O$73=0,0,O$73/NFM!O$14*1000)</f>
        <v>0</v>
      </c>
      <c r="P242" s="130">
        <f>IF(P$73=0,0,P$73/NFM!P$14*1000)</f>
        <v>0</v>
      </c>
      <c r="Q242" s="130">
        <f>IF(Q$73=0,0,Q$73/NFM!Q$14*1000)</f>
        <v>0</v>
      </c>
    </row>
    <row r="243" spans="1:17" x14ac:dyDescent="0.25">
      <c r="A243" s="76" t="s">
        <v>80</v>
      </c>
      <c r="B243" s="130">
        <f>IF(B$74=0,0,B$74/NFM!B$14*1000)</f>
        <v>0</v>
      </c>
      <c r="C243" s="130">
        <f>IF(C$74=0,0,C$74/NFM!C$14*1000)</f>
        <v>0</v>
      </c>
      <c r="D243" s="130">
        <f>IF(D$74=0,0,D$74/NFM!D$14*1000)</f>
        <v>0</v>
      </c>
      <c r="E243" s="130">
        <f>IF(E$74=0,0,E$74/NFM!E$14*1000)</f>
        <v>0</v>
      </c>
      <c r="F243" s="130">
        <f>IF(F$74=0,0,F$74/NFM!F$14*1000)</f>
        <v>0</v>
      </c>
      <c r="G243" s="130">
        <f>IF(G$74=0,0,G$74/NFM!G$14*1000)</f>
        <v>0</v>
      </c>
      <c r="H243" s="130">
        <f>IF(H$74=0,0,H$74/NFM!H$14*1000)</f>
        <v>0</v>
      </c>
      <c r="I243" s="130">
        <f>IF(I$74=0,0,I$74/NFM!I$14*1000)</f>
        <v>0</v>
      </c>
      <c r="J243" s="130">
        <f>IF(J$74=0,0,J$74/NFM!J$14*1000)</f>
        <v>0</v>
      </c>
      <c r="K243" s="130">
        <f>IF(K$74=0,0,K$74/NFM!K$14*1000)</f>
        <v>0</v>
      </c>
      <c r="L243" s="130">
        <f>IF(L$74=0,0,L$74/NFM!L$14*1000)</f>
        <v>0</v>
      </c>
      <c r="M243" s="130">
        <f>IF(M$74=0,0,M$74/NFM!M$14*1000)</f>
        <v>0</v>
      </c>
      <c r="N243" s="130">
        <f>IF(N$74=0,0,N$74/NFM!N$14*1000)</f>
        <v>0</v>
      </c>
      <c r="O243" s="130">
        <f>IF(O$74=0,0,O$74/NFM!O$14*1000)</f>
        <v>0</v>
      </c>
      <c r="P243" s="130">
        <f>IF(P$74=0,0,P$74/NFM!P$14*1000)</f>
        <v>0</v>
      </c>
      <c r="Q243" s="130">
        <f>IF(Q$74=0,0,Q$74/NFM!Q$14*1000)</f>
        <v>0</v>
      </c>
    </row>
    <row r="244" spans="1:17" x14ac:dyDescent="0.25">
      <c r="A244" s="129" t="s">
        <v>79</v>
      </c>
      <c r="B244" s="128">
        <f>IF(B$75=0,0,B$75/NFM!B$14*1000)</f>
        <v>0</v>
      </c>
      <c r="C244" s="128">
        <f>IF(C$75=0,0,C$75/NFM!C$14*1000)</f>
        <v>0</v>
      </c>
      <c r="D244" s="128">
        <f>IF(D$75=0,0,D$75/NFM!D$14*1000)</f>
        <v>0</v>
      </c>
      <c r="E244" s="128">
        <f>IF(E$75=0,0,E$75/NFM!E$14*1000)</f>
        <v>0</v>
      </c>
      <c r="F244" s="128">
        <f>IF(F$75=0,0,F$75/NFM!F$14*1000)</f>
        <v>0</v>
      </c>
      <c r="G244" s="128">
        <f>IF(G$75=0,0,G$75/NFM!G$14*1000)</f>
        <v>0</v>
      </c>
      <c r="H244" s="128">
        <f>IF(H$75=0,0,H$75/NFM!H$14*1000)</f>
        <v>0</v>
      </c>
      <c r="I244" s="128">
        <f>IF(I$75=0,0,I$75/NFM!I$14*1000)</f>
        <v>0</v>
      </c>
      <c r="J244" s="128">
        <f>IF(J$75=0,0,J$75/NFM!J$14*1000)</f>
        <v>0</v>
      </c>
      <c r="K244" s="128">
        <f>IF(K$75=0,0,K$75/NFM!K$14*1000)</f>
        <v>0</v>
      </c>
      <c r="L244" s="128">
        <f>IF(L$75=0,0,L$75/NFM!L$14*1000)</f>
        <v>0</v>
      </c>
      <c r="M244" s="128">
        <f>IF(M$75=0,0,M$75/NFM!M$14*1000)</f>
        <v>0</v>
      </c>
      <c r="N244" s="128">
        <f>IF(N$75=0,0,N$75/NFM!N$14*1000)</f>
        <v>0</v>
      </c>
      <c r="O244" s="128">
        <f>IF(O$75=0,0,O$75/NFM!O$14*1000)</f>
        <v>0</v>
      </c>
      <c r="P244" s="128">
        <f>IF(P$75=0,0,P$75/NFM!P$14*1000)</f>
        <v>0</v>
      </c>
      <c r="Q244" s="128">
        <f>IF(Q$75=0,0,Q$75/NFM!Q$14*1000)</f>
        <v>0</v>
      </c>
    </row>
    <row r="245" spans="1:17" x14ac:dyDescent="0.25">
      <c r="A245" s="127" t="s">
        <v>149</v>
      </c>
      <c r="B245" s="126">
        <f>IF(B$80=0,0,B$80/NFM!B$14*1000)</f>
        <v>0</v>
      </c>
      <c r="C245" s="126">
        <f>IF(C$80=0,0,C$80/NFM!C$14*1000)</f>
        <v>0</v>
      </c>
      <c r="D245" s="126">
        <f>IF(D$80=0,0,D$80/NFM!D$14*1000)</f>
        <v>0</v>
      </c>
      <c r="E245" s="126">
        <f>IF(E$80=0,0,E$80/NFM!E$14*1000)</f>
        <v>0</v>
      </c>
      <c r="F245" s="126">
        <f>IF(F$80=0,0,F$80/NFM!F$14*1000)</f>
        <v>0</v>
      </c>
      <c r="G245" s="126">
        <f>IF(G$80=0,0,G$80/NFM!G$14*1000)</f>
        <v>0</v>
      </c>
      <c r="H245" s="126">
        <f>IF(H$80=0,0,H$80/NFM!H$14*1000)</f>
        <v>0</v>
      </c>
      <c r="I245" s="126">
        <f>IF(I$80=0,0,I$80/NFM!I$14*1000)</f>
        <v>0</v>
      </c>
      <c r="J245" s="126">
        <f>IF(J$80=0,0,J$80/NFM!J$14*1000)</f>
        <v>0</v>
      </c>
      <c r="K245" s="126">
        <f>IF(K$80=0,0,K$80/NFM!K$14*1000)</f>
        <v>0</v>
      </c>
      <c r="L245" s="126">
        <f>IF(L$80=0,0,L$80/NFM!L$14*1000)</f>
        <v>0</v>
      </c>
      <c r="M245" s="126">
        <f>IF(M$80=0,0,M$80/NFM!M$14*1000)</f>
        <v>0</v>
      </c>
      <c r="N245" s="126">
        <f>IF(N$80=0,0,N$80/NFM!N$14*1000)</f>
        <v>0</v>
      </c>
      <c r="O245" s="126">
        <f>IF(O$80=0,0,O$80/NFM!O$14*1000)</f>
        <v>0</v>
      </c>
      <c r="P245" s="126">
        <f>IF(P$80=0,0,P$80/NFM!P$14*1000)</f>
        <v>0</v>
      </c>
      <c r="Q245" s="126">
        <f>IF(Q$80=0,0,Q$80/NFM!Q$14*1000)</f>
        <v>0</v>
      </c>
    </row>
    <row r="246" spans="1:17" x14ac:dyDescent="0.25">
      <c r="A246" s="127" t="s">
        <v>148</v>
      </c>
      <c r="B246" s="126">
        <f>IF(B$87=0,0,B$87/NFM!B$14*1000)</f>
        <v>0</v>
      </c>
      <c r="C246" s="126">
        <f>IF(C$87=0,0,C$87/NFM!C$14*1000)</f>
        <v>0</v>
      </c>
      <c r="D246" s="126">
        <f>IF(D$87=0,0,D$87/NFM!D$14*1000)</f>
        <v>0</v>
      </c>
      <c r="E246" s="126">
        <f>IF(E$87=0,0,E$87/NFM!E$14*1000)</f>
        <v>0</v>
      </c>
      <c r="F246" s="126">
        <f>IF(F$87=0,0,F$87/NFM!F$14*1000)</f>
        <v>0</v>
      </c>
      <c r="G246" s="126">
        <f>IF(G$87=0,0,G$87/NFM!G$14*1000)</f>
        <v>0</v>
      </c>
      <c r="H246" s="126">
        <f>IF(H$87=0,0,H$87/NFM!H$14*1000)</f>
        <v>0</v>
      </c>
      <c r="I246" s="126">
        <f>IF(I$87=0,0,I$87/NFM!I$14*1000)</f>
        <v>0</v>
      </c>
      <c r="J246" s="126">
        <f>IF(J$87=0,0,J$87/NFM!J$14*1000)</f>
        <v>0</v>
      </c>
      <c r="K246" s="126">
        <f>IF(K$87=0,0,K$87/NFM!K$14*1000)</f>
        <v>0</v>
      </c>
      <c r="L246" s="126">
        <f>IF(L$87=0,0,L$87/NFM!L$14*1000)</f>
        <v>0</v>
      </c>
      <c r="M246" s="126">
        <f>IF(M$87=0,0,M$87/NFM!M$14*1000)</f>
        <v>0</v>
      </c>
      <c r="N246" s="126">
        <f>IF(N$87=0,0,N$87/NFM!N$14*1000)</f>
        <v>0</v>
      </c>
      <c r="O246" s="126">
        <f>IF(O$87=0,0,O$87/NFM!O$14*1000)</f>
        <v>0</v>
      </c>
      <c r="P246" s="126">
        <f>IF(P$87=0,0,P$87/NFM!P$14*1000)</f>
        <v>0</v>
      </c>
      <c r="Q246" s="126">
        <f>IF(Q$87=0,0,Q$87/NFM!Q$14*1000)</f>
        <v>0</v>
      </c>
    </row>
    <row r="247" spans="1:17" x14ac:dyDescent="0.25">
      <c r="A247" s="72" t="s">
        <v>147</v>
      </c>
      <c r="B247" s="125">
        <f>IF(B$94=0,0,B$94/NFM!B$14*1000)</f>
        <v>0</v>
      </c>
      <c r="C247" s="125">
        <f>IF(C$94=0,0,C$94/NFM!C$14*1000)</f>
        <v>0</v>
      </c>
      <c r="D247" s="125">
        <f>IF(D$94=0,0,D$94/NFM!D$14*1000)</f>
        <v>0</v>
      </c>
      <c r="E247" s="125">
        <f>IF(E$94=0,0,E$94/NFM!E$14*1000)</f>
        <v>0</v>
      </c>
      <c r="F247" s="125">
        <f>IF(F$94=0,0,F$94/NFM!F$14*1000)</f>
        <v>0</v>
      </c>
      <c r="G247" s="125">
        <f>IF(G$94=0,0,G$94/NFM!G$14*1000)</f>
        <v>0</v>
      </c>
      <c r="H247" s="125">
        <f>IF(H$94=0,0,H$94/NFM!H$14*1000)</f>
        <v>0</v>
      </c>
      <c r="I247" s="125">
        <f>IF(I$94=0,0,I$94/NFM!I$14*1000)</f>
        <v>0</v>
      </c>
      <c r="J247" s="125">
        <f>IF(J$94=0,0,J$94/NFM!J$14*1000)</f>
        <v>0</v>
      </c>
      <c r="K247" s="125">
        <f>IF(K$94=0,0,K$94/NFM!K$14*1000)</f>
        <v>0</v>
      </c>
      <c r="L247" s="125">
        <f>IF(L$94=0,0,L$94/NFM!L$14*1000)</f>
        <v>0</v>
      </c>
      <c r="M247" s="125">
        <f>IF(M$94=0,0,M$94/NFM!M$14*1000)</f>
        <v>0</v>
      </c>
      <c r="N247" s="125">
        <f>IF(N$94=0,0,N$94/NFM!N$14*1000)</f>
        <v>0</v>
      </c>
      <c r="O247" s="125">
        <f>IF(O$94=0,0,O$94/NFM!O$14*1000)</f>
        <v>0</v>
      </c>
      <c r="P247" s="125">
        <f>IF(P$94=0,0,P$94/NFM!P$14*1000)</f>
        <v>0</v>
      </c>
      <c r="Q247" s="125">
        <f>IF(Q$94=0,0,Q$94/NFM!Q$14*1000)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0</v>
      </c>
      <c r="C249" s="133">
        <f t="shared" si="57"/>
        <v>0</v>
      </c>
      <c r="D249" s="133">
        <f t="shared" si="57"/>
        <v>0</v>
      </c>
      <c r="E249" s="133">
        <f t="shared" si="57"/>
        <v>0</v>
      </c>
      <c r="F249" s="133">
        <f t="shared" si="57"/>
        <v>0</v>
      </c>
      <c r="G249" s="133">
        <f t="shared" si="57"/>
        <v>0</v>
      </c>
      <c r="H249" s="133">
        <f t="shared" si="57"/>
        <v>0</v>
      </c>
      <c r="I249" s="133">
        <f t="shared" si="57"/>
        <v>0</v>
      </c>
      <c r="J249" s="133">
        <f t="shared" si="57"/>
        <v>0</v>
      </c>
      <c r="K249" s="133">
        <f t="shared" si="57"/>
        <v>0</v>
      </c>
      <c r="L249" s="133">
        <f t="shared" si="57"/>
        <v>0</v>
      </c>
      <c r="M249" s="133">
        <f t="shared" si="57"/>
        <v>0</v>
      </c>
      <c r="N249" s="133">
        <f t="shared" si="57"/>
        <v>0</v>
      </c>
      <c r="O249" s="133">
        <f t="shared" si="57"/>
        <v>0</v>
      </c>
      <c r="P249" s="133">
        <f t="shared" si="57"/>
        <v>0</v>
      </c>
      <c r="Q249" s="133">
        <f t="shared" si="57"/>
        <v>0</v>
      </c>
    </row>
    <row r="250" spans="1:17" x14ac:dyDescent="0.25">
      <c r="A250" s="132" t="s">
        <v>83</v>
      </c>
      <c r="B250" s="131">
        <f>IF(B$113=0,0,B$113/NFM!B$15*1000)</f>
        <v>0</v>
      </c>
      <c r="C250" s="131">
        <f>IF(C$113=0,0,C$113/NFM!C$15*1000)</f>
        <v>0</v>
      </c>
      <c r="D250" s="131">
        <f>IF(D$113=0,0,D$113/NFM!D$15*1000)</f>
        <v>0</v>
      </c>
      <c r="E250" s="131">
        <f>IF(E$113=0,0,E$113/NFM!E$15*1000)</f>
        <v>0</v>
      </c>
      <c r="F250" s="131">
        <f>IF(F$113=0,0,F$113/NFM!F$15*1000)</f>
        <v>0</v>
      </c>
      <c r="G250" s="131">
        <f>IF(G$113=0,0,G$113/NFM!G$15*1000)</f>
        <v>0</v>
      </c>
      <c r="H250" s="131">
        <f>IF(H$113=0,0,H$113/NFM!H$15*1000)</f>
        <v>0</v>
      </c>
      <c r="I250" s="131">
        <f>IF(I$113=0,0,I$113/NFM!I$15*1000)</f>
        <v>0</v>
      </c>
      <c r="J250" s="131">
        <f>IF(J$113=0,0,J$113/NFM!J$15*1000)</f>
        <v>0</v>
      </c>
      <c r="K250" s="131">
        <f>IF(K$113=0,0,K$113/NFM!K$15*1000)</f>
        <v>0</v>
      </c>
      <c r="L250" s="131">
        <f>IF(L$113=0,0,L$113/NFM!L$15*1000)</f>
        <v>0</v>
      </c>
      <c r="M250" s="131">
        <f>IF(M$113=0,0,M$113/NFM!M$15*1000)</f>
        <v>0</v>
      </c>
      <c r="N250" s="131">
        <f>IF(N$113=0,0,N$113/NFM!N$15*1000)</f>
        <v>0</v>
      </c>
      <c r="O250" s="131">
        <f>IF(O$113=0,0,O$113/NFM!O$15*1000)</f>
        <v>0</v>
      </c>
      <c r="P250" s="131">
        <f>IF(P$113=0,0,P$113/NFM!P$15*1000)</f>
        <v>0</v>
      </c>
      <c r="Q250" s="131">
        <f>IF(Q$113=0,0,Q$113/NFM!Q$15*1000)</f>
        <v>0</v>
      </c>
    </row>
    <row r="251" spans="1:17" x14ac:dyDescent="0.25">
      <c r="A251" s="76" t="s">
        <v>82</v>
      </c>
      <c r="B251" s="130">
        <f>IF(B$114=0,0,B$114/NFM!B$15*1000)</f>
        <v>0</v>
      </c>
      <c r="C251" s="130">
        <f>IF(C$114=0,0,C$114/NFM!C$15*1000)</f>
        <v>0</v>
      </c>
      <c r="D251" s="130">
        <f>IF(D$114=0,0,D$114/NFM!D$15*1000)</f>
        <v>0</v>
      </c>
      <c r="E251" s="130">
        <f>IF(E$114=0,0,E$114/NFM!E$15*1000)</f>
        <v>0</v>
      </c>
      <c r="F251" s="130">
        <f>IF(F$114=0,0,F$114/NFM!F$15*1000)</f>
        <v>0</v>
      </c>
      <c r="G251" s="130">
        <f>IF(G$114=0,0,G$114/NFM!G$15*1000)</f>
        <v>0</v>
      </c>
      <c r="H251" s="130">
        <f>IF(H$114=0,0,H$114/NFM!H$15*1000)</f>
        <v>0</v>
      </c>
      <c r="I251" s="130">
        <f>IF(I$114=0,0,I$114/NFM!I$15*1000)</f>
        <v>0</v>
      </c>
      <c r="J251" s="130">
        <f>IF(J$114=0,0,J$114/NFM!J$15*1000)</f>
        <v>0</v>
      </c>
      <c r="K251" s="130">
        <f>IF(K$114=0,0,K$114/NFM!K$15*1000)</f>
        <v>0</v>
      </c>
      <c r="L251" s="130">
        <f>IF(L$114=0,0,L$114/NFM!L$15*1000)</f>
        <v>0</v>
      </c>
      <c r="M251" s="130">
        <f>IF(M$114=0,0,M$114/NFM!M$15*1000)</f>
        <v>0</v>
      </c>
      <c r="N251" s="130">
        <f>IF(N$114=0,0,N$114/NFM!N$15*1000)</f>
        <v>0</v>
      </c>
      <c r="O251" s="130">
        <f>IF(O$114=0,0,O$114/NFM!O$15*1000)</f>
        <v>0</v>
      </c>
      <c r="P251" s="130">
        <f>IF(P$114=0,0,P$114/NFM!P$15*1000)</f>
        <v>0</v>
      </c>
      <c r="Q251" s="130">
        <f>IF(Q$114=0,0,Q$114/NFM!Q$15*1000)</f>
        <v>0</v>
      </c>
    </row>
    <row r="252" spans="1:17" x14ac:dyDescent="0.25">
      <c r="A252" s="76" t="s">
        <v>81</v>
      </c>
      <c r="B252" s="130">
        <f>IF(B$115=0,0,B$115/NFM!B$15*1000)</f>
        <v>0</v>
      </c>
      <c r="C252" s="130">
        <f>IF(C$115=0,0,C$115/NFM!C$15*1000)</f>
        <v>0</v>
      </c>
      <c r="D252" s="130">
        <f>IF(D$115=0,0,D$115/NFM!D$15*1000)</f>
        <v>0</v>
      </c>
      <c r="E252" s="130">
        <f>IF(E$115=0,0,E$115/NFM!E$15*1000)</f>
        <v>0</v>
      </c>
      <c r="F252" s="130">
        <f>IF(F$115=0,0,F$115/NFM!F$15*1000)</f>
        <v>0</v>
      </c>
      <c r="G252" s="130">
        <f>IF(G$115=0,0,G$115/NFM!G$15*1000)</f>
        <v>0</v>
      </c>
      <c r="H252" s="130">
        <f>IF(H$115=0,0,H$115/NFM!H$15*1000)</f>
        <v>0</v>
      </c>
      <c r="I252" s="130">
        <f>IF(I$115=0,0,I$115/NFM!I$15*1000)</f>
        <v>0</v>
      </c>
      <c r="J252" s="130">
        <f>IF(J$115=0,0,J$115/NFM!J$15*1000)</f>
        <v>0</v>
      </c>
      <c r="K252" s="130">
        <f>IF(K$115=0,0,K$115/NFM!K$15*1000)</f>
        <v>0</v>
      </c>
      <c r="L252" s="130">
        <f>IF(L$115=0,0,L$115/NFM!L$15*1000)</f>
        <v>0</v>
      </c>
      <c r="M252" s="130">
        <f>IF(M$115=0,0,M$115/NFM!M$15*1000)</f>
        <v>0</v>
      </c>
      <c r="N252" s="130">
        <f>IF(N$115=0,0,N$115/NFM!N$15*1000)</f>
        <v>0</v>
      </c>
      <c r="O252" s="130">
        <f>IF(O$115=0,0,O$115/NFM!O$15*1000)</f>
        <v>0</v>
      </c>
      <c r="P252" s="130">
        <f>IF(P$115=0,0,P$115/NFM!P$15*1000)</f>
        <v>0</v>
      </c>
      <c r="Q252" s="130">
        <f>IF(Q$115=0,0,Q$115/NFM!Q$15*1000)</f>
        <v>0</v>
      </c>
    </row>
    <row r="253" spans="1:17" x14ac:dyDescent="0.25">
      <c r="A253" s="76" t="s">
        <v>80</v>
      </c>
      <c r="B253" s="130">
        <f>IF(B$116=0,0,B$116/NFM!B$15*1000)</f>
        <v>0</v>
      </c>
      <c r="C253" s="130">
        <f>IF(C$116=0,0,C$116/NFM!C$15*1000)</f>
        <v>0</v>
      </c>
      <c r="D253" s="130">
        <f>IF(D$116=0,0,D$116/NFM!D$15*1000)</f>
        <v>0</v>
      </c>
      <c r="E253" s="130">
        <f>IF(E$116=0,0,E$116/NFM!E$15*1000)</f>
        <v>0</v>
      </c>
      <c r="F253" s="130">
        <f>IF(F$116=0,0,F$116/NFM!F$15*1000)</f>
        <v>0</v>
      </c>
      <c r="G253" s="130">
        <f>IF(G$116=0,0,G$116/NFM!G$15*1000)</f>
        <v>0</v>
      </c>
      <c r="H253" s="130">
        <f>IF(H$116=0,0,H$116/NFM!H$15*1000)</f>
        <v>0</v>
      </c>
      <c r="I253" s="130">
        <f>IF(I$116=0,0,I$116/NFM!I$15*1000)</f>
        <v>0</v>
      </c>
      <c r="J253" s="130">
        <f>IF(J$116=0,0,J$116/NFM!J$15*1000)</f>
        <v>0</v>
      </c>
      <c r="K253" s="130">
        <f>IF(K$116=0,0,K$116/NFM!K$15*1000)</f>
        <v>0</v>
      </c>
      <c r="L253" s="130">
        <f>IF(L$116=0,0,L$116/NFM!L$15*1000)</f>
        <v>0</v>
      </c>
      <c r="M253" s="130">
        <f>IF(M$116=0,0,M$116/NFM!M$15*1000)</f>
        <v>0</v>
      </c>
      <c r="N253" s="130">
        <f>IF(N$116=0,0,N$116/NFM!N$15*1000)</f>
        <v>0</v>
      </c>
      <c r="O253" s="130">
        <f>IF(O$116=0,0,O$116/NFM!O$15*1000)</f>
        <v>0</v>
      </c>
      <c r="P253" s="130">
        <f>IF(P$116=0,0,P$116/NFM!P$15*1000)</f>
        <v>0</v>
      </c>
      <c r="Q253" s="130">
        <f>IF(Q$116=0,0,Q$116/NFM!Q$15*1000)</f>
        <v>0</v>
      </c>
    </row>
    <row r="254" spans="1:17" x14ac:dyDescent="0.25">
      <c r="A254" s="129" t="s">
        <v>79</v>
      </c>
      <c r="B254" s="128">
        <f>IF(B$117=0,0,B$117/NFM!B$15*1000)</f>
        <v>0</v>
      </c>
      <c r="C254" s="128">
        <f>IF(C$117=0,0,C$117/NFM!C$15*1000)</f>
        <v>0</v>
      </c>
      <c r="D254" s="128">
        <f>IF(D$117=0,0,D$117/NFM!D$15*1000)</f>
        <v>0</v>
      </c>
      <c r="E254" s="128">
        <f>IF(E$117=0,0,E$117/NFM!E$15*1000)</f>
        <v>0</v>
      </c>
      <c r="F254" s="128">
        <f>IF(F$117=0,0,F$117/NFM!F$15*1000)</f>
        <v>0</v>
      </c>
      <c r="G254" s="128">
        <f>IF(G$117=0,0,G$117/NFM!G$15*1000)</f>
        <v>0</v>
      </c>
      <c r="H254" s="128">
        <f>IF(H$117=0,0,H$117/NFM!H$15*1000)</f>
        <v>0</v>
      </c>
      <c r="I254" s="128">
        <f>IF(I$117=0,0,I$117/NFM!I$15*1000)</f>
        <v>0</v>
      </c>
      <c r="J254" s="128">
        <f>IF(J$117=0,0,J$117/NFM!J$15*1000)</f>
        <v>0</v>
      </c>
      <c r="K254" s="128">
        <f>IF(K$117=0,0,K$117/NFM!K$15*1000)</f>
        <v>0</v>
      </c>
      <c r="L254" s="128">
        <f>IF(L$117=0,0,L$117/NFM!L$15*1000)</f>
        <v>0</v>
      </c>
      <c r="M254" s="128">
        <f>IF(M$117=0,0,M$117/NFM!M$15*1000)</f>
        <v>0</v>
      </c>
      <c r="N254" s="128">
        <f>IF(N$117=0,0,N$117/NFM!N$15*1000)</f>
        <v>0</v>
      </c>
      <c r="O254" s="128">
        <f>IF(O$117=0,0,O$117/NFM!O$15*1000)</f>
        <v>0</v>
      </c>
      <c r="P254" s="128">
        <f>IF(P$117=0,0,P$117/NFM!P$15*1000)</f>
        <v>0</v>
      </c>
      <c r="Q254" s="128">
        <f>IF(Q$117=0,0,Q$117/NFM!Q$15*1000)</f>
        <v>0</v>
      </c>
    </row>
    <row r="255" spans="1:17" x14ac:dyDescent="0.25">
      <c r="A255" s="127" t="s">
        <v>146</v>
      </c>
      <c r="B255" s="126">
        <f>IF(B$122=0,0,B$122/NFM!B$15*1000)</f>
        <v>0</v>
      </c>
      <c r="C255" s="126">
        <f>IF(C$122=0,0,C$122/NFM!C$15*1000)</f>
        <v>0</v>
      </c>
      <c r="D255" s="126">
        <f>IF(D$122=0,0,D$122/NFM!D$15*1000)</f>
        <v>0</v>
      </c>
      <c r="E255" s="126">
        <f>IF(E$122=0,0,E$122/NFM!E$15*1000)</f>
        <v>0</v>
      </c>
      <c r="F255" s="126">
        <f>IF(F$122=0,0,F$122/NFM!F$15*1000)</f>
        <v>0</v>
      </c>
      <c r="G255" s="126">
        <f>IF(G$122=0,0,G$122/NFM!G$15*1000)</f>
        <v>0</v>
      </c>
      <c r="H255" s="126">
        <f>IF(H$122=0,0,H$122/NFM!H$15*1000)</f>
        <v>0</v>
      </c>
      <c r="I255" s="126">
        <f>IF(I$122=0,0,I$122/NFM!I$15*1000)</f>
        <v>0</v>
      </c>
      <c r="J255" s="126">
        <f>IF(J$122=0,0,J$122/NFM!J$15*1000)</f>
        <v>0</v>
      </c>
      <c r="K255" s="126">
        <f>IF(K$122=0,0,K$122/NFM!K$15*1000)</f>
        <v>0</v>
      </c>
      <c r="L255" s="126">
        <f>IF(L$122=0,0,L$122/NFM!L$15*1000)</f>
        <v>0</v>
      </c>
      <c r="M255" s="126">
        <f>IF(M$122=0,0,M$122/NFM!M$15*1000)</f>
        <v>0</v>
      </c>
      <c r="N255" s="126">
        <f>IF(N$122=0,0,N$122/NFM!N$15*1000)</f>
        <v>0</v>
      </c>
      <c r="O255" s="126">
        <f>IF(O$122=0,0,O$122/NFM!O$15*1000)</f>
        <v>0</v>
      </c>
      <c r="P255" s="126">
        <f>IF(P$122=0,0,P$122/NFM!P$15*1000)</f>
        <v>0</v>
      </c>
      <c r="Q255" s="126">
        <f>IF(Q$122=0,0,Q$122/NFM!Q$15*1000)</f>
        <v>0</v>
      </c>
    </row>
    <row r="256" spans="1:17" x14ac:dyDescent="0.25">
      <c r="A256" s="127" t="s">
        <v>145</v>
      </c>
      <c r="B256" s="126">
        <f>IF(B$130=0,0,B$130/NFM!B$15*1000)</f>
        <v>0</v>
      </c>
      <c r="C256" s="126">
        <f>IF(C$130=0,0,C$130/NFM!C$15*1000)</f>
        <v>0</v>
      </c>
      <c r="D256" s="126">
        <f>IF(D$130=0,0,D$130/NFM!D$15*1000)</f>
        <v>0</v>
      </c>
      <c r="E256" s="126">
        <f>IF(E$130=0,0,E$130/NFM!E$15*1000)</f>
        <v>0</v>
      </c>
      <c r="F256" s="126">
        <f>IF(F$130=0,0,F$130/NFM!F$15*1000)</f>
        <v>0</v>
      </c>
      <c r="G256" s="126">
        <f>IF(G$130=0,0,G$130/NFM!G$15*1000)</f>
        <v>0</v>
      </c>
      <c r="H256" s="126">
        <f>IF(H$130=0,0,H$130/NFM!H$15*1000)</f>
        <v>0</v>
      </c>
      <c r="I256" s="126">
        <f>IF(I$130=0,0,I$130/NFM!I$15*1000)</f>
        <v>0</v>
      </c>
      <c r="J256" s="126">
        <f>IF(J$130=0,0,J$130/NFM!J$15*1000)</f>
        <v>0</v>
      </c>
      <c r="K256" s="126">
        <f>IF(K$130=0,0,K$130/NFM!K$15*1000)</f>
        <v>0</v>
      </c>
      <c r="L256" s="126">
        <f>IF(L$130=0,0,L$130/NFM!L$15*1000)</f>
        <v>0</v>
      </c>
      <c r="M256" s="126">
        <f>IF(M$130=0,0,M$130/NFM!M$15*1000)</f>
        <v>0</v>
      </c>
      <c r="N256" s="126">
        <f>IF(N$130=0,0,N$130/NFM!N$15*1000)</f>
        <v>0</v>
      </c>
      <c r="O256" s="126">
        <f>IF(O$130=0,0,O$130/NFM!O$15*1000)</f>
        <v>0</v>
      </c>
      <c r="P256" s="126">
        <f>IF(P$130=0,0,P$130/NFM!P$15*1000)</f>
        <v>0</v>
      </c>
      <c r="Q256" s="126">
        <f>IF(Q$130=0,0,Q$130/NFM!Q$15*1000)</f>
        <v>0</v>
      </c>
    </row>
    <row r="257" spans="1:17" x14ac:dyDescent="0.25">
      <c r="A257" s="72" t="s">
        <v>144</v>
      </c>
      <c r="B257" s="125">
        <f>IF(B$137=0,0,B$137/NFM!B$15*1000)</f>
        <v>0</v>
      </c>
      <c r="C257" s="125">
        <f>IF(C$137=0,0,C$137/NFM!C$15*1000)</f>
        <v>0</v>
      </c>
      <c r="D257" s="125">
        <f>IF(D$137=0,0,D$137/NFM!D$15*1000)</f>
        <v>0</v>
      </c>
      <c r="E257" s="125">
        <f>IF(E$137=0,0,E$137/NFM!E$15*1000)</f>
        <v>0</v>
      </c>
      <c r="F257" s="125">
        <f>IF(F$137=0,0,F$137/NFM!F$15*1000)</f>
        <v>0</v>
      </c>
      <c r="G257" s="125">
        <f>IF(G$137=0,0,G$137/NFM!G$15*1000)</f>
        <v>0</v>
      </c>
      <c r="H257" s="125">
        <f>IF(H$137=0,0,H$137/NFM!H$15*1000)</f>
        <v>0</v>
      </c>
      <c r="I257" s="125">
        <f>IF(I$137=0,0,I$137/NFM!I$15*1000)</f>
        <v>0</v>
      </c>
      <c r="J257" s="125">
        <f>IF(J$137=0,0,J$137/NFM!J$15*1000)</f>
        <v>0</v>
      </c>
      <c r="K257" s="125">
        <f>IF(K$137=0,0,K$137/NFM!K$15*1000)</f>
        <v>0</v>
      </c>
      <c r="L257" s="125">
        <f>IF(L$137=0,0,L$137/NFM!L$15*1000)</f>
        <v>0</v>
      </c>
      <c r="M257" s="125">
        <f>IF(M$137=0,0,M$137/NFM!M$15*1000)</f>
        <v>0</v>
      </c>
      <c r="N257" s="125">
        <f>IF(N$137=0,0,N$137/NFM!N$15*1000)</f>
        <v>0</v>
      </c>
      <c r="O257" s="125">
        <f>IF(O$137=0,0,O$137/NFM!O$15*1000)</f>
        <v>0</v>
      </c>
      <c r="P257" s="125">
        <f>IF(P$137=0,0,P$137/NFM!P$15*1000)</f>
        <v>0</v>
      </c>
      <c r="Q257" s="125">
        <f>IF(Q$137=0,0,Q$137/NFM!Q$15*1000)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</v>
      </c>
      <c r="C153" s="148">
        <v>0</v>
      </c>
      <c r="D153" s="148">
        <v>0</v>
      </c>
      <c r="E153" s="148">
        <v>0</v>
      </c>
      <c r="F153" s="148">
        <v>0</v>
      </c>
      <c r="G153" s="148">
        <v>0</v>
      </c>
      <c r="H153" s="148">
        <v>0</v>
      </c>
      <c r="I153" s="148">
        <v>0</v>
      </c>
      <c r="J153" s="148">
        <v>0</v>
      </c>
      <c r="K153" s="148">
        <v>0</v>
      </c>
      <c r="L153" s="148">
        <v>0</v>
      </c>
      <c r="M153" s="148">
        <v>0</v>
      </c>
      <c r="N153" s="148">
        <v>0</v>
      </c>
      <c r="O153" s="148">
        <v>0</v>
      </c>
      <c r="P153" s="148">
        <v>0</v>
      </c>
      <c r="Q153" s="148">
        <v>0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</v>
      </c>
      <c r="C200" s="77">
        <f t="shared" si="38"/>
        <v>0</v>
      </c>
      <c r="D200" s="77">
        <f t="shared" si="38"/>
        <v>0</v>
      </c>
      <c r="E200" s="77">
        <f t="shared" si="38"/>
        <v>0</v>
      </c>
      <c r="F200" s="77">
        <f t="shared" si="38"/>
        <v>0</v>
      </c>
      <c r="G200" s="77">
        <f t="shared" si="38"/>
        <v>0</v>
      </c>
      <c r="H200" s="77">
        <f t="shared" si="38"/>
        <v>0</v>
      </c>
      <c r="I200" s="77">
        <f t="shared" si="38"/>
        <v>0</v>
      </c>
      <c r="J200" s="77">
        <f t="shared" si="38"/>
        <v>0</v>
      </c>
      <c r="K200" s="77">
        <f t="shared" si="38"/>
        <v>0</v>
      </c>
      <c r="L200" s="77">
        <f t="shared" si="38"/>
        <v>0</v>
      </c>
      <c r="M200" s="77">
        <f t="shared" si="38"/>
        <v>0</v>
      </c>
      <c r="N200" s="77">
        <f t="shared" si="38"/>
        <v>0</v>
      </c>
      <c r="O200" s="77">
        <f t="shared" si="38"/>
        <v>0</v>
      </c>
      <c r="P200" s="77">
        <f t="shared" si="38"/>
        <v>0</v>
      </c>
      <c r="Q200" s="77">
        <f t="shared" si="38"/>
        <v>0</v>
      </c>
    </row>
    <row r="201" spans="1:17" x14ac:dyDescent="0.25">
      <c r="A201" s="132" t="s">
        <v>83</v>
      </c>
      <c r="B201" s="203">
        <f t="shared" ref="B201:Q201" si="39">IF(B$113=0,0,B$113/B$112)</f>
        <v>0</v>
      </c>
      <c r="C201" s="203">
        <f t="shared" si="39"/>
        <v>0</v>
      </c>
      <c r="D201" s="203">
        <f t="shared" si="39"/>
        <v>0</v>
      </c>
      <c r="E201" s="203">
        <f t="shared" si="39"/>
        <v>0</v>
      </c>
      <c r="F201" s="203">
        <f t="shared" si="39"/>
        <v>0</v>
      </c>
      <c r="G201" s="203">
        <f t="shared" si="39"/>
        <v>0</v>
      </c>
      <c r="H201" s="203">
        <f t="shared" si="39"/>
        <v>0</v>
      </c>
      <c r="I201" s="203">
        <f t="shared" si="39"/>
        <v>0</v>
      </c>
      <c r="J201" s="203">
        <f t="shared" si="39"/>
        <v>0</v>
      </c>
      <c r="K201" s="203">
        <f t="shared" si="39"/>
        <v>0</v>
      </c>
      <c r="L201" s="203">
        <f t="shared" si="39"/>
        <v>0</v>
      </c>
      <c r="M201" s="203">
        <f t="shared" si="39"/>
        <v>0</v>
      </c>
      <c r="N201" s="203">
        <f t="shared" si="39"/>
        <v>0</v>
      </c>
      <c r="O201" s="203">
        <f t="shared" si="39"/>
        <v>0</v>
      </c>
      <c r="P201" s="203">
        <f t="shared" si="39"/>
        <v>0</v>
      </c>
      <c r="Q201" s="203">
        <f t="shared" si="39"/>
        <v>0</v>
      </c>
    </row>
    <row r="202" spans="1:17" x14ac:dyDescent="0.25">
      <c r="A202" s="76" t="s">
        <v>82</v>
      </c>
      <c r="B202" s="202">
        <f t="shared" ref="B202:Q202" si="40">IF(B$114=0,0,B$114/B$112)</f>
        <v>0</v>
      </c>
      <c r="C202" s="202">
        <f t="shared" si="40"/>
        <v>0</v>
      </c>
      <c r="D202" s="202">
        <f t="shared" si="40"/>
        <v>0</v>
      </c>
      <c r="E202" s="202">
        <f t="shared" si="40"/>
        <v>0</v>
      </c>
      <c r="F202" s="202">
        <f t="shared" si="40"/>
        <v>0</v>
      </c>
      <c r="G202" s="202">
        <f t="shared" si="40"/>
        <v>0</v>
      </c>
      <c r="H202" s="202">
        <f t="shared" si="40"/>
        <v>0</v>
      </c>
      <c r="I202" s="202">
        <f t="shared" si="40"/>
        <v>0</v>
      </c>
      <c r="J202" s="202">
        <f t="shared" si="40"/>
        <v>0</v>
      </c>
      <c r="K202" s="202">
        <f t="shared" si="40"/>
        <v>0</v>
      </c>
      <c r="L202" s="202">
        <f t="shared" si="40"/>
        <v>0</v>
      </c>
      <c r="M202" s="202">
        <f t="shared" si="40"/>
        <v>0</v>
      </c>
      <c r="N202" s="202">
        <f t="shared" si="40"/>
        <v>0</v>
      </c>
      <c r="O202" s="202">
        <f t="shared" si="40"/>
        <v>0</v>
      </c>
      <c r="P202" s="202">
        <f t="shared" si="40"/>
        <v>0</v>
      </c>
      <c r="Q202" s="202">
        <f t="shared" si="40"/>
        <v>0</v>
      </c>
    </row>
    <row r="203" spans="1:17" x14ac:dyDescent="0.25">
      <c r="A203" s="76" t="s">
        <v>81</v>
      </c>
      <c r="B203" s="202">
        <f t="shared" ref="B203:Q203" si="41">IF(B$115=0,0,B$115/B$112)</f>
        <v>0</v>
      </c>
      <c r="C203" s="202">
        <f t="shared" si="41"/>
        <v>0</v>
      </c>
      <c r="D203" s="202">
        <f t="shared" si="41"/>
        <v>0</v>
      </c>
      <c r="E203" s="202">
        <f t="shared" si="41"/>
        <v>0</v>
      </c>
      <c r="F203" s="202">
        <f t="shared" si="41"/>
        <v>0</v>
      </c>
      <c r="G203" s="202">
        <f t="shared" si="41"/>
        <v>0</v>
      </c>
      <c r="H203" s="202">
        <f t="shared" si="41"/>
        <v>0</v>
      </c>
      <c r="I203" s="202">
        <f t="shared" si="41"/>
        <v>0</v>
      </c>
      <c r="J203" s="202">
        <f t="shared" si="41"/>
        <v>0</v>
      </c>
      <c r="K203" s="202">
        <f t="shared" si="41"/>
        <v>0</v>
      </c>
      <c r="L203" s="202">
        <f t="shared" si="41"/>
        <v>0</v>
      </c>
      <c r="M203" s="202">
        <f t="shared" si="41"/>
        <v>0</v>
      </c>
      <c r="N203" s="202">
        <f t="shared" si="41"/>
        <v>0</v>
      </c>
      <c r="O203" s="202">
        <f t="shared" si="41"/>
        <v>0</v>
      </c>
      <c r="P203" s="202">
        <f t="shared" si="41"/>
        <v>0</v>
      </c>
      <c r="Q203" s="202">
        <f t="shared" si="41"/>
        <v>0</v>
      </c>
    </row>
    <row r="204" spans="1:17" x14ac:dyDescent="0.25">
      <c r="A204" s="76" t="s">
        <v>80</v>
      </c>
      <c r="B204" s="202">
        <f t="shared" ref="B204:Q204" si="42">IF(B$116=0,0,B$116/B$112)</f>
        <v>0</v>
      </c>
      <c r="C204" s="202">
        <f t="shared" si="42"/>
        <v>0</v>
      </c>
      <c r="D204" s="202">
        <f t="shared" si="42"/>
        <v>0</v>
      </c>
      <c r="E204" s="202">
        <f t="shared" si="42"/>
        <v>0</v>
      </c>
      <c r="F204" s="202">
        <f t="shared" si="42"/>
        <v>0</v>
      </c>
      <c r="G204" s="202">
        <f t="shared" si="42"/>
        <v>0</v>
      </c>
      <c r="H204" s="202">
        <f t="shared" si="42"/>
        <v>0</v>
      </c>
      <c r="I204" s="202">
        <f t="shared" si="42"/>
        <v>0</v>
      </c>
      <c r="J204" s="202">
        <f t="shared" si="42"/>
        <v>0</v>
      </c>
      <c r="K204" s="202">
        <f t="shared" si="42"/>
        <v>0</v>
      </c>
      <c r="L204" s="202">
        <f t="shared" si="42"/>
        <v>0</v>
      </c>
      <c r="M204" s="202">
        <f t="shared" si="42"/>
        <v>0</v>
      </c>
      <c r="N204" s="202">
        <f t="shared" si="42"/>
        <v>0</v>
      </c>
      <c r="O204" s="202">
        <f t="shared" si="42"/>
        <v>0</v>
      </c>
      <c r="P204" s="202">
        <f t="shared" si="42"/>
        <v>0</v>
      </c>
      <c r="Q204" s="202">
        <f t="shared" si="42"/>
        <v>0</v>
      </c>
    </row>
    <row r="205" spans="1:17" x14ac:dyDescent="0.25">
      <c r="A205" s="129" t="s">
        <v>79</v>
      </c>
      <c r="B205" s="201">
        <f t="shared" ref="B205:Q205" si="43">IF(B$117=0,0,B$117/B$112)</f>
        <v>0</v>
      </c>
      <c r="C205" s="201">
        <f t="shared" si="43"/>
        <v>0</v>
      </c>
      <c r="D205" s="201">
        <f t="shared" si="43"/>
        <v>0</v>
      </c>
      <c r="E205" s="201">
        <f t="shared" si="43"/>
        <v>0</v>
      </c>
      <c r="F205" s="201">
        <f t="shared" si="43"/>
        <v>0</v>
      </c>
      <c r="G205" s="201">
        <f t="shared" si="43"/>
        <v>0</v>
      </c>
      <c r="H205" s="201">
        <f t="shared" si="43"/>
        <v>0</v>
      </c>
      <c r="I205" s="201">
        <f t="shared" si="43"/>
        <v>0</v>
      </c>
      <c r="J205" s="201">
        <f t="shared" si="43"/>
        <v>0</v>
      </c>
      <c r="K205" s="201">
        <f t="shared" si="43"/>
        <v>0</v>
      </c>
      <c r="L205" s="201">
        <f t="shared" si="43"/>
        <v>0</v>
      </c>
      <c r="M205" s="201">
        <f t="shared" si="43"/>
        <v>0</v>
      </c>
      <c r="N205" s="201">
        <f t="shared" si="43"/>
        <v>0</v>
      </c>
      <c r="O205" s="201">
        <f t="shared" si="43"/>
        <v>0</v>
      </c>
      <c r="P205" s="201">
        <f t="shared" si="43"/>
        <v>0</v>
      </c>
      <c r="Q205" s="201">
        <f t="shared" si="43"/>
        <v>0</v>
      </c>
    </row>
    <row r="206" spans="1:17" x14ac:dyDescent="0.25">
      <c r="A206" s="127" t="s">
        <v>146</v>
      </c>
      <c r="B206" s="200">
        <f t="shared" ref="B206:Q206" si="44">IF(B$122=0,0,B$122/B$112)</f>
        <v>0</v>
      </c>
      <c r="C206" s="200">
        <f t="shared" si="44"/>
        <v>0</v>
      </c>
      <c r="D206" s="200">
        <f t="shared" si="44"/>
        <v>0</v>
      </c>
      <c r="E206" s="200">
        <f t="shared" si="44"/>
        <v>0</v>
      </c>
      <c r="F206" s="200">
        <f t="shared" si="44"/>
        <v>0</v>
      </c>
      <c r="G206" s="200">
        <f t="shared" si="44"/>
        <v>0</v>
      </c>
      <c r="H206" s="200">
        <f t="shared" si="44"/>
        <v>0</v>
      </c>
      <c r="I206" s="200">
        <f t="shared" si="44"/>
        <v>0</v>
      </c>
      <c r="J206" s="200">
        <f t="shared" si="44"/>
        <v>0</v>
      </c>
      <c r="K206" s="200">
        <f t="shared" si="44"/>
        <v>0</v>
      </c>
      <c r="L206" s="200">
        <f t="shared" si="44"/>
        <v>0</v>
      </c>
      <c r="M206" s="200">
        <f t="shared" si="44"/>
        <v>0</v>
      </c>
      <c r="N206" s="200">
        <f t="shared" si="44"/>
        <v>0</v>
      </c>
      <c r="O206" s="200">
        <f t="shared" si="44"/>
        <v>0</v>
      </c>
      <c r="P206" s="200">
        <f t="shared" si="44"/>
        <v>0</v>
      </c>
      <c r="Q206" s="200">
        <f t="shared" si="44"/>
        <v>0</v>
      </c>
    </row>
    <row r="207" spans="1:17" x14ac:dyDescent="0.25">
      <c r="A207" s="142" t="s">
        <v>159</v>
      </c>
      <c r="B207" s="199">
        <f t="shared" ref="B207:Q207" si="45">IF(B$123=0,0,B$123/B$112)</f>
        <v>0</v>
      </c>
      <c r="C207" s="199">
        <f t="shared" si="45"/>
        <v>0</v>
      </c>
      <c r="D207" s="199">
        <f t="shared" si="45"/>
        <v>0</v>
      </c>
      <c r="E207" s="199">
        <f t="shared" si="45"/>
        <v>0</v>
      </c>
      <c r="F207" s="199">
        <f t="shared" si="45"/>
        <v>0</v>
      </c>
      <c r="G207" s="199">
        <f t="shared" si="45"/>
        <v>0</v>
      </c>
      <c r="H207" s="199">
        <f t="shared" si="45"/>
        <v>0</v>
      </c>
      <c r="I207" s="199">
        <f t="shared" si="45"/>
        <v>0</v>
      </c>
      <c r="J207" s="199">
        <f t="shared" si="45"/>
        <v>0</v>
      </c>
      <c r="K207" s="199">
        <f t="shared" si="45"/>
        <v>0</v>
      </c>
      <c r="L207" s="199">
        <f t="shared" si="45"/>
        <v>0</v>
      </c>
      <c r="M207" s="199">
        <f t="shared" si="45"/>
        <v>0</v>
      </c>
      <c r="N207" s="199">
        <f t="shared" si="45"/>
        <v>0</v>
      </c>
      <c r="O207" s="199">
        <f t="shared" si="45"/>
        <v>0</v>
      </c>
      <c r="P207" s="199">
        <f t="shared" si="45"/>
        <v>0</v>
      </c>
      <c r="Q207" s="199">
        <f t="shared" si="45"/>
        <v>0</v>
      </c>
    </row>
    <row r="208" spans="1:17" x14ac:dyDescent="0.25">
      <c r="A208" s="142" t="s">
        <v>158</v>
      </c>
      <c r="B208" s="199">
        <f t="shared" ref="B208:Q208" si="46">IF(B$129=0,0,B$129/B$112)</f>
        <v>0</v>
      </c>
      <c r="C208" s="199">
        <f t="shared" si="46"/>
        <v>0</v>
      </c>
      <c r="D208" s="199">
        <f t="shared" si="46"/>
        <v>0</v>
      </c>
      <c r="E208" s="199">
        <f t="shared" si="46"/>
        <v>0</v>
      </c>
      <c r="F208" s="199">
        <f t="shared" si="46"/>
        <v>0</v>
      </c>
      <c r="G208" s="199">
        <f t="shared" si="46"/>
        <v>0</v>
      </c>
      <c r="H208" s="199">
        <f t="shared" si="46"/>
        <v>0</v>
      </c>
      <c r="I208" s="199">
        <f t="shared" si="46"/>
        <v>0</v>
      </c>
      <c r="J208" s="199">
        <f t="shared" si="46"/>
        <v>0</v>
      </c>
      <c r="K208" s="199">
        <f t="shared" si="46"/>
        <v>0</v>
      </c>
      <c r="L208" s="199">
        <f t="shared" si="46"/>
        <v>0</v>
      </c>
      <c r="M208" s="199">
        <f t="shared" si="46"/>
        <v>0</v>
      </c>
      <c r="N208" s="199">
        <f t="shared" si="46"/>
        <v>0</v>
      </c>
      <c r="O208" s="199">
        <f t="shared" si="46"/>
        <v>0</v>
      </c>
      <c r="P208" s="199">
        <f t="shared" si="46"/>
        <v>0</v>
      </c>
      <c r="Q208" s="199">
        <f t="shared" si="46"/>
        <v>0</v>
      </c>
    </row>
    <row r="209" spans="1:17" x14ac:dyDescent="0.25">
      <c r="A209" s="127" t="s">
        <v>145</v>
      </c>
      <c r="B209" s="200">
        <f t="shared" ref="B209:Q209" si="47">IF(B$130=0,0,B$130/B$112)</f>
        <v>0</v>
      </c>
      <c r="C209" s="200">
        <f t="shared" si="47"/>
        <v>0</v>
      </c>
      <c r="D209" s="200">
        <f t="shared" si="47"/>
        <v>0</v>
      </c>
      <c r="E209" s="200">
        <f t="shared" si="47"/>
        <v>0</v>
      </c>
      <c r="F209" s="200">
        <f t="shared" si="47"/>
        <v>0</v>
      </c>
      <c r="G209" s="200">
        <f t="shared" si="47"/>
        <v>0</v>
      </c>
      <c r="H209" s="200">
        <f t="shared" si="47"/>
        <v>0</v>
      </c>
      <c r="I209" s="200">
        <f t="shared" si="47"/>
        <v>0</v>
      </c>
      <c r="J209" s="200">
        <f t="shared" si="47"/>
        <v>0</v>
      </c>
      <c r="K209" s="200">
        <f t="shared" si="47"/>
        <v>0</v>
      </c>
      <c r="L209" s="200">
        <f t="shared" si="47"/>
        <v>0</v>
      </c>
      <c r="M209" s="200">
        <f t="shared" si="47"/>
        <v>0</v>
      </c>
      <c r="N209" s="200">
        <f t="shared" si="47"/>
        <v>0</v>
      </c>
      <c r="O209" s="200">
        <f t="shared" si="47"/>
        <v>0</v>
      </c>
      <c r="P209" s="200">
        <f t="shared" si="47"/>
        <v>0</v>
      </c>
      <c r="Q209" s="200">
        <f t="shared" si="47"/>
        <v>0</v>
      </c>
    </row>
    <row r="210" spans="1:17" x14ac:dyDescent="0.25">
      <c r="A210" s="142" t="s">
        <v>157</v>
      </c>
      <c r="B210" s="199">
        <f t="shared" ref="B210:Q210" si="48">IF(B$131=0,0,B$131/B$112)</f>
        <v>0</v>
      </c>
      <c r="C210" s="199">
        <f t="shared" si="48"/>
        <v>0</v>
      </c>
      <c r="D210" s="199">
        <f t="shared" si="48"/>
        <v>0</v>
      </c>
      <c r="E210" s="199">
        <f t="shared" si="48"/>
        <v>0</v>
      </c>
      <c r="F210" s="199">
        <f t="shared" si="48"/>
        <v>0</v>
      </c>
      <c r="G210" s="199">
        <f t="shared" si="48"/>
        <v>0</v>
      </c>
      <c r="H210" s="199">
        <f t="shared" si="48"/>
        <v>0</v>
      </c>
      <c r="I210" s="199">
        <f t="shared" si="48"/>
        <v>0</v>
      </c>
      <c r="J210" s="199">
        <f t="shared" si="48"/>
        <v>0</v>
      </c>
      <c r="K210" s="199">
        <f t="shared" si="48"/>
        <v>0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0</v>
      </c>
      <c r="C211" s="199">
        <f t="shared" si="49"/>
        <v>0</v>
      </c>
      <c r="D211" s="199">
        <f t="shared" si="49"/>
        <v>0</v>
      </c>
      <c r="E211" s="199">
        <f t="shared" si="49"/>
        <v>0</v>
      </c>
      <c r="F211" s="199">
        <f t="shared" si="49"/>
        <v>0</v>
      </c>
      <c r="G211" s="199">
        <f t="shared" si="49"/>
        <v>0</v>
      </c>
      <c r="H211" s="199">
        <f t="shared" si="49"/>
        <v>0</v>
      </c>
      <c r="I211" s="199">
        <f t="shared" si="49"/>
        <v>0</v>
      </c>
      <c r="J211" s="199">
        <f t="shared" si="49"/>
        <v>0</v>
      </c>
      <c r="K211" s="199">
        <f t="shared" si="49"/>
        <v>0</v>
      </c>
      <c r="L211" s="199">
        <f t="shared" si="49"/>
        <v>0</v>
      </c>
      <c r="M211" s="199">
        <f t="shared" si="49"/>
        <v>0</v>
      </c>
      <c r="N211" s="199">
        <f t="shared" si="49"/>
        <v>0</v>
      </c>
      <c r="O211" s="199">
        <f t="shared" si="49"/>
        <v>0</v>
      </c>
      <c r="P211" s="199">
        <f t="shared" si="49"/>
        <v>0</v>
      </c>
      <c r="Q211" s="199">
        <f t="shared" si="49"/>
        <v>0</v>
      </c>
    </row>
    <row r="212" spans="1:17" x14ac:dyDescent="0.25">
      <c r="A212" s="127" t="s">
        <v>144</v>
      </c>
      <c r="B212" s="200">
        <f t="shared" ref="B212:Q212" si="50">IF(B$137=0,0,B$137/B$112)</f>
        <v>0</v>
      </c>
      <c r="C212" s="200">
        <f t="shared" si="50"/>
        <v>0</v>
      </c>
      <c r="D212" s="200">
        <f t="shared" si="50"/>
        <v>0</v>
      </c>
      <c r="E212" s="200">
        <f t="shared" si="50"/>
        <v>0</v>
      </c>
      <c r="F212" s="200">
        <f t="shared" si="50"/>
        <v>0</v>
      </c>
      <c r="G212" s="200">
        <f t="shared" si="50"/>
        <v>0</v>
      </c>
      <c r="H212" s="200">
        <f t="shared" si="50"/>
        <v>0</v>
      </c>
      <c r="I212" s="200">
        <f t="shared" si="50"/>
        <v>0</v>
      </c>
      <c r="J212" s="200">
        <f t="shared" si="50"/>
        <v>0</v>
      </c>
      <c r="K212" s="200">
        <f t="shared" si="50"/>
        <v>0</v>
      </c>
      <c r="L212" s="200">
        <f t="shared" si="50"/>
        <v>0</v>
      </c>
      <c r="M212" s="200">
        <f t="shared" si="50"/>
        <v>0</v>
      </c>
      <c r="N212" s="200">
        <f t="shared" si="50"/>
        <v>0</v>
      </c>
      <c r="O212" s="200">
        <f t="shared" si="50"/>
        <v>0</v>
      </c>
      <c r="P212" s="200">
        <f t="shared" si="50"/>
        <v>0</v>
      </c>
      <c r="Q212" s="200">
        <f t="shared" si="50"/>
        <v>0</v>
      </c>
    </row>
    <row r="213" spans="1:17" x14ac:dyDescent="0.25">
      <c r="A213" s="142" t="s">
        <v>155</v>
      </c>
      <c r="B213" s="199">
        <f t="shared" ref="B213:Q213" si="51">IF(B$138=0,0,B$138/B$112)</f>
        <v>0</v>
      </c>
      <c r="C213" s="199">
        <f t="shared" si="51"/>
        <v>0</v>
      </c>
      <c r="D213" s="199">
        <f t="shared" si="51"/>
        <v>0</v>
      </c>
      <c r="E213" s="199">
        <f t="shared" si="51"/>
        <v>0</v>
      </c>
      <c r="F213" s="199">
        <f t="shared" si="51"/>
        <v>0</v>
      </c>
      <c r="G213" s="199">
        <f t="shared" si="51"/>
        <v>0</v>
      </c>
      <c r="H213" s="199">
        <f t="shared" si="51"/>
        <v>0</v>
      </c>
      <c r="I213" s="199">
        <f t="shared" si="51"/>
        <v>0</v>
      </c>
      <c r="J213" s="199">
        <f t="shared" si="51"/>
        <v>0</v>
      </c>
      <c r="K213" s="199">
        <f t="shared" si="51"/>
        <v>0</v>
      </c>
      <c r="L213" s="199">
        <f t="shared" si="51"/>
        <v>0</v>
      </c>
      <c r="M213" s="199">
        <f t="shared" si="51"/>
        <v>0</v>
      </c>
      <c r="N213" s="199">
        <f t="shared" si="51"/>
        <v>0</v>
      </c>
      <c r="O213" s="199">
        <f t="shared" si="51"/>
        <v>0</v>
      </c>
      <c r="P213" s="199">
        <f t="shared" si="51"/>
        <v>0</v>
      </c>
      <c r="Q213" s="199">
        <f t="shared" si="51"/>
        <v>0</v>
      </c>
    </row>
    <row r="214" spans="1:17" x14ac:dyDescent="0.25">
      <c r="A214" s="142" t="s">
        <v>154</v>
      </c>
      <c r="B214" s="199">
        <f t="shared" ref="B214:Q214" si="52">IF(B$142=0,0,B$142/B$112)</f>
        <v>0</v>
      </c>
      <c r="C214" s="199">
        <f t="shared" si="52"/>
        <v>0</v>
      </c>
      <c r="D214" s="199">
        <f t="shared" si="52"/>
        <v>0</v>
      </c>
      <c r="E214" s="199">
        <f t="shared" si="52"/>
        <v>0</v>
      </c>
      <c r="F214" s="199">
        <f t="shared" si="52"/>
        <v>0</v>
      </c>
      <c r="G214" s="199">
        <f t="shared" si="52"/>
        <v>0</v>
      </c>
      <c r="H214" s="199">
        <f t="shared" si="52"/>
        <v>0</v>
      </c>
      <c r="I214" s="199">
        <f t="shared" si="52"/>
        <v>0</v>
      </c>
      <c r="J214" s="199">
        <f t="shared" si="52"/>
        <v>0</v>
      </c>
      <c r="K214" s="199">
        <f t="shared" si="52"/>
        <v>0</v>
      </c>
      <c r="L214" s="199">
        <f t="shared" si="52"/>
        <v>0</v>
      </c>
      <c r="M214" s="199">
        <f t="shared" si="52"/>
        <v>0</v>
      </c>
      <c r="N214" s="199">
        <f t="shared" si="52"/>
        <v>0</v>
      </c>
      <c r="O214" s="199">
        <f t="shared" si="52"/>
        <v>0</v>
      </c>
      <c r="P214" s="199">
        <f t="shared" si="52"/>
        <v>0</v>
      </c>
      <c r="Q214" s="199">
        <f t="shared" si="52"/>
        <v>0</v>
      </c>
    </row>
    <row r="215" spans="1:17" x14ac:dyDescent="0.25">
      <c r="A215" s="140" t="s">
        <v>153</v>
      </c>
      <c r="B215" s="198">
        <f t="shared" ref="B215:Q215" si="53">IF(B$153=0,0,B$153/B$112)</f>
        <v>0</v>
      </c>
      <c r="C215" s="198">
        <f t="shared" si="53"/>
        <v>0</v>
      </c>
      <c r="D215" s="198">
        <f t="shared" si="53"/>
        <v>0</v>
      </c>
      <c r="E215" s="198">
        <f t="shared" si="53"/>
        <v>0</v>
      </c>
      <c r="F215" s="198">
        <f t="shared" si="53"/>
        <v>0</v>
      </c>
      <c r="G215" s="198">
        <f t="shared" si="53"/>
        <v>0</v>
      </c>
      <c r="H215" s="198">
        <f t="shared" si="53"/>
        <v>0</v>
      </c>
      <c r="I215" s="198">
        <f t="shared" si="53"/>
        <v>0</v>
      </c>
      <c r="J215" s="198">
        <f t="shared" si="53"/>
        <v>0</v>
      </c>
      <c r="K215" s="198">
        <f t="shared" si="53"/>
        <v>0</v>
      </c>
      <c r="L215" s="198">
        <f t="shared" si="53"/>
        <v>0</v>
      </c>
      <c r="M215" s="198">
        <f t="shared" si="53"/>
        <v>0</v>
      </c>
      <c r="N215" s="198">
        <f t="shared" si="53"/>
        <v>0</v>
      </c>
      <c r="O215" s="198">
        <f t="shared" si="53"/>
        <v>0</v>
      </c>
      <c r="P215" s="198">
        <f t="shared" si="53"/>
        <v>0</v>
      </c>
      <c r="Q215" s="198">
        <f t="shared" si="53"/>
        <v>0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</v>
      </c>
      <c r="C220" s="170">
        <f>IF(C$5=0,0,C$5/NFM_fec!C$5)</f>
        <v>0</v>
      </c>
      <c r="D220" s="170">
        <f>IF(D$5=0,0,D$5/NFM_fec!D$5)</f>
        <v>0</v>
      </c>
      <c r="E220" s="170">
        <f>IF(E$5=0,0,E$5/NFM_fec!E$5)</f>
        <v>0</v>
      </c>
      <c r="F220" s="170">
        <f>IF(F$5=0,0,F$5/NFM_fec!F$5)</f>
        <v>0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</v>
      </c>
      <c r="C221" s="169">
        <f>IF(C$6=0,0,C$6/NFM_fec!C$6)</f>
        <v>0</v>
      </c>
      <c r="D221" s="169">
        <f>IF(D$6=0,0,D$6/NFM_fec!D$6)</f>
        <v>0</v>
      </c>
      <c r="E221" s="169">
        <f>IF(E$6=0,0,E$6/NFM_fec!E$6)</f>
        <v>0</v>
      </c>
      <c r="F221" s="169">
        <f>IF(F$6=0,0,F$6/NFM_fec!F$6)</f>
        <v>0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</v>
      </c>
      <c r="C222" s="168">
        <f>IF(C$7=0,0,C$7/NFM_fec!C$7)</f>
        <v>0</v>
      </c>
      <c r="D222" s="168">
        <f>IF(D$7=0,0,D$7/NFM_fec!D$7)</f>
        <v>0</v>
      </c>
      <c r="E222" s="168">
        <f>IF(E$7=0,0,E$7/NFM_fec!E$7)</f>
        <v>0</v>
      </c>
      <c r="F222" s="168">
        <f>IF(F$7=0,0,F$7/NFM_fec!F$7)</f>
        <v>0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</v>
      </c>
      <c r="C223" s="168">
        <f>IF(C$8=0,0,C$8/NFM_fec!C$8)</f>
        <v>0</v>
      </c>
      <c r="D223" s="168">
        <f>IF(D$8=0,0,D$8/NFM_fec!D$8)</f>
        <v>0</v>
      </c>
      <c r="E223" s="168">
        <f>IF(E$8=0,0,E$8/NFM_fec!E$8)</f>
        <v>0</v>
      </c>
      <c r="F223" s="168">
        <f>IF(F$8=0,0,F$8/NFM_fec!F$8)</f>
        <v>0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</v>
      </c>
      <c r="C224" s="168">
        <f>IF(C$9=0,0,C$9/NFM_fec!C$9)</f>
        <v>0</v>
      </c>
      <c r="D224" s="168">
        <f>IF(D$9=0,0,D$9/NFM_fec!D$9)</f>
        <v>0</v>
      </c>
      <c r="E224" s="168">
        <f>IF(E$9=0,0,E$9/NFM_fec!E$9)</f>
        <v>0</v>
      </c>
      <c r="F224" s="168">
        <f>IF(F$9=0,0,F$9/NFM_fec!F$9)</f>
        <v>0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</v>
      </c>
      <c r="C225" s="167">
        <f>IF(C$10=0,0,C$10/NFM_fec!C$10)</f>
        <v>0</v>
      </c>
      <c r="D225" s="167">
        <f>IF(D$10=0,0,D$10/NFM_fec!D$10)</f>
        <v>0</v>
      </c>
      <c r="E225" s="167">
        <f>IF(E$10=0,0,E$10/NFM_fec!E$10)</f>
        <v>0</v>
      </c>
      <c r="F225" s="167">
        <f>IF(F$10=0,0,F$10/NFM_fec!F$10)</f>
        <v>0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</v>
      </c>
      <c r="C226" s="166">
        <f>IF(C$15=0,0,C$15/NFM_fec!C$15)</f>
        <v>0</v>
      </c>
      <c r="D226" s="166">
        <f>IF(D$15=0,0,D$15/NFM_fec!D$15)</f>
        <v>0</v>
      </c>
      <c r="E226" s="166">
        <f>IF(E$15=0,0,E$15/NFM_fec!E$15)</f>
        <v>0</v>
      </c>
      <c r="F226" s="166">
        <f>IF(F$15=0,0,F$15/NFM_fec!F$15)</f>
        <v>0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</v>
      </c>
      <c r="C227" s="165">
        <f>IF(C$26=0,0,C$26/NFM_fec!C$26)</f>
        <v>0</v>
      </c>
      <c r="D227" s="165">
        <f>IF(D$26=0,0,D$26/NFM_fec!D$26)</f>
        <v>0</v>
      </c>
      <c r="E227" s="165">
        <f>IF(E$26=0,0,E$26/NFM_fec!E$26)</f>
        <v>0</v>
      </c>
      <c r="F227" s="165">
        <f>IF(F$26=0,0,F$26/NFM_fec!F$26)</f>
        <v>0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</v>
      </c>
      <c r="C229" s="170">
        <f>IF(C$33=0,0,C$33/NFM_fec!C$33)</f>
        <v>0</v>
      </c>
      <c r="D229" s="170">
        <f>IF(D$33=0,0,D$33/NFM_fec!D$33)</f>
        <v>0</v>
      </c>
      <c r="E229" s="170">
        <f>IF(E$33=0,0,E$33/NFM_fec!E$33)</f>
        <v>0</v>
      </c>
      <c r="F229" s="170">
        <f>IF(F$33=0,0,F$33/NFM_fec!F$33)</f>
        <v>0</v>
      </c>
      <c r="G229" s="170">
        <f>IF(G$33=0,0,G$33/NFM_fec!G$33)</f>
        <v>0</v>
      </c>
      <c r="H229" s="170">
        <f>IF(H$33=0,0,H$33/NFM_fec!H$33)</f>
        <v>0</v>
      </c>
      <c r="I229" s="170">
        <f>IF(I$33=0,0,I$33/NFM_fec!I$33)</f>
        <v>0</v>
      </c>
      <c r="J229" s="170">
        <f>IF(J$33=0,0,J$33/NFM_fec!J$33)</f>
        <v>0</v>
      </c>
      <c r="K229" s="170">
        <f>IF(K$33=0,0,K$33/NFM_fec!K$33)</f>
        <v>0</v>
      </c>
      <c r="L229" s="170">
        <f>IF(L$33=0,0,L$33/NFM_fec!L$33)</f>
        <v>0</v>
      </c>
      <c r="M229" s="170">
        <f>IF(M$33=0,0,M$33/NFM_fec!M$33)</f>
        <v>0</v>
      </c>
      <c r="N229" s="170">
        <f>IF(N$33=0,0,N$33/NFM_fec!N$33)</f>
        <v>0</v>
      </c>
      <c r="O229" s="170">
        <f>IF(O$33=0,0,O$33/NFM_fec!O$33)</f>
        <v>0</v>
      </c>
      <c r="P229" s="170">
        <f>IF(P$33=0,0,P$33/NFM_fec!P$33)</f>
        <v>0</v>
      </c>
      <c r="Q229" s="170">
        <f>IF(Q$33=0,0,Q$33/NFM_fec!Q$33)</f>
        <v>0</v>
      </c>
    </row>
    <row r="230" spans="1:17" x14ac:dyDescent="0.25">
      <c r="A230" s="132" t="s">
        <v>83</v>
      </c>
      <c r="B230" s="169">
        <f>IF(B$34=0,0,B$34/NFM_fec!B$34)</f>
        <v>0</v>
      </c>
      <c r="C230" s="169">
        <f>IF(C$34=0,0,C$34/NFM_fec!C$34)</f>
        <v>0</v>
      </c>
      <c r="D230" s="169">
        <f>IF(D$34=0,0,D$34/NFM_fec!D$34)</f>
        <v>0</v>
      </c>
      <c r="E230" s="169">
        <f>IF(E$34=0,0,E$34/NFM_fec!E$34)</f>
        <v>0</v>
      </c>
      <c r="F230" s="169">
        <f>IF(F$34=0,0,F$34/NFM_fec!F$34)</f>
        <v>0</v>
      </c>
      <c r="G230" s="169">
        <f>IF(G$34=0,0,G$34/NFM_fec!G$34)</f>
        <v>0</v>
      </c>
      <c r="H230" s="169">
        <f>IF(H$34=0,0,H$34/NFM_fec!H$34)</f>
        <v>0</v>
      </c>
      <c r="I230" s="169">
        <f>IF(I$34=0,0,I$34/NFM_fec!I$34)</f>
        <v>0</v>
      </c>
      <c r="J230" s="169">
        <f>IF(J$34=0,0,J$34/NFM_fec!J$34)</f>
        <v>0</v>
      </c>
      <c r="K230" s="169">
        <f>IF(K$34=0,0,K$34/NFM_fec!K$34)</f>
        <v>0</v>
      </c>
      <c r="L230" s="169">
        <f>IF(L$34=0,0,L$34/NFM_fec!L$34)</f>
        <v>0</v>
      </c>
      <c r="M230" s="169">
        <f>IF(M$34=0,0,M$34/NFM_fec!M$34)</f>
        <v>0</v>
      </c>
      <c r="N230" s="169">
        <f>IF(N$34=0,0,N$34/NFM_fec!N$34)</f>
        <v>0</v>
      </c>
      <c r="O230" s="169">
        <f>IF(O$34=0,0,O$34/NFM_fec!O$34)</f>
        <v>0</v>
      </c>
      <c r="P230" s="169">
        <f>IF(P$34=0,0,P$34/NFM_fec!P$34)</f>
        <v>0</v>
      </c>
      <c r="Q230" s="169">
        <f>IF(Q$34=0,0,Q$34/NFM_fec!Q$34)</f>
        <v>0</v>
      </c>
    </row>
    <row r="231" spans="1:17" x14ac:dyDescent="0.25">
      <c r="A231" s="76" t="s">
        <v>82</v>
      </c>
      <c r="B231" s="168">
        <f>IF(B$35=0,0,B$35/NFM_fec!B$35)</f>
        <v>0</v>
      </c>
      <c r="C231" s="168">
        <f>IF(C$35=0,0,C$35/NFM_fec!C$35)</f>
        <v>0</v>
      </c>
      <c r="D231" s="168">
        <f>IF(D$35=0,0,D$35/NFM_fec!D$35)</f>
        <v>0</v>
      </c>
      <c r="E231" s="168">
        <f>IF(E$35=0,0,E$35/NFM_fec!E$35)</f>
        <v>0</v>
      </c>
      <c r="F231" s="168">
        <f>IF(F$35=0,0,F$35/NFM_fec!F$35)</f>
        <v>0</v>
      </c>
      <c r="G231" s="168">
        <f>IF(G$35=0,0,G$35/NFM_fec!G$35)</f>
        <v>0</v>
      </c>
      <c r="H231" s="168">
        <f>IF(H$35=0,0,H$35/NFM_fec!H$35)</f>
        <v>0</v>
      </c>
      <c r="I231" s="168">
        <f>IF(I$35=0,0,I$35/NFM_fec!I$35)</f>
        <v>0</v>
      </c>
      <c r="J231" s="168">
        <f>IF(J$35=0,0,J$35/NFM_fec!J$35)</f>
        <v>0</v>
      </c>
      <c r="K231" s="168">
        <f>IF(K$35=0,0,K$35/NFM_fec!K$35)</f>
        <v>0</v>
      </c>
      <c r="L231" s="168">
        <f>IF(L$35=0,0,L$35/NFM_fec!L$35)</f>
        <v>0</v>
      </c>
      <c r="M231" s="168">
        <f>IF(M$35=0,0,M$35/NFM_fec!M$35)</f>
        <v>0</v>
      </c>
      <c r="N231" s="168">
        <f>IF(N$35=0,0,N$35/NFM_fec!N$35)</f>
        <v>0</v>
      </c>
      <c r="O231" s="168">
        <f>IF(O$35=0,0,O$35/NFM_fec!O$35)</f>
        <v>0</v>
      </c>
      <c r="P231" s="168">
        <f>IF(P$35=0,0,P$35/NFM_fec!P$35)</f>
        <v>0</v>
      </c>
      <c r="Q231" s="168">
        <f>IF(Q$35=0,0,Q$35/NFM_fec!Q$35)</f>
        <v>0</v>
      </c>
    </row>
    <row r="232" spans="1:17" x14ac:dyDescent="0.25">
      <c r="A232" s="76" t="s">
        <v>81</v>
      </c>
      <c r="B232" s="168">
        <f>IF(B$36=0,0,B$36/NFM_fec!B$36)</f>
        <v>0</v>
      </c>
      <c r="C232" s="168">
        <f>IF(C$36=0,0,C$36/NFM_fec!C$36)</f>
        <v>0</v>
      </c>
      <c r="D232" s="168">
        <f>IF(D$36=0,0,D$36/NFM_fec!D$36)</f>
        <v>0</v>
      </c>
      <c r="E232" s="168">
        <f>IF(E$36=0,0,E$36/NFM_fec!E$36)</f>
        <v>0</v>
      </c>
      <c r="F232" s="168">
        <f>IF(F$36=0,0,F$36/NFM_fec!F$36)</f>
        <v>0</v>
      </c>
      <c r="G232" s="168">
        <f>IF(G$36=0,0,G$36/NFM_fec!G$36)</f>
        <v>0</v>
      </c>
      <c r="H232" s="168">
        <f>IF(H$36=0,0,H$36/NFM_fec!H$36)</f>
        <v>0</v>
      </c>
      <c r="I232" s="168">
        <f>IF(I$36=0,0,I$36/NFM_fec!I$36)</f>
        <v>0</v>
      </c>
      <c r="J232" s="168">
        <f>IF(J$36=0,0,J$36/NFM_fec!J$36)</f>
        <v>0</v>
      </c>
      <c r="K232" s="168">
        <f>IF(K$36=0,0,K$36/NFM_fec!K$36)</f>
        <v>0</v>
      </c>
      <c r="L232" s="168">
        <f>IF(L$36=0,0,L$36/NFM_fec!L$36)</f>
        <v>0</v>
      </c>
      <c r="M232" s="168">
        <f>IF(M$36=0,0,M$36/NFM_fec!M$36)</f>
        <v>0</v>
      </c>
      <c r="N232" s="168">
        <f>IF(N$36=0,0,N$36/NFM_fec!N$36)</f>
        <v>0</v>
      </c>
      <c r="O232" s="168">
        <f>IF(O$36=0,0,O$36/NFM_fec!O$36)</f>
        <v>0</v>
      </c>
      <c r="P232" s="168">
        <f>IF(P$36=0,0,P$36/NFM_fec!P$36)</f>
        <v>0</v>
      </c>
      <c r="Q232" s="168">
        <f>IF(Q$36=0,0,Q$36/NFM_fec!Q$36)</f>
        <v>0</v>
      </c>
    </row>
    <row r="233" spans="1:17" x14ac:dyDescent="0.25">
      <c r="A233" s="76" t="s">
        <v>80</v>
      </c>
      <c r="B233" s="168">
        <f>IF(B$37=0,0,B$37/NFM_fec!B$37)</f>
        <v>0</v>
      </c>
      <c r="C233" s="168">
        <f>IF(C$37=0,0,C$37/NFM_fec!C$37)</f>
        <v>0</v>
      </c>
      <c r="D233" s="168">
        <f>IF(D$37=0,0,D$37/NFM_fec!D$37)</f>
        <v>0</v>
      </c>
      <c r="E233" s="168">
        <f>IF(E$37=0,0,E$37/NFM_fec!E$37)</f>
        <v>0</v>
      </c>
      <c r="F233" s="168">
        <f>IF(F$37=0,0,F$37/NFM_fec!F$37)</f>
        <v>0</v>
      </c>
      <c r="G233" s="168">
        <f>IF(G$37=0,0,G$37/NFM_fec!G$37)</f>
        <v>0</v>
      </c>
      <c r="H233" s="168">
        <f>IF(H$37=0,0,H$37/NFM_fec!H$37)</f>
        <v>0</v>
      </c>
      <c r="I233" s="168">
        <f>IF(I$37=0,0,I$37/NFM_fec!I$37)</f>
        <v>0</v>
      </c>
      <c r="J233" s="168">
        <f>IF(J$37=0,0,J$37/NFM_fec!J$37)</f>
        <v>0</v>
      </c>
      <c r="K233" s="168">
        <f>IF(K$37=0,0,K$37/NFM_fec!K$37)</f>
        <v>0</v>
      </c>
      <c r="L233" s="168">
        <f>IF(L$37=0,0,L$37/NFM_fec!L$37)</f>
        <v>0</v>
      </c>
      <c r="M233" s="168">
        <f>IF(M$37=0,0,M$37/NFM_fec!M$37)</f>
        <v>0</v>
      </c>
      <c r="N233" s="168">
        <f>IF(N$37=0,0,N$37/NFM_fec!N$37)</f>
        <v>0</v>
      </c>
      <c r="O233" s="168">
        <f>IF(O$37=0,0,O$37/NFM_fec!O$37)</f>
        <v>0</v>
      </c>
      <c r="P233" s="168">
        <f>IF(P$37=0,0,P$37/NFM_fec!P$37)</f>
        <v>0</v>
      </c>
      <c r="Q233" s="168">
        <f>IF(Q$37=0,0,Q$37/NFM_fec!Q$37)</f>
        <v>0</v>
      </c>
    </row>
    <row r="234" spans="1:17" x14ac:dyDescent="0.25">
      <c r="A234" s="129" t="s">
        <v>79</v>
      </c>
      <c r="B234" s="167">
        <f>IF(B$38=0,0,B$38/NFM_fec!B$38)</f>
        <v>0</v>
      </c>
      <c r="C234" s="167">
        <f>IF(C$38=0,0,C$38/NFM_fec!C$38)</f>
        <v>0</v>
      </c>
      <c r="D234" s="167">
        <f>IF(D$38=0,0,D$38/NFM_fec!D$38)</f>
        <v>0</v>
      </c>
      <c r="E234" s="167">
        <f>IF(E$38=0,0,E$38/NFM_fec!E$38)</f>
        <v>0</v>
      </c>
      <c r="F234" s="167">
        <f>IF(F$38=0,0,F$38/NFM_fec!F$38)</f>
        <v>0</v>
      </c>
      <c r="G234" s="167">
        <f>IF(G$38=0,0,G$38/NFM_fec!G$38)</f>
        <v>0</v>
      </c>
      <c r="H234" s="167">
        <f>IF(H$38=0,0,H$38/NFM_fec!H$38)</f>
        <v>0</v>
      </c>
      <c r="I234" s="167">
        <f>IF(I$38=0,0,I$38/NFM_fec!I$38)</f>
        <v>0</v>
      </c>
      <c r="J234" s="167">
        <f>IF(J$38=0,0,J$38/NFM_fec!J$38)</f>
        <v>0</v>
      </c>
      <c r="K234" s="167">
        <f>IF(K$38=0,0,K$38/NFM_fec!K$38)</f>
        <v>0</v>
      </c>
      <c r="L234" s="167">
        <f>IF(L$38=0,0,L$38/NFM_fec!L$38)</f>
        <v>0</v>
      </c>
      <c r="M234" s="167">
        <f>IF(M$38=0,0,M$38/NFM_fec!M$38)</f>
        <v>0</v>
      </c>
      <c r="N234" s="167">
        <f>IF(N$38=0,0,N$38/NFM_fec!N$38)</f>
        <v>0</v>
      </c>
      <c r="O234" s="167">
        <f>IF(O$38=0,0,O$38/NFM_fec!O$38)</f>
        <v>0</v>
      </c>
      <c r="P234" s="167">
        <f>IF(P$38=0,0,P$38/NFM_fec!P$38)</f>
        <v>0</v>
      </c>
      <c r="Q234" s="167">
        <f>IF(Q$38=0,0,Q$38/NFM_fec!Q$38)</f>
        <v>0</v>
      </c>
    </row>
    <row r="235" spans="1:17" x14ac:dyDescent="0.25">
      <c r="A235" s="127" t="s">
        <v>150</v>
      </c>
      <c r="B235" s="166">
        <f>IF(B$43=0,0,B$43/NFM_fec!B$43)</f>
        <v>0</v>
      </c>
      <c r="C235" s="166">
        <f>IF(C$43=0,0,C$43/NFM_fec!C$43)</f>
        <v>0</v>
      </c>
      <c r="D235" s="166">
        <f>IF(D$43=0,0,D$43/NFM_fec!D$43)</f>
        <v>0</v>
      </c>
      <c r="E235" s="166">
        <f>IF(E$43=0,0,E$43/NFM_fec!E$43)</f>
        <v>0</v>
      </c>
      <c r="F235" s="166">
        <f>IF(F$43=0,0,F$43/NFM_fec!F$43)</f>
        <v>0</v>
      </c>
      <c r="G235" s="166">
        <f>IF(G$43=0,0,G$43/NFM_fec!G$43)</f>
        <v>0</v>
      </c>
      <c r="H235" s="166">
        <f>IF(H$43=0,0,H$43/NFM_fec!H$43)</f>
        <v>0</v>
      </c>
      <c r="I235" s="166">
        <f>IF(I$43=0,0,I$43/NFM_fec!I$43)</f>
        <v>0</v>
      </c>
      <c r="J235" s="166">
        <f>IF(J$43=0,0,J$43/NFM_fec!J$43)</f>
        <v>0</v>
      </c>
      <c r="K235" s="166">
        <f>IF(K$43=0,0,K$43/NFM_fec!K$43)</f>
        <v>0</v>
      </c>
      <c r="L235" s="166">
        <f>IF(L$43=0,0,L$43/NFM_fec!L$43)</f>
        <v>0</v>
      </c>
      <c r="M235" s="166">
        <f>IF(M$43=0,0,M$43/NFM_fec!M$43)</f>
        <v>0</v>
      </c>
      <c r="N235" s="166">
        <f>IF(N$43=0,0,N$43/NFM_fec!N$43)</f>
        <v>0</v>
      </c>
      <c r="O235" s="166">
        <f>IF(O$43=0,0,O$43/NFM_fec!O$43)</f>
        <v>0</v>
      </c>
      <c r="P235" s="166">
        <f>IF(P$43=0,0,P$43/NFM_fec!P$43)</f>
        <v>0</v>
      </c>
      <c r="Q235" s="166">
        <f>IF(Q$43=0,0,Q$43/NFM_fec!Q$43)</f>
        <v>0</v>
      </c>
    </row>
    <row r="236" spans="1:17" x14ac:dyDescent="0.25">
      <c r="A236" s="127" t="s">
        <v>148</v>
      </c>
      <c r="B236" s="166">
        <f>IF(B$44=0,0,B$44/NFM_fec!B$44)</f>
        <v>0</v>
      </c>
      <c r="C236" s="166">
        <f>IF(C$44=0,0,C$44/NFM_fec!C$44)</f>
        <v>0</v>
      </c>
      <c r="D236" s="166">
        <f>IF(D$44=0,0,D$44/NFM_fec!D$44)</f>
        <v>0</v>
      </c>
      <c r="E236" s="166">
        <f>IF(E$44=0,0,E$44/NFM_fec!E$44)</f>
        <v>0</v>
      </c>
      <c r="F236" s="166">
        <f>IF(F$44=0,0,F$44/NFM_fec!F$44)</f>
        <v>0</v>
      </c>
      <c r="G236" s="166">
        <f>IF(G$44=0,0,G$44/NFM_fec!G$44)</f>
        <v>0</v>
      </c>
      <c r="H236" s="166">
        <f>IF(H$44=0,0,H$44/NFM_fec!H$44)</f>
        <v>0</v>
      </c>
      <c r="I236" s="166">
        <f>IF(I$44=0,0,I$44/NFM_fec!I$44)</f>
        <v>0</v>
      </c>
      <c r="J236" s="166">
        <f>IF(J$44=0,0,J$44/NFM_fec!J$44)</f>
        <v>0</v>
      </c>
      <c r="K236" s="166">
        <f>IF(K$44=0,0,K$44/NFM_fec!K$44)</f>
        <v>0</v>
      </c>
      <c r="L236" s="166">
        <f>IF(L$44=0,0,L$44/NFM_fec!L$44)</f>
        <v>0</v>
      </c>
      <c r="M236" s="166">
        <f>IF(M$44=0,0,M$44/NFM_fec!M$44)</f>
        <v>0</v>
      </c>
      <c r="N236" s="166">
        <f>IF(N$44=0,0,N$44/NFM_fec!N$44)</f>
        <v>0</v>
      </c>
      <c r="O236" s="166">
        <f>IF(O$44=0,0,O$44/NFM_fec!O$44)</f>
        <v>0</v>
      </c>
      <c r="P236" s="166">
        <f>IF(P$44=0,0,P$44/NFM_fec!P$44)</f>
        <v>0</v>
      </c>
      <c r="Q236" s="166">
        <f>IF(Q$44=0,0,Q$44/NFM_fec!Q$44)</f>
        <v>0</v>
      </c>
    </row>
    <row r="237" spans="1:17" x14ac:dyDescent="0.25">
      <c r="A237" s="72" t="s">
        <v>147</v>
      </c>
      <c r="B237" s="165">
        <f>IF(B$51=0,0,B$51/NFM_fec!B$51)</f>
        <v>0</v>
      </c>
      <c r="C237" s="165">
        <f>IF(C$51=0,0,C$51/NFM_fec!C$51)</f>
        <v>0</v>
      </c>
      <c r="D237" s="165">
        <f>IF(D$51=0,0,D$51/NFM_fec!D$51)</f>
        <v>0</v>
      </c>
      <c r="E237" s="165">
        <f>IF(E$51=0,0,E$51/NFM_fec!E$51)</f>
        <v>0</v>
      </c>
      <c r="F237" s="165">
        <f>IF(F$51=0,0,F$51/NFM_fec!F$51)</f>
        <v>0</v>
      </c>
      <c r="G237" s="165">
        <f>IF(G$51=0,0,G$51/NFM_fec!G$51)</f>
        <v>0</v>
      </c>
      <c r="H237" s="165">
        <f>IF(H$51=0,0,H$51/NFM_fec!H$51)</f>
        <v>0</v>
      </c>
      <c r="I237" s="165">
        <f>IF(I$51=0,0,I$51/NFM_fec!I$51)</f>
        <v>0</v>
      </c>
      <c r="J237" s="165">
        <f>IF(J$51=0,0,J$51/NFM_fec!J$51)</f>
        <v>0</v>
      </c>
      <c r="K237" s="165">
        <f>IF(K$51=0,0,K$51/NFM_fec!K$51)</f>
        <v>0</v>
      </c>
      <c r="L237" s="165">
        <f>IF(L$51=0,0,L$51/NFM_fec!L$51)</f>
        <v>0</v>
      </c>
      <c r="M237" s="165">
        <f>IF(M$51=0,0,M$51/NFM_fec!M$51)</f>
        <v>0</v>
      </c>
      <c r="N237" s="165">
        <f>IF(N$51=0,0,N$51/NFM_fec!N$51)</f>
        <v>0</v>
      </c>
      <c r="O237" s="165">
        <f>IF(O$51=0,0,O$51/NFM_fec!O$51)</f>
        <v>0</v>
      </c>
      <c r="P237" s="165">
        <f>IF(P$51=0,0,P$51/NFM_fec!P$51)</f>
        <v>0</v>
      </c>
      <c r="Q237" s="16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</v>
      </c>
      <c r="C239" s="170">
        <f>IF(C$70=0,0,C$70/NFM_fec!C$70)</f>
        <v>0</v>
      </c>
      <c r="D239" s="170">
        <f>IF(D$70=0,0,D$70/NFM_fec!D$70)</f>
        <v>0</v>
      </c>
      <c r="E239" s="170">
        <f>IF(E$70=0,0,E$70/NFM_fec!E$70)</f>
        <v>0</v>
      </c>
      <c r="F239" s="170">
        <f>IF(F$70=0,0,F$70/NFM_fec!F$70)</f>
        <v>0</v>
      </c>
      <c r="G239" s="170">
        <f>IF(G$70=0,0,G$70/NFM_fec!G$70)</f>
        <v>0</v>
      </c>
      <c r="H239" s="170">
        <f>IF(H$70=0,0,H$70/NFM_fec!H$70)</f>
        <v>0</v>
      </c>
      <c r="I239" s="170">
        <f>IF(I$70=0,0,I$70/NFM_fec!I$70)</f>
        <v>0</v>
      </c>
      <c r="J239" s="170">
        <f>IF(J$70=0,0,J$70/NFM_fec!J$70)</f>
        <v>0</v>
      </c>
      <c r="K239" s="170">
        <f>IF(K$70=0,0,K$70/NFM_fec!K$70)</f>
        <v>0</v>
      </c>
      <c r="L239" s="170">
        <f>IF(L$70=0,0,L$70/NFM_fec!L$70)</f>
        <v>0</v>
      </c>
      <c r="M239" s="170">
        <f>IF(M$70=0,0,M$70/NFM_fec!M$70)</f>
        <v>0</v>
      </c>
      <c r="N239" s="170">
        <f>IF(N$70=0,0,N$70/NFM_fec!N$70)</f>
        <v>0</v>
      </c>
      <c r="O239" s="170">
        <f>IF(O$70=0,0,O$70/NFM_fec!O$70)</f>
        <v>0</v>
      </c>
      <c r="P239" s="170">
        <f>IF(P$70=0,0,P$70/NFM_fec!P$70)</f>
        <v>0</v>
      </c>
      <c r="Q239" s="170">
        <f>IF(Q$70=0,0,Q$70/NFM_fec!Q$70)</f>
        <v>0</v>
      </c>
    </row>
    <row r="240" spans="1:17" x14ac:dyDescent="0.25">
      <c r="A240" s="132" t="s">
        <v>83</v>
      </c>
      <c r="B240" s="169">
        <f>IF(B$71=0,0,B$71/NFM_fec!B$71)</f>
        <v>0</v>
      </c>
      <c r="C240" s="169">
        <f>IF(C$71=0,0,C$71/NFM_fec!C$71)</f>
        <v>0</v>
      </c>
      <c r="D240" s="169">
        <f>IF(D$71=0,0,D$71/NFM_fec!D$71)</f>
        <v>0</v>
      </c>
      <c r="E240" s="169">
        <f>IF(E$71=0,0,E$71/NFM_fec!E$71)</f>
        <v>0</v>
      </c>
      <c r="F240" s="169">
        <f>IF(F$71=0,0,F$71/NFM_fec!F$71)</f>
        <v>0</v>
      </c>
      <c r="G240" s="169">
        <f>IF(G$71=0,0,G$71/NFM_fec!G$71)</f>
        <v>0</v>
      </c>
      <c r="H240" s="169">
        <f>IF(H$71=0,0,H$71/NFM_fec!H$71)</f>
        <v>0</v>
      </c>
      <c r="I240" s="169">
        <f>IF(I$71=0,0,I$71/NFM_fec!I$71)</f>
        <v>0</v>
      </c>
      <c r="J240" s="169">
        <f>IF(J$71=0,0,J$71/NFM_fec!J$71)</f>
        <v>0</v>
      </c>
      <c r="K240" s="169">
        <f>IF(K$71=0,0,K$71/NFM_fec!K$71)</f>
        <v>0</v>
      </c>
      <c r="L240" s="169">
        <f>IF(L$71=0,0,L$71/NFM_fec!L$71)</f>
        <v>0</v>
      </c>
      <c r="M240" s="169">
        <f>IF(M$71=0,0,M$71/NFM_fec!M$71)</f>
        <v>0</v>
      </c>
      <c r="N240" s="169">
        <f>IF(N$71=0,0,N$71/NFM_fec!N$71)</f>
        <v>0</v>
      </c>
      <c r="O240" s="169">
        <f>IF(O$71=0,0,O$71/NFM_fec!O$71)</f>
        <v>0</v>
      </c>
      <c r="P240" s="169">
        <f>IF(P$71=0,0,P$71/NFM_fec!P$71)</f>
        <v>0</v>
      </c>
      <c r="Q240" s="169">
        <f>IF(Q$71=0,0,Q$71/NFM_fec!Q$71)</f>
        <v>0</v>
      </c>
    </row>
    <row r="241" spans="1:17" x14ac:dyDescent="0.25">
      <c r="A241" s="76" t="s">
        <v>82</v>
      </c>
      <c r="B241" s="168">
        <f>IF(B$72=0,0,B$72/NFM_fec!B$72)</f>
        <v>0</v>
      </c>
      <c r="C241" s="168">
        <f>IF(C$72=0,0,C$72/NFM_fec!C$72)</f>
        <v>0</v>
      </c>
      <c r="D241" s="168">
        <f>IF(D$72=0,0,D$72/NFM_fec!D$72)</f>
        <v>0</v>
      </c>
      <c r="E241" s="168">
        <f>IF(E$72=0,0,E$72/NFM_fec!E$72)</f>
        <v>0</v>
      </c>
      <c r="F241" s="168">
        <f>IF(F$72=0,0,F$72/NFM_fec!F$72)</f>
        <v>0</v>
      </c>
      <c r="G241" s="168">
        <f>IF(G$72=0,0,G$72/NFM_fec!G$72)</f>
        <v>0</v>
      </c>
      <c r="H241" s="168">
        <f>IF(H$72=0,0,H$72/NFM_fec!H$72)</f>
        <v>0</v>
      </c>
      <c r="I241" s="168">
        <f>IF(I$72=0,0,I$72/NFM_fec!I$72)</f>
        <v>0</v>
      </c>
      <c r="J241" s="168">
        <f>IF(J$72=0,0,J$72/NFM_fec!J$72)</f>
        <v>0</v>
      </c>
      <c r="K241" s="168">
        <f>IF(K$72=0,0,K$72/NFM_fec!K$72)</f>
        <v>0</v>
      </c>
      <c r="L241" s="168">
        <f>IF(L$72=0,0,L$72/NFM_fec!L$72)</f>
        <v>0</v>
      </c>
      <c r="M241" s="168">
        <f>IF(M$72=0,0,M$72/NFM_fec!M$72)</f>
        <v>0</v>
      </c>
      <c r="N241" s="168">
        <f>IF(N$72=0,0,N$72/NFM_fec!N$72)</f>
        <v>0</v>
      </c>
      <c r="O241" s="168">
        <f>IF(O$72=0,0,O$72/NFM_fec!O$72)</f>
        <v>0</v>
      </c>
      <c r="P241" s="168">
        <f>IF(P$72=0,0,P$72/NFM_fec!P$72)</f>
        <v>0</v>
      </c>
      <c r="Q241" s="168">
        <f>IF(Q$72=0,0,Q$72/NFM_fec!Q$72)</f>
        <v>0</v>
      </c>
    </row>
    <row r="242" spans="1:17" x14ac:dyDescent="0.25">
      <c r="A242" s="76" t="s">
        <v>81</v>
      </c>
      <c r="B242" s="168">
        <f>IF(B$73=0,0,B$73/NFM_fec!B$73)</f>
        <v>0</v>
      </c>
      <c r="C242" s="168">
        <f>IF(C$73=0,0,C$73/NFM_fec!C$73)</f>
        <v>0</v>
      </c>
      <c r="D242" s="168">
        <f>IF(D$73=0,0,D$73/NFM_fec!D$73)</f>
        <v>0</v>
      </c>
      <c r="E242" s="168">
        <f>IF(E$73=0,0,E$73/NFM_fec!E$73)</f>
        <v>0</v>
      </c>
      <c r="F242" s="168">
        <f>IF(F$73=0,0,F$73/NFM_fec!F$73)</f>
        <v>0</v>
      </c>
      <c r="G242" s="168">
        <f>IF(G$73=0,0,G$73/NFM_fec!G$73)</f>
        <v>0</v>
      </c>
      <c r="H242" s="168">
        <f>IF(H$73=0,0,H$73/NFM_fec!H$73)</f>
        <v>0</v>
      </c>
      <c r="I242" s="168">
        <f>IF(I$73=0,0,I$73/NFM_fec!I$73)</f>
        <v>0</v>
      </c>
      <c r="J242" s="168">
        <f>IF(J$73=0,0,J$73/NFM_fec!J$73)</f>
        <v>0</v>
      </c>
      <c r="K242" s="168">
        <f>IF(K$73=0,0,K$73/NFM_fec!K$73)</f>
        <v>0</v>
      </c>
      <c r="L242" s="168">
        <f>IF(L$73=0,0,L$73/NFM_fec!L$73)</f>
        <v>0</v>
      </c>
      <c r="M242" s="168">
        <f>IF(M$73=0,0,M$73/NFM_fec!M$73)</f>
        <v>0</v>
      </c>
      <c r="N242" s="168">
        <f>IF(N$73=0,0,N$73/NFM_fec!N$73)</f>
        <v>0</v>
      </c>
      <c r="O242" s="168">
        <f>IF(O$73=0,0,O$73/NFM_fec!O$73)</f>
        <v>0</v>
      </c>
      <c r="P242" s="168">
        <f>IF(P$73=0,0,P$73/NFM_fec!P$73)</f>
        <v>0</v>
      </c>
      <c r="Q242" s="168">
        <f>IF(Q$73=0,0,Q$73/NFM_fec!Q$73)</f>
        <v>0</v>
      </c>
    </row>
    <row r="243" spans="1:17" x14ac:dyDescent="0.25">
      <c r="A243" s="76" t="s">
        <v>80</v>
      </c>
      <c r="B243" s="168">
        <f>IF(B$74=0,0,B$74/NFM_fec!B$74)</f>
        <v>0</v>
      </c>
      <c r="C243" s="168">
        <f>IF(C$74=0,0,C$74/NFM_fec!C$74)</f>
        <v>0</v>
      </c>
      <c r="D243" s="168">
        <f>IF(D$74=0,0,D$74/NFM_fec!D$74)</f>
        <v>0</v>
      </c>
      <c r="E243" s="168">
        <f>IF(E$74=0,0,E$74/NFM_fec!E$74)</f>
        <v>0</v>
      </c>
      <c r="F243" s="168">
        <f>IF(F$74=0,0,F$74/NFM_fec!F$74)</f>
        <v>0</v>
      </c>
      <c r="G243" s="168">
        <f>IF(G$74=0,0,G$74/NFM_fec!G$74)</f>
        <v>0</v>
      </c>
      <c r="H243" s="168">
        <f>IF(H$74=0,0,H$74/NFM_fec!H$74)</f>
        <v>0</v>
      </c>
      <c r="I243" s="168">
        <f>IF(I$74=0,0,I$74/NFM_fec!I$74)</f>
        <v>0</v>
      </c>
      <c r="J243" s="168">
        <f>IF(J$74=0,0,J$74/NFM_fec!J$74)</f>
        <v>0</v>
      </c>
      <c r="K243" s="168">
        <f>IF(K$74=0,0,K$74/NFM_fec!K$74)</f>
        <v>0</v>
      </c>
      <c r="L243" s="168">
        <f>IF(L$74=0,0,L$74/NFM_fec!L$74)</f>
        <v>0</v>
      </c>
      <c r="M243" s="168">
        <f>IF(M$74=0,0,M$74/NFM_fec!M$74)</f>
        <v>0</v>
      </c>
      <c r="N243" s="168">
        <f>IF(N$74=0,0,N$74/NFM_fec!N$74)</f>
        <v>0</v>
      </c>
      <c r="O243" s="168">
        <f>IF(O$74=0,0,O$74/NFM_fec!O$74)</f>
        <v>0</v>
      </c>
      <c r="P243" s="168">
        <f>IF(P$74=0,0,P$74/NFM_fec!P$74)</f>
        <v>0</v>
      </c>
      <c r="Q243" s="168">
        <f>IF(Q$74=0,0,Q$74/NFM_fec!Q$74)</f>
        <v>0</v>
      </c>
    </row>
    <row r="244" spans="1:17" x14ac:dyDescent="0.25">
      <c r="A244" s="129" t="s">
        <v>79</v>
      </c>
      <c r="B244" s="167">
        <f>IF(B$75=0,0,B$75/NFM_fec!B$75)</f>
        <v>0</v>
      </c>
      <c r="C244" s="167">
        <f>IF(C$75=0,0,C$75/NFM_fec!C$75)</f>
        <v>0</v>
      </c>
      <c r="D244" s="167">
        <f>IF(D$75=0,0,D$75/NFM_fec!D$75)</f>
        <v>0</v>
      </c>
      <c r="E244" s="167">
        <f>IF(E$75=0,0,E$75/NFM_fec!E$75)</f>
        <v>0</v>
      </c>
      <c r="F244" s="167">
        <f>IF(F$75=0,0,F$75/NFM_fec!F$75)</f>
        <v>0</v>
      </c>
      <c r="G244" s="167">
        <f>IF(G$75=0,0,G$75/NFM_fec!G$75)</f>
        <v>0</v>
      </c>
      <c r="H244" s="167">
        <f>IF(H$75=0,0,H$75/NFM_fec!H$75)</f>
        <v>0</v>
      </c>
      <c r="I244" s="167">
        <f>IF(I$75=0,0,I$75/NFM_fec!I$75)</f>
        <v>0</v>
      </c>
      <c r="J244" s="167">
        <f>IF(J$75=0,0,J$75/NFM_fec!J$75)</f>
        <v>0</v>
      </c>
      <c r="K244" s="167">
        <f>IF(K$75=0,0,K$75/NFM_fec!K$75)</f>
        <v>0</v>
      </c>
      <c r="L244" s="167">
        <f>IF(L$75=0,0,L$75/NFM_fec!L$75)</f>
        <v>0</v>
      </c>
      <c r="M244" s="167">
        <f>IF(M$75=0,0,M$75/NFM_fec!M$75)</f>
        <v>0</v>
      </c>
      <c r="N244" s="167">
        <f>IF(N$75=0,0,N$75/NFM_fec!N$75)</f>
        <v>0</v>
      </c>
      <c r="O244" s="167">
        <f>IF(O$75=0,0,O$75/NFM_fec!O$75)</f>
        <v>0</v>
      </c>
      <c r="P244" s="167">
        <f>IF(P$75=0,0,P$75/NFM_fec!P$75)</f>
        <v>0</v>
      </c>
      <c r="Q244" s="167">
        <f>IF(Q$75=0,0,Q$75/NFM_fec!Q$75)</f>
        <v>0</v>
      </c>
    </row>
    <row r="245" spans="1:17" x14ac:dyDescent="0.25">
      <c r="A245" s="127" t="s">
        <v>149</v>
      </c>
      <c r="B245" s="166">
        <f>IF(B$80=0,0,B$80/NFM_fec!B$80)</f>
        <v>0</v>
      </c>
      <c r="C245" s="166">
        <f>IF(C$80=0,0,C$80/NFM_fec!C$80)</f>
        <v>0</v>
      </c>
      <c r="D245" s="166">
        <f>IF(D$80=0,0,D$80/NFM_fec!D$80)</f>
        <v>0</v>
      </c>
      <c r="E245" s="166">
        <f>IF(E$80=0,0,E$80/NFM_fec!E$80)</f>
        <v>0</v>
      </c>
      <c r="F245" s="166">
        <f>IF(F$80=0,0,F$80/NFM_fec!F$80)</f>
        <v>0</v>
      </c>
      <c r="G245" s="166">
        <f>IF(G$80=0,0,G$80/NFM_fec!G$80)</f>
        <v>0</v>
      </c>
      <c r="H245" s="166">
        <f>IF(H$80=0,0,H$80/NFM_fec!H$80)</f>
        <v>0</v>
      </c>
      <c r="I245" s="166">
        <f>IF(I$80=0,0,I$80/NFM_fec!I$80)</f>
        <v>0</v>
      </c>
      <c r="J245" s="166">
        <f>IF(J$80=0,0,J$80/NFM_fec!J$80)</f>
        <v>0</v>
      </c>
      <c r="K245" s="166">
        <f>IF(K$80=0,0,K$80/NFM_fec!K$80)</f>
        <v>0</v>
      </c>
      <c r="L245" s="166">
        <f>IF(L$80=0,0,L$80/NFM_fec!L$80)</f>
        <v>0</v>
      </c>
      <c r="M245" s="166">
        <f>IF(M$80=0,0,M$80/NFM_fec!M$80)</f>
        <v>0</v>
      </c>
      <c r="N245" s="166">
        <f>IF(N$80=0,0,N$80/NFM_fec!N$80)</f>
        <v>0</v>
      </c>
      <c r="O245" s="166">
        <f>IF(O$80=0,0,O$80/NFM_fec!O$80)</f>
        <v>0</v>
      </c>
      <c r="P245" s="166">
        <f>IF(P$80=0,0,P$80/NFM_fec!P$80)</f>
        <v>0</v>
      </c>
      <c r="Q245" s="166">
        <f>IF(Q$80=0,0,Q$80/NFM_fec!Q$80)</f>
        <v>0</v>
      </c>
    </row>
    <row r="246" spans="1:17" x14ac:dyDescent="0.25">
      <c r="A246" s="127" t="s">
        <v>148</v>
      </c>
      <c r="B246" s="166">
        <f>IF(B$87=0,0,B$87/NFM_fec!B$87)</f>
        <v>0</v>
      </c>
      <c r="C246" s="166">
        <f>IF(C$87=0,0,C$87/NFM_fec!C$87)</f>
        <v>0</v>
      </c>
      <c r="D246" s="166">
        <f>IF(D$87=0,0,D$87/NFM_fec!D$87)</f>
        <v>0</v>
      </c>
      <c r="E246" s="166">
        <f>IF(E$87=0,0,E$87/NFM_fec!E$87)</f>
        <v>0</v>
      </c>
      <c r="F246" s="166">
        <f>IF(F$87=0,0,F$87/NFM_fec!F$87)</f>
        <v>0</v>
      </c>
      <c r="G246" s="166">
        <f>IF(G$87=0,0,G$87/NFM_fec!G$87)</f>
        <v>0</v>
      </c>
      <c r="H246" s="166">
        <f>IF(H$87=0,0,H$87/NFM_fec!H$87)</f>
        <v>0</v>
      </c>
      <c r="I246" s="166">
        <f>IF(I$87=0,0,I$87/NFM_fec!I$87)</f>
        <v>0</v>
      </c>
      <c r="J246" s="166">
        <f>IF(J$87=0,0,J$87/NFM_fec!J$87)</f>
        <v>0</v>
      </c>
      <c r="K246" s="166">
        <f>IF(K$87=0,0,K$87/NFM_fec!K$87)</f>
        <v>0</v>
      </c>
      <c r="L246" s="166">
        <f>IF(L$87=0,0,L$87/NFM_fec!L$87)</f>
        <v>0</v>
      </c>
      <c r="M246" s="166">
        <f>IF(M$87=0,0,M$87/NFM_fec!M$87)</f>
        <v>0</v>
      </c>
      <c r="N246" s="166">
        <f>IF(N$87=0,0,N$87/NFM_fec!N$87)</f>
        <v>0</v>
      </c>
      <c r="O246" s="166">
        <f>IF(O$87=0,0,O$87/NFM_fec!O$87)</f>
        <v>0</v>
      </c>
      <c r="P246" s="166">
        <f>IF(P$87=0,0,P$87/NFM_fec!P$87)</f>
        <v>0</v>
      </c>
      <c r="Q246" s="166">
        <f>IF(Q$87=0,0,Q$87/NFM_fec!Q$87)</f>
        <v>0</v>
      </c>
    </row>
    <row r="247" spans="1:17" x14ac:dyDescent="0.25">
      <c r="A247" s="72" t="s">
        <v>147</v>
      </c>
      <c r="B247" s="165">
        <f>IF(B$94=0,0,B$94/NFM_fec!B$94)</f>
        <v>0</v>
      </c>
      <c r="C247" s="165">
        <f>IF(C$94=0,0,C$94/NFM_fec!C$94)</f>
        <v>0</v>
      </c>
      <c r="D247" s="165">
        <f>IF(D$94=0,0,D$94/NFM_fec!D$94)</f>
        <v>0</v>
      </c>
      <c r="E247" s="165">
        <f>IF(E$94=0,0,E$94/NFM_fec!E$94)</f>
        <v>0</v>
      </c>
      <c r="F247" s="165">
        <f>IF(F$94=0,0,F$94/NFM_fec!F$94)</f>
        <v>0</v>
      </c>
      <c r="G247" s="165">
        <f>IF(G$94=0,0,G$94/NFM_fec!G$94)</f>
        <v>0</v>
      </c>
      <c r="H247" s="165">
        <f>IF(H$94=0,0,H$94/NFM_fec!H$94)</f>
        <v>0</v>
      </c>
      <c r="I247" s="165">
        <f>IF(I$94=0,0,I$94/NFM_fec!I$94)</f>
        <v>0</v>
      </c>
      <c r="J247" s="165">
        <f>IF(J$94=0,0,J$94/NFM_fec!J$94)</f>
        <v>0</v>
      </c>
      <c r="K247" s="165">
        <f>IF(K$94=0,0,K$94/NFM_fec!K$94)</f>
        <v>0</v>
      </c>
      <c r="L247" s="165">
        <f>IF(L$94=0,0,L$94/NFM_fec!L$94)</f>
        <v>0</v>
      </c>
      <c r="M247" s="165">
        <f>IF(M$94=0,0,M$94/NFM_fec!M$94)</f>
        <v>0</v>
      </c>
      <c r="N247" s="165">
        <f>IF(N$94=0,0,N$94/NFM_fec!N$94)</f>
        <v>0</v>
      </c>
      <c r="O247" s="165">
        <f>IF(O$94=0,0,O$94/NFM_fec!O$94)</f>
        <v>0</v>
      </c>
      <c r="P247" s="165">
        <f>IF(P$94=0,0,P$94/NFM_fec!P$94)</f>
        <v>0</v>
      </c>
      <c r="Q247" s="16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</v>
      </c>
      <c r="C249" s="170">
        <f>IF(C$112=0,0,C$112/NFM_fec!C$112)</f>
        <v>0</v>
      </c>
      <c r="D249" s="170">
        <f>IF(D$112=0,0,D$112/NFM_fec!D$112)</f>
        <v>0</v>
      </c>
      <c r="E249" s="170">
        <f>IF(E$112=0,0,E$112/NFM_fec!E$112)</f>
        <v>0</v>
      </c>
      <c r="F249" s="170">
        <f>IF(F$112=0,0,F$112/NFM_fec!F$112)</f>
        <v>0</v>
      </c>
      <c r="G249" s="170">
        <f>IF(G$112=0,0,G$112/NFM_fec!G$112)</f>
        <v>0</v>
      </c>
      <c r="H249" s="170">
        <f>IF(H$112=0,0,H$112/NFM_fec!H$112)</f>
        <v>0</v>
      </c>
      <c r="I249" s="170">
        <f>IF(I$112=0,0,I$112/NFM_fec!I$112)</f>
        <v>0</v>
      </c>
      <c r="J249" s="170">
        <f>IF(J$112=0,0,J$112/NFM_fec!J$112)</f>
        <v>0</v>
      </c>
      <c r="K249" s="170">
        <f>IF(K$112=0,0,K$112/NFM_fec!K$112)</f>
        <v>0</v>
      </c>
      <c r="L249" s="170">
        <f>IF(L$112=0,0,L$112/NFM_fec!L$112)</f>
        <v>0</v>
      </c>
      <c r="M249" s="170">
        <f>IF(M$112=0,0,M$112/NFM_fec!M$112)</f>
        <v>0</v>
      </c>
      <c r="N249" s="170">
        <f>IF(N$112=0,0,N$112/NFM_fec!N$112)</f>
        <v>0</v>
      </c>
      <c r="O249" s="170">
        <f>IF(O$112=0,0,O$112/NFM_fec!O$112)</f>
        <v>0</v>
      </c>
      <c r="P249" s="170">
        <f>IF(P$112=0,0,P$112/NFM_fec!P$112)</f>
        <v>0</v>
      </c>
      <c r="Q249" s="170">
        <f>IF(Q$112=0,0,Q$112/NFM_fec!Q$112)</f>
        <v>0</v>
      </c>
    </row>
    <row r="250" spans="1:17" x14ac:dyDescent="0.25">
      <c r="A250" s="132" t="s">
        <v>83</v>
      </c>
      <c r="B250" s="169">
        <f>IF(B$113=0,0,B$113/NFM_fec!B$113)</f>
        <v>0</v>
      </c>
      <c r="C250" s="169">
        <f>IF(C$113=0,0,C$113/NFM_fec!C$113)</f>
        <v>0</v>
      </c>
      <c r="D250" s="169">
        <f>IF(D$113=0,0,D$113/NFM_fec!D$113)</f>
        <v>0</v>
      </c>
      <c r="E250" s="169">
        <f>IF(E$113=0,0,E$113/NFM_fec!E$113)</f>
        <v>0</v>
      </c>
      <c r="F250" s="169">
        <f>IF(F$113=0,0,F$113/NFM_fec!F$113)</f>
        <v>0</v>
      </c>
      <c r="G250" s="169">
        <f>IF(G$113=0,0,G$113/NFM_fec!G$113)</f>
        <v>0</v>
      </c>
      <c r="H250" s="169">
        <f>IF(H$113=0,0,H$113/NFM_fec!H$113)</f>
        <v>0</v>
      </c>
      <c r="I250" s="169">
        <f>IF(I$113=0,0,I$113/NFM_fec!I$113)</f>
        <v>0</v>
      </c>
      <c r="J250" s="169">
        <f>IF(J$113=0,0,J$113/NFM_fec!J$113)</f>
        <v>0</v>
      </c>
      <c r="K250" s="169">
        <f>IF(K$113=0,0,K$113/NFM_fec!K$113)</f>
        <v>0</v>
      </c>
      <c r="L250" s="169">
        <f>IF(L$113=0,0,L$113/NFM_fec!L$113)</f>
        <v>0</v>
      </c>
      <c r="M250" s="169">
        <f>IF(M$113=0,0,M$113/NFM_fec!M$113)</f>
        <v>0</v>
      </c>
      <c r="N250" s="169">
        <f>IF(N$113=0,0,N$113/NFM_fec!N$113)</f>
        <v>0</v>
      </c>
      <c r="O250" s="169">
        <f>IF(O$113=0,0,O$113/NFM_fec!O$113)</f>
        <v>0</v>
      </c>
      <c r="P250" s="169">
        <f>IF(P$113=0,0,P$113/NFM_fec!P$113)</f>
        <v>0</v>
      </c>
      <c r="Q250" s="169">
        <f>IF(Q$113=0,0,Q$113/NFM_fec!Q$113)</f>
        <v>0</v>
      </c>
    </row>
    <row r="251" spans="1:17" x14ac:dyDescent="0.25">
      <c r="A251" s="76" t="s">
        <v>82</v>
      </c>
      <c r="B251" s="168">
        <f>IF(B$114=0,0,B$114/NFM_fec!B$114)</f>
        <v>0</v>
      </c>
      <c r="C251" s="168">
        <f>IF(C$114=0,0,C$114/NFM_fec!C$114)</f>
        <v>0</v>
      </c>
      <c r="D251" s="168">
        <f>IF(D$114=0,0,D$114/NFM_fec!D$114)</f>
        <v>0</v>
      </c>
      <c r="E251" s="168">
        <f>IF(E$114=0,0,E$114/NFM_fec!E$114)</f>
        <v>0</v>
      </c>
      <c r="F251" s="168">
        <f>IF(F$114=0,0,F$114/NFM_fec!F$114)</f>
        <v>0</v>
      </c>
      <c r="G251" s="168">
        <f>IF(G$114=0,0,G$114/NFM_fec!G$114)</f>
        <v>0</v>
      </c>
      <c r="H251" s="168">
        <f>IF(H$114=0,0,H$114/NFM_fec!H$114)</f>
        <v>0</v>
      </c>
      <c r="I251" s="168">
        <f>IF(I$114=0,0,I$114/NFM_fec!I$114)</f>
        <v>0</v>
      </c>
      <c r="J251" s="168">
        <f>IF(J$114=0,0,J$114/NFM_fec!J$114)</f>
        <v>0</v>
      </c>
      <c r="K251" s="168">
        <f>IF(K$114=0,0,K$114/NFM_fec!K$114)</f>
        <v>0</v>
      </c>
      <c r="L251" s="168">
        <f>IF(L$114=0,0,L$114/NFM_fec!L$114)</f>
        <v>0</v>
      </c>
      <c r="M251" s="168">
        <f>IF(M$114=0,0,M$114/NFM_fec!M$114)</f>
        <v>0</v>
      </c>
      <c r="N251" s="168">
        <f>IF(N$114=0,0,N$114/NFM_fec!N$114)</f>
        <v>0</v>
      </c>
      <c r="O251" s="168">
        <f>IF(O$114=0,0,O$114/NFM_fec!O$114)</f>
        <v>0</v>
      </c>
      <c r="P251" s="168">
        <f>IF(P$114=0,0,P$114/NFM_fec!P$114)</f>
        <v>0</v>
      </c>
      <c r="Q251" s="168">
        <f>IF(Q$114=0,0,Q$114/NFM_fec!Q$114)</f>
        <v>0</v>
      </c>
    </row>
    <row r="252" spans="1:17" x14ac:dyDescent="0.25">
      <c r="A252" s="76" t="s">
        <v>81</v>
      </c>
      <c r="B252" s="168">
        <f>IF(B$115=0,0,B$115/NFM_fec!B$115)</f>
        <v>0</v>
      </c>
      <c r="C252" s="168">
        <f>IF(C$115=0,0,C$115/NFM_fec!C$115)</f>
        <v>0</v>
      </c>
      <c r="D252" s="168">
        <f>IF(D$115=0,0,D$115/NFM_fec!D$115)</f>
        <v>0</v>
      </c>
      <c r="E252" s="168">
        <f>IF(E$115=0,0,E$115/NFM_fec!E$115)</f>
        <v>0</v>
      </c>
      <c r="F252" s="168">
        <f>IF(F$115=0,0,F$115/NFM_fec!F$115)</f>
        <v>0</v>
      </c>
      <c r="G252" s="168">
        <f>IF(G$115=0,0,G$115/NFM_fec!G$115)</f>
        <v>0</v>
      </c>
      <c r="H252" s="168">
        <f>IF(H$115=0,0,H$115/NFM_fec!H$115)</f>
        <v>0</v>
      </c>
      <c r="I252" s="168">
        <f>IF(I$115=0,0,I$115/NFM_fec!I$115)</f>
        <v>0</v>
      </c>
      <c r="J252" s="168">
        <f>IF(J$115=0,0,J$115/NFM_fec!J$115)</f>
        <v>0</v>
      </c>
      <c r="K252" s="168">
        <f>IF(K$115=0,0,K$115/NFM_fec!K$115)</f>
        <v>0</v>
      </c>
      <c r="L252" s="168">
        <f>IF(L$115=0,0,L$115/NFM_fec!L$115)</f>
        <v>0</v>
      </c>
      <c r="M252" s="168">
        <f>IF(M$115=0,0,M$115/NFM_fec!M$115)</f>
        <v>0</v>
      </c>
      <c r="N252" s="168">
        <f>IF(N$115=0,0,N$115/NFM_fec!N$115)</f>
        <v>0</v>
      </c>
      <c r="O252" s="168">
        <f>IF(O$115=0,0,O$115/NFM_fec!O$115)</f>
        <v>0</v>
      </c>
      <c r="P252" s="168">
        <f>IF(P$115=0,0,P$115/NFM_fec!P$115)</f>
        <v>0</v>
      </c>
      <c r="Q252" s="168">
        <f>IF(Q$115=0,0,Q$115/NFM_fec!Q$115)</f>
        <v>0</v>
      </c>
    </row>
    <row r="253" spans="1:17" x14ac:dyDescent="0.25">
      <c r="A253" s="76" t="s">
        <v>80</v>
      </c>
      <c r="B253" s="168">
        <f>IF(B$116=0,0,B$116/NFM_fec!B$116)</f>
        <v>0</v>
      </c>
      <c r="C253" s="168">
        <f>IF(C$116=0,0,C$116/NFM_fec!C$116)</f>
        <v>0</v>
      </c>
      <c r="D253" s="168">
        <f>IF(D$116=0,0,D$116/NFM_fec!D$116)</f>
        <v>0</v>
      </c>
      <c r="E253" s="168">
        <f>IF(E$116=0,0,E$116/NFM_fec!E$116)</f>
        <v>0</v>
      </c>
      <c r="F253" s="168">
        <f>IF(F$116=0,0,F$116/NFM_fec!F$116)</f>
        <v>0</v>
      </c>
      <c r="G253" s="168">
        <f>IF(G$116=0,0,G$116/NFM_fec!G$116)</f>
        <v>0</v>
      </c>
      <c r="H253" s="168">
        <f>IF(H$116=0,0,H$116/NFM_fec!H$116)</f>
        <v>0</v>
      </c>
      <c r="I253" s="168">
        <f>IF(I$116=0,0,I$116/NFM_fec!I$116)</f>
        <v>0</v>
      </c>
      <c r="J253" s="168">
        <f>IF(J$116=0,0,J$116/NFM_fec!J$116)</f>
        <v>0</v>
      </c>
      <c r="K253" s="168">
        <f>IF(K$116=0,0,K$116/NFM_fec!K$116)</f>
        <v>0</v>
      </c>
      <c r="L253" s="168">
        <f>IF(L$116=0,0,L$116/NFM_fec!L$116)</f>
        <v>0</v>
      </c>
      <c r="M253" s="168">
        <f>IF(M$116=0,0,M$116/NFM_fec!M$116)</f>
        <v>0</v>
      </c>
      <c r="N253" s="168">
        <f>IF(N$116=0,0,N$116/NFM_fec!N$116)</f>
        <v>0</v>
      </c>
      <c r="O253" s="168">
        <f>IF(O$116=0,0,O$116/NFM_fec!O$116)</f>
        <v>0</v>
      </c>
      <c r="P253" s="168">
        <f>IF(P$116=0,0,P$116/NFM_fec!P$116)</f>
        <v>0</v>
      </c>
      <c r="Q253" s="168">
        <f>IF(Q$116=0,0,Q$116/NFM_fec!Q$116)</f>
        <v>0</v>
      </c>
    </row>
    <row r="254" spans="1:17" x14ac:dyDescent="0.25">
      <c r="A254" s="129" t="s">
        <v>79</v>
      </c>
      <c r="B254" s="167">
        <f>IF(B$117=0,0,B$117/NFM_fec!B$117)</f>
        <v>0</v>
      </c>
      <c r="C254" s="167">
        <f>IF(C$117=0,0,C$117/NFM_fec!C$117)</f>
        <v>0</v>
      </c>
      <c r="D254" s="167">
        <f>IF(D$117=0,0,D$117/NFM_fec!D$117)</f>
        <v>0</v>
      </c>
      <c r="E254" s="167">
        <f>IF(E$117=0,0,E$117/NFM_fec!E$117)</f>
        <v>0</v>
      </c>
      <c r="F254" s="167">
        <f>IF(F$117=0,0,F$117/NFM_fec!F$117)</f>
        <v>0</v>
      </c>
      <c r="G254" s="167">
        <f>IF(G$117=0,0,G$117/NFM_fec!G$117)</f>
        <v>0</v>
      </c>
      <c r="H254" s="167">
        <f>IF(H$117=0,0,H$117/NFM_fec!H$117)</f>
        <v>0</v>
      </c>
      <c r="I254" s="167">
        <f>IF(I$117=0,0,I$117/NFM_fec!I$117)</f>
        <v>0</v>
      </c>
      <c r="J254" s="167">
        <f>IF(J$117=0,0,J$117/NFM_fec!J$117)</f>
        <v>0</v>
      </c>
      <c r="K254" s="167">
        <f>IF(K$117=0,0,K$117/NFM_fec!K$117)</f>
        <v>0</v>
      </c>
      <c r="L254" s="167">
        <f>IF(L$117=0,0,L$117/NFM_fec!L$117)</f>
        <v>0</v>
      </c>
      <c r="M254" s="167">
        <f>IF(M$117=0,0,M$117/NFM_fec!M$117)</f>
        <v>0</v>
      </c>
      <c r="N254" s="167">
        <f>IF(N$117=0,0,N$117/NFM_fec!N$117)</f>
        <v>0</v>
      </c>
      <c r="O254" s="167">
        <f>IF(O$117=0,0,O$117/NFM_fec!O$117)</f>
        <v>0</v>
      </c>
      <c r="P254" s="167">
        <f>IF(P$117=0,0,P$117/NFM_fec!P$117)</f>
        <v>0</v>
      </c>
      <c r="Q254" s="167">
        <f>IF(Q$117=0,0,Q$117/NFM_fec!Q$117)</f>
        <v>0</v>
      </c>
    </row>
    <row r="255" spans="1:17" x14ac:dyDescent="0.25">
      <c r="A255" s="127" t="s">
        <v>146</v>
      </c>
      <c r="B255" s="166">
        <f>IF(B$122=0,0,B$122/NFM_fec!B$122)</f>
        <v>0</v>
      </c>
      <c r="C255" s="166">
        <f>IF(C$122=0,0,C$122/NFM_fec!C$122)</f>
        <v>0</v>
      </c>
      <c r="D255" s="166">
        <f>IF(D$122=0,0,D$122/NFM_fec!D$122)</f>
        <v>0</v>
      </c>
      <c r="E255" s="166">
        <f>IF(E$122=0,0,E$122/NFM_fec!E$122)</f>
        <v>0</v>
      </c>
      <c r="F255" s="166">
        <f>IF(F$122=0,0,F$122/NFM_fec!F$122)</f>
        <v>0</v>
      </c>
      <c r="G255" s="166">
        <f>IF(G$122=0,0,G$122/NFM_fec!G$122)</f>
        <v>0</v>
      </c>
      <c r="H255" s="166">
        <f>IF(H$122=0,0,H$122/NFM_fec!H$122)</f>
        <v>0</v>
      </c>
      <c r="I255" s="166">
        <f>IF(I$122=0,0,I$122/NFM_fec!I$122)</f>
        <v>0</v>
      </c>
      <c r="J255" s="166">
        <f>IF(J$122=0,0,J$122/NFM_fec!J$122)</f>
        <v>0</v>
      </c>
      <c r="K255" s="166">
        <f>IF(K$122=0,0,K$122/NFM_fec!K$122)</f>
        <v>0</v>
      </c>
      <c r="L255" s="166">
        <f>IF(L$122=0,0,L$122/NFM_fec!L$122)</f>
        <v>0</v>
      </c>
      <c r="M255" s="166">
        <f>IF(M$122=0,0,M$122/NFM_fec!M$122)</f>
        <v>0</v>
      </c>
      <c r="N255" s="166">
        <f>IF(N$122=0,0,N$122/NFM_fec!N$122)</f>
        <v>0</v>
      </c>
      <c r="O255" s="166">
        <f>IF(O$122=0,0,O$122/NFM_fec!O$122)</f>
        <v>0</v>
      </c>
      <c r="P255" s="166">
        <f>IF(P$122=0,0,P$122/NFM_fec!P$122)</f>
        <v>0</v>
      </c>
      <c r="Q255" s="166">
        <f>IF(Q$122=0,0,Q$122/NFM_fec!Q$122)</f>
        <v>0</v>
      </c>
    </row>
    <row r="256" spans="1:17" x14ac:dyDescent="0.25">
      <c r="A256" s="127" t="s">
        <v>145</v>
      </c>
      <c r="B256" s="166">
        <f>IF(B$130=0,0,B$130/NFM_fec!B$130)</f>
        <v>0</v>
      </c>
      <c r="C256" s="166">
        <f>IF(C$130=0,0,C$130/NFM_fec!C$130)</f>
        <v>0</v>
      </c>
      <c r="D256" s="166">
        <f>IF(D$130=0,0,D$130/NFM_fec!D$130)</f>
        <v>0</v>
      </c>
      <c r="E256" s="166">
        <f>IF(E$130=0,0,E$130/NFM_fec!E$130)</f>
        <v>0</v>
      </c>
      <c r="F256" s="166">
        <f>IF(F$130=0,0,F$130/NFM_fec!F$130)</f>
        <v>0</v>
      </c>
      <c r="G256" s="166">
        <f>IF(G$130=0,0,G$130/NFM_fec!G$130)</f>
        <v>0</v>
      </c>
      <c r="H256" s="166">
        <f>IF(H$130=0,0,H$130/NFM_fec!H$130)</f>
        <v>0</v>
      </c>
      <c r="I256" s="166">
        <f>IF(I$130=0,0,I$130/NFM_fec!I$130)</f>
        <v>0</v>
      </c>
      <c r="J256" s="166">
        <f>IF(J$130=0,0,J$130/NFM_fec!J$130)</f>
        <v>0</v>
      </c>
      <c r="K256" s="166">
        <f>IF(K$130=0,0,K$130/NFM_fec!K$130)</f>
        <v>0</v>
      </c>
      <c r="L256" s="166">
        <f>IF(L$130=0,0,L$130/NFM_fec!L$130)</f>
        <v>0</v>
      </c>
      <c r="M256" s="166">
        <f>IF(M$130=0,0,M$130/NFM_fec!M$130)</f>
        <v>0</v>
      </c>
      <c r="N256" s="166">
        <f>IF(N$130=0,0,N$130/NFM_fec!N$130)</f>
        <v>0</v>
      </c>
      <c r="O256" s="166">
        <f>IF(O$130=0,0,O$130/NFM_fec!O$130)</f>
        <v>0</v>
      </c>
      <c r="P256" s="166">
        <f>IF(P$130=0,0,P$130/NFM_fec!P$130)</f>
        <v>0</v>
      </c>
      <c r="Q256" s="166">
        <f>IF(Q$130=0,0,Q$130/NFM_fec!Q$130)</f>
        <v>0</v>
      </c>
    </row>
    <row r="257" spans="1:17" x14ac:dyDescent="0.25">
      <c r="A257" s="72" t="s">
        <v>144</v>
      </c>
      <c r="B257" s="165">
        <f>IF(B$137=0,0,B$137/NFM_fec!B$137)</f>
        <v>0</v>
      </c>
      <c r="C257" s="165">
        <f>IF(C$137=0,0,C$137/NFM_fec!C$137)</f>
        <v>0</v>
      </c>
      <c r="D257" s="165">
        <f>IF(D$137=0,0,D$137/NFM_fec!D$137)</f>
        <v>0</v>
      </c>
      <c r="E257" s="165">
        <f>IF(E$137=0,0,E$137/NFM_fec!E$137)</f>
        <v>0</v>
      </c>
      <c r="F257" s="165">
        <f>IF(F$137=0,0,F$137/NFM_fec!F$137)</f>
        <v>0</v>
      </c>
      <c r="G257" s="165">
        <f>IF(G$137=0,0,G$137/NFM_fec!G$137)</f>
        <v>0</v>
      </c>
      <c r="H257" s="165">
        <f>IF(H$137=0,0,H$137/NFM_fec!H$137)</f>
        <v>0</v>
      </c>
      <c r="I257" s="165">
        <f>IF(I$137=0,0,I$137/NFM_fec!I$137)</f>
        <v>0</v>
      </c>
      <c r="J257" s="165">
        <f>IF(J$137=0,0,J$137/NFM_fec!J$137)</f>
        <v>0</v>
      </c>
      <c r="K257" s="165">
        <f>IF(K$137=0,0,K$137/NFM_fec!K$137)</f>
        <v>0</v>
      </c>
      <c r="L257" s="165">
        <f>IF(L$137=0,0,L$137/NFM_fec!L$137)</f>
        <v>0</v>
      </c>
      <c r="M257" s="165">
        <f>IF(M$137=0,0,M$137/NFM_fec!M$137)</f>
        <v>0</v>
      </c>
      <c r="N257" s="165">
        <f>IF(N$137=0,0,N$137/NFM_fec!N$137)</f>
        <v>0</v>
      </c>
      <c r="O257" s="165">
        <f>IF(O$137=0,0,O$137/NFM_fec!O$137)</f>
        <v>0</v>
      </c>
      <c r="P257" s="165">
        <f>IF(P$137=0,0,P$137/NFM_fec!P$137)</f>
        <v>0</v>
      </c>
      <c r="Q257" s="165">
        <f>IF(Q$137=0,0,Q$137/NFM_fec!Q$137)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0</v>
      </c>
      <c r="C68" s="176">
        <v>0</v>
      </c>
      <c r="D68" s="176">
        <v>0</v>
      </c>
      <c r="E68" s="176">
        <v>0</v>
      </c>
      <c r="F68" s="176">
        <v>0</v>
      </c>
      <c r="G68" s="176">
        <v>0</v>
      </c>
      <c r="H68" s="176">
        <v>0</v>
      </c>
      <c r="I68" s="176">
        <v>0</v>
      </c>
      <c r="J68" s="176">
        <v>0</v>
      </c>
      <c r="K68" s="176">
        <v>0</v>
      </c>
      <c r="L68" s="176">
        <v>0</v>
      </c>
      <c r="M68" s="176">
        <v>0</v>
      </c>
      <c r="N68" s="176">
        <v>0</v>
      </c>
      <c r="O68" s="176">
        <v>0</v>
      </c>
      <c r="P68" s="176">
        <v>0</v>
      </c>
      <c r="Q68" s="176">
        <v>0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0</v>
      </c>
      <c r="C154" s="176">
        <v>0</v>
      </c>
      <c r="D154" s="176">
        <v>0</v>
      </c>
      <c r="E154" s="176">
        <v>0</v>
      </c>
      <c r="F154" s="176">
        <v>0</v>
      </c>
      <c r="G154" s="176">
        <v>0</v>
      </c>
      <c r="H154" s="176">
        <v>0</v>
      </c>
      <c r="I154" s="176">
        <v>0</v>
      </c>
      <c r="J154" s="176">
        <v>0</v>
      </c>
      <c r="K154" s="176">
        <v>0</v>
      </c>
      <c r="L154" s="176">
        <v>0</v>
      </c>
      <c r="M154" s="176">
        <v>0</v>
      </c>
      <c r="N154" s="176">
        <v>0</v>
      </c>
      <c r="O154" s="176">
        <v>0</v>
      </c>
      <c r="P154" s="176">
        <v>0</v>
      </c>
      <c r="Q154" s="176">
        <v>0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</v>
      </c>
      <c r="C181" s="209">
        <f t="shared" si="22"/>
        <v>0</v>
      </c>
      <c r="D181" s="209">
        <f t="shared" si="22"/>
        <v>0</v>
      </c>
      <c r="E181" s="209">
        <f t="shared" si="22"/>
        <v>0</v>
      </c>
      <c r="F181" s="209">
        <f t="shared" si="22"/>
        <v>0</v>
      </c>
      <c r="G181" s="209">
        <f t="shared" si="22"/>
        <v>0</v>
      </c>
      <c r="H181" s="209">
        <f t="shared" si="22"/>
        <v>0</v>
      </c>
      <c r="I181" s="209">
        <f t="shared" si="22"/>
        <v>0</v>
      </c>
      <c r="J181" s="209">
        <f t="shared" si="22"/>
        <v>0</v>
      </c>
      <c r="K181" s="209">
        <f t="shared" si="22"/>
        <v>0</v>
      </c>
      <c r="L181" s="209">
        <f t="shared" si="22"/>
        <v>0</v>
      </c>
      <c r="M181" s="209">
        <f t="shared" si="22"/>
        <v>0</v>
      </c>
      <c r="N181" s="209">
        <f t="shared" si="22"/>
        <v>0</v>
      </c>
      <c r="O181" s="209">
        <f t="shared" si="22"/>
        <v>0</v>
      </c>
      <c r="P181" s="209">
        <f t="shared" si="22"/>
        <v>0</v>
      </c>
      <c r="Q181" s="209">
        <f t="shared" si="22"/>
        <v>0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0</v>
      </c>
      <c r="C183" s="77">
        <f t="shared" si="23"/>
        <v>0</v>
      </c>
      <c r="D183" s="77">
        <f t="shared" si="23"/>
        <v>0</v>
      </c>
      <c r="E183" s="77">
        <f t="shared" si="23"/>
        <v>0</v>
      </c>
      <c r="F183" s="77">
        <f t="shared" si="23"/>
        <v>0</v>
      </c>
      <c r="G183" s="77">
        <f t="shared" si="23"/>
        <v>0</v>
      </c>
      <c r="H183" s="77">
        <f t="shared" si="23"/>
        <v>0</v>
      </c>
      <c r="I183" s="77">
        <f t="shared" si="23"/>
        <v>0</v>
      </c>
      <c r="J183" s="77">
        <f t="shared" si="23"/>
        <v>0</v>
      </c>
      <c r="K183" s="77">
        <f t="shared" si="23"/>
        <v>0</v>
      </c>
      <c r="L183" s="77">
        <f t="shared" si="23"/>
        <v>0</v>
      </c>
      <c r="M183" s="77">
        <f t="shared" si="23"/>
        <v>0</v>
      </c>
      <c r="N183" s="77">
        <f t="shared" si="23"/>
        <v>0</v>
      </c>
      <c r="O183" s="77">
        <f t="shared" si="23"/>
        <v>0</v>
      </c>
      <c r="P183" s="77">
        <f t="shared" si="23"/>
        <v>0</v>
      </c>
      <c r="Q183" s="77">
        <f t="shared" si="23"/>
        <v>0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0</v>
      </c>
      <c r="C188" s="201">
        <f t="shared" si="28"/>
        <v>0</v>
      </c>
      <c r="D188" s="201">
        <f t="shared" si="28"/>
        <v>0</v>
      </c>
      <c r="E188" s="201">
        <f t="shared" si="28"/>
        <v>0</v>
      </c>
      <c r="F188" s="201">
        <f t="shared" si="28"/>
        <v>0</v>
      </c>
      <c r="G188" s="201">
        <f t="shared" si="28"/>
        <v>0</v>
      </c>
      <c r="H188" s="201">
        <f t="shared" si="28"/>
        <v>0</v>
      </c>
      <c r="I188" s="201">
        <f t="shared" si="28"/>
        <v>0</v>
      </c>
      <c r="J188" s="201">
        <f t="shared" si="28"/>
        <v>0</v>
      </c>
      <c r="K188" s="201">
        <f t="shared" si="28"/>
        <v>0</v>
      </c>
      <c r="L188" s="201">
        <f t="shared" si="28"/>
        <v>0</v>
      </c>
      <c r="M188" s="201">
        <f t="shared" si="28"/>
        <v>0</v>
      </c>
      <c r="N188" s="201">
        <f t="shared" si="28"/>
        <v>0</v>
      </c>
      <c r="O188" s="201">
        <f t="shared" si="28"/>
        <v>0</v>
      </c>
      <c r="P188" s="201">
        <f t="shared" si="28"/>
        <v>0</v>
      </c>
      <c r="Q188" s="201">
        <f t="shared" si="28"/>
        <v>0</v>
      </c>
    </row>
    <row r="189" spans="1:17" x14ac:dyDescent="0.25">
      <c r="A189" s="127" t="s">
        <v>149</v>
      </c>
      <c r="B189" s="200">
        <f t="shared" ref="B189:Q189" si="29">IF(B$80=0,0,B$80/B$70)</f>
        <v>0</v>
      </c>
      <c r="C189" s="200">
        <f t="shared" si="29"/>
        <v>0</v>
      </c>
      <c r="D189" s="200">
        <f t="shared" si="29"/>
        <v>0</v>
      </c>
      <c r="E189" s="200">
        <f t="shared" si="29"/>
        <v>0</v>
      </c>
      <c r="F189" s="200">
        <f t="shared" si="29"/>
        <v>0</v>
      </c>
      <c r="G189" s="200">
        <f t="shared" si="29"/>
        <v>0</v>
      </c>
      <c r="H189" s="200">
        <f t="shared" si="29"/>
        <v>0</v>
      </c>
      <c r="I189" s="200">
        <f t="shared" si="29"/>
        <v>0</v>
      </c>
      <c r="J189" s="200">
        <f t="shared" si="29"/>
        <v>0</v>
      </c>
      <c r="K189" s="200">
        <f t="shared" si="29"/>
        <v>0</v>
      </c>
      <c r="L189" s="200">
        <f t="shared" si="29"/>
        <v>0</v>
      </c>
      <c r="M189" s="200">
        <f t="shared" si="29"/>
        <v>0</v>
      </c>
      <c r="N189" s="200">
        <f t="shared" si="29"/>
        <v>0</v>
      </c>
      <c r="O189" s="200">
        <f t="shared" si="29"/>
        <v>0</v>
      </c>
      <c r="P189" s="200">
        <f t="shared" si="29"/>
        <v>0</v>
      </c>
      <c r="Q189" s="200">
        <f t="shared" si="29"/>
        <v>0</v>
      </c>
    </row>
    <row r="190" spans="1:17" x14ac:dyDescent="0.25">
      <c r="A190" s="142" t="s">
        <v>166</v>
      </c>
      <c r="B190" s="199">
        <f t="shared" ref="B190:Q190" si="30">IF(B$81=0,0,B$81/B$70)</f>
        <v>0</v>
      </c>
      <c r="C190" s="199">
        <f t="shared" si="30"/>
        <v>0</v>
      </c>
      <c r="D190" s="199">
        <f t="shared" si="30"/>
        <v>0</v>
      </c>
      <c r="E190" s="199">
        <f t="shared" si="30"/>
        <v>0</v>
      </c>
      <c r="F190" s="199">
        <f t="shared" si="30"/>
        <v>0</v>
      </c>
      <c r="G190" s="199">
        <f t="shared" si="30"/>
        <v>0</v>
      </c>
      <c r="H190" s="199">
        <f t="shared" si="30"/>
        <v>0</v>
      </c>
      <c r="I190" s="199">
        <f t="shared" si="30"/>
        <v>0</v>
      </c>
      <c r="J190" s="199">
        <f t="shared" si="30"/>
        <v>0</v>
      </c>
      <c r="K190" s="199">
        <f t="shared" si="30"/>
        <v>0</v>
      </c>
      <c r="L190" s="199">
        <f t="shared" si="30"/>
        <v>0</v>
      </c>
      <c r="M190" s="199">
        <f t="shared" si="30"/>
        <v>0</v>
      </c>
      <c r="N190" s="199">
        <f t="shared" si="30"/>
        <v>0</v>
      </c>
      <c r="O190" s="199">
        <f t="shared" si="30"/>
        <v>0</v>
      </c>
      <c r="P190" s="199">
        <f t="shared" si="30"/>
        <v>0</v>
      </c>
      <c r="Q190" s="199">
        <f t="shared" si="30"/>
        <v>0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</v>
      </c>
      <c r="C192" s="200">
        <f t="shared" si="32"/>
        <v>0</v>
      </c>
      <c r="D192" s="200">
        <f t="shared" si="32"/>
        <v>0</v>
      </c>
      <c r="E192" s="200">
        <f t="shared" si="32"/>
        <v>0</v>
      </c>
      <c r="F192" s="200">
        <f t="shared" si="32"/>
        <v>0</v>
      </c>
      <c r="G192" s="200">
        <f t="shared" si="32"/>
        <v>0</v>
      </c>
      <c r="H192" s="200">
        <f t="shared" si="32"/>
        <v>0</v>
      </c>
      <c r="I192" s="200">
        <f t="shared" si="32"/>
        <v>0</v>
      </c>
      <c r="J192" s="200">
        <f t="shared" si="32"/>
        <v>0</v>
      </c>
      <c r="K192" s="200">
        <f t="shared" si="32"/>
        <v>0</v>
      </c>
      <c r="L192" s="200">
        <f t="shared" si="32"/>
        <v>0</v>
      </c>
      <c r="M192" s="200">
        <f t="shared" si="32"/>
        <v>0</v>
      </c>
      <c r="N192" s="200">
        <f t="shared" si="32"/>
        <v>0</v>
      </c>
      <c r="O192" s="200">
        <f t="shared" si="32"/>
        <v>0</v>
      </c>
      <c r="P192" s="200">
        <f t="shared" si="32"/>
        <v>0</v>
      </c>
      <c r="Q192" s="200">
        <f t="shared" si="32"/>
        <v>0</v>
      </c>
    </row>
    <row r="193" spans="1:17" x14ac:dyDescent="0.25">
      <c r="A193" s="142" t="s">
        <v>164</v>
      </c>
      <c r="B193" s="199">
        <f t="shared" ref="B193:Q193" si="33">IF(B$88=0,0,B$88/B$70)</f>
        <v>0</v>
      </c>
      <c r="C193" s="199">
        <f t="shared" si="33"/>
        <v>0</v>
      </c>
      <c r="D193" s="199">
        <f t="shared" si="33"/>
        <v>0</v>
      </c>
      <c r="E193" s="199">
        <f t="shared" si="33"/>
        <v>0</v>
      </c>
      <c r="F193" s="199">
        <f t="shared" si="33"/>
        <v>0</v>
      </c>
      <c r="G193" s="199">
        <f t="shared" si="33"/>
        <v>0</v>
      </c>
      <c r="H193" s="199">
        <f t="shared" si="33"/>
        <v>0</v>
      </c>
      <c r="I193" s="199">
        <f t="shared" si="33"/>
        <v>0</v>
      </c>
      <c r="J193" s="199">
        <f t="shared" si="33"/>
        <v>0</v>
      </c>
      <c r="K193" s="199">
        <f t="shared" si="33"/>
        <v>0</v>
      </c>
      <c r="L193" s="199">
        <f t="shared" si="33"/>
        <v>0</v>
      </c>
      <c r="M193" s="199">
        <f t="shared" si="33"/>
        <v>0</v>
      </c>
      <c r="N193" s="199">
        <f t="shared" si="33"/>
        <v>0</v>
      </c>
      <c r="O193" s="199">
        <f t="shared" si="33"/>
        <v>0</v>
      </c>
      <c r="P193" s="199">
        <f t="shared" si="33"/>
        <v>0</v>
      </c>
      <c r="Q193" s="199">
        <f t="shared" si="33"/>
        <v>0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</v>
      </c>
      <c r="C195" s="200">
        <f t="shared" si="35"/>
        <v>0</v>
      </c>
      <c r="D195" s="200">
        <f t="shared" si="35"/>
        <v>0</v>
      </c>
      <c r="E195" s="200">
        <f t="shared" si="35"/>
        <v>0</v>
      </c>
      <c r="F195" s="200">
        <f t="shared" si="35"/>
        <v>0</v>
      </c>
      <c r="G195" s="200">
        <f t="shared" si="35"/>
        <v>0</v>
      </c>
      <c r="H195" s="200">
        <f t="shared" si="35"/>
        <v>0</v>
      </c>
      <c r="I195" s="200">
        <f t="shared" si="35"/>
        <v>0</v>
      </c>
      <c r="J195" s="200">
        <f t="shared" si="35"/>
        <v>0</v>
      </c>
      <c r="K195" s="200">
        <f t="shared" si="35"/>
        <v>0</v>
      </c>
      <c r="L195" s="200">
        <f t="shared" si="35"/>
        <v>0</v>
      </c>
      <c r="M195" s="200">
        <f t="shared" si="35"/>
        <v>0</v>
      </c>
      <c r="N195" s="200">
        <f t="shared" si="35"/>
        <v>0</v>
      </c>
      <c r="O195" s="200">
        <f t="shared" si="35"/>
        <v>0</v>
      </c>
      <c r="P195" s="200">
        <f t="shared" si="35"/>
        <v>0</v>
      </c>
      <c r="Q195" s="200">
        <f t="shared" si="35"/>
        <v>0</v>
      </c>
    </row>
    <row r="196" spans="1:17" x14ac:dyDescent="0.25">
      <c r="A196" s="142" t="s">
        <v>162</v>
      </c>
      <c r="B196" s="199">
        <f t="shared" ref="B196:Q196" si="36">IF(B$95=0,0,B$95/B$70)</f>
        <v>0</v>
      </c>
      <c r="C196" s="199">
        <f t="shared" si="36"/>
        <v>0</v>
      </c>
      <c r="D196" s="199">
        <f t="shared" si="36"/>
        <v>0</v>
      </c>
      <c r="E196" s="199">
        <f t="shared" si="36"/>
        <v>0</v>
      </c>
      <c r="F196" s="199">
        <f t="shared" si="36"/>
        <v>0</v>
      </c>
      <c r="G196" s="199">
        <f t="shared" si="36"/>
        <v>0</v>
      </c>
      <c r="H196" s="199">
        <f t="shared" si="36"/>
        <v>0</v>
      </c>
      <c r="I196" s="199">
        <f t="shared" si="36"/>
        <v>0</v>
      </c>
      <c r="J196" s="199">
        <f t="shared" si="36"/>
        <v>0</v>
      </c>
      <c r="K196" s="199">
        <f t="shared" si="36"/>
        <v>0</v>
      </c>
      <c r="L196" s="199">
        <f t="shared" si="36"/>
        <v>0</v>
      </c>
      <c r="M196" s="199">
        <f t="shared" si="36"/>
        <v>0</v>
      </c>
      <c r="N196" s="199">
        <f t="shared" si="36"/>
        <v>0</v>
      </c>
      <c r="O196" s="199">
        <f t="shared" si="36"/>
        <v>0</v>
      </c>
      <c r="P196" s="199">
        <f t="shared" si="36"/>
        <v>0</v>
      </c>
      <c r="Q196" s="199">
        <f t="shared" si="36"/>
        <v>0</v>
      </c>
    </row>
    <row r="197" spans="1:17" x14ac:dyDescent="0.25">
      <c r="A197" s="142" t="s">
        <v>161</v>
      </c>
      <c r="B197" s="199">
        <f t="shared" ref="B197:Q197" si="37">IF(B$99=0,0,B$99/B$70)</f>
        <v>0</v>
      </c>
      <c r="C197" s="199">
        <f t="shared" si="37"/>
        <v>0</v>
      </c>
      <c r="D197" s="199">
        <f t="shared" si="37"/>
        <v>0</v>
      </c>
      <c r="E197" s="199">
        <f t="shared" si="37"/>
        <v>0</v>
      </c>
      <c r="F197" s="199">
        <f t="shared" si="37"/>
        <v>0</v>
      </c>
      <c r="G197" s="199">
        <f t="shared" si="37"/>
        <v>0</v>
      </c>
      <c r="H197" s="199">
        <f t="shared" si="37"/>
        <v>0</v>
      </c>
      <c r="I197" s="199">
        <f t="shared" si="37"/>
        <v>0</v>
      </c>
      <c r="J197" s="199">
        <f t="shared" si="37"/>
        <v>0</v>
      </c>
      <c r="K197" s="199">
        <f t="shared" si="37"/>
        <v>0</v>
      </c>
      <c r="L197" s="199">
        <f t="shared" si="37"/>
        <v>0</v>
      </c>
      <c r="M197" s="199">
        <f t="shared" si="37"/>
        <v>0</v>
      </c>
      <c r="N197" s="199">
        <f t="shared" si="37"/>
        <v>0</v>
      </c>
      <c r="O197" s="199">
        <f t="shared" si="37"/>
        <v>0</v>
      </c>
      <c r="P197" s="199">
        <f t="shared" si="37"/>
        <v>0</v>
      </c>
      <c r="Q197" s="199">
        <f t="shared" si="37"/>
        <v>0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0</v>
      </c>
      <c r="C200" s="77">
        <f t="shared" si="39"/>
        <v>0</v>
      </c>
      <c r="D200" s="77">
        <f t="shared" si="39"/>
        <v>0</v>
      </c>
      <c r="E200" s="77">
        <f t="shared" si="39"/>
        <v>0</v>
      </c>
      <c r="F200" s="77">
        <f t="shared" si="39"/>
        <v>0</v>
      </c>
      <c r="G200" s="77">
        <f t="shared" si="39"/>
        <v>0</v>
      </c>
      <c r="H200" s="77">
        <f t="shared" si="39"/>
        <v>0</v>
      </c>
      <c r="I200" s="77">
        <f t="shared" si="39"/>
        <v>0</v>
      </c>
      <c r="J200" s="77">
        <f t="shared" si="39"/>
        <v>0</v>
      </c>
      <c r="K200" s="77">
        <f t="shared" si="39"/>
        <v>0</v>
      </c>
      <c r="L200" s="77">
        <f t="shared" si="39"/>
        <v>0</v>
      </c>
      <c r="M200" s="77">
        <f t="shared" si="39"/>
        <v>0</v>
      </c>
      <c r="N200" s="77">
        <f t="shared" si="39"/>
        <v>0</v>
      </c>
      <c r="O200" s="77">
        <f t="shared" si="39"/>
        <v>0</v>
      </c>
      <c r="P200" s="77">
        <f t="shared" si="39"/>
        <v>0</v>
      </c>
      <c r="Q200" s="77">
        <f t="shared" si="39"/>
        <v>0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0</v>
      </c>
      <c r="C205" s="201">
        <f t="shared" si="44"/>
        <v>0</v>
      </c>
      <c r="D205" s="201">
        <f t="shared" si="44"/>
        <v>0</v>
      </c>
      <c r="E205" s="201">
        <f t="shared" si="44"/>
        <v>0</v>
      </c>
      <c r="F205" s="201">
        <f t="shared" si="44"/>
        <v>0</v>
      </c>
      <c r="G205" s="201">
        <f t="shared" si="44"/>
        <v>0</v>
      </c>
      <c r="H205" s="201">
        <f t="shared" si="44"/>
        <v>0</v>
      </c>
      <c r="I205" s="201">
        <f t="shared" si="44"/>
        <v>0</v>
      </c>
      <c r="J205" s="201">
        <f t="shared" si="44"/>
        <v>0</v>
      </c>
      <c r="K205" s="201">
        <f t="shared" si="44"/>
        <v>0</v>
      </c>
      <c r="L205" s="201">
        <f t="shared" si="44"/>
        <v>0</v>
      </c>
      <c r="M205" s="201">
        <f t="shared" si="44"/>
        <v>0</v>
      </c>
      <c r="N205" s="201">
        <f t="shared" si="44"/>
        <v>0</v>
      </c>
      <c r="O205" s="201">
        <f t="shared" si="44"/>
        <v>0</v>
      </c>
      <c r="P205" s="201">
        <f t="shared" si="44"/>
        <v>0</v>
      </c>
      <c r="Q205" s="201">
        <f t="shared" si="44"/>
        <v>0</v>
      </c>
    </row>
    <row r="206" spans="1:17" x14ac:dyDescent="0.25">
      <c r="A206" s="127" t="s">
        <v>146</v>
      </c>
      <c r="B206" s="200">
        <f t="shared" ref="B206:Q206" si="45">IF(B$122=0,0,B$122/B$112)</f>
        <v>0</v>
      </c>
      <c r="C206" s="200">
        <f t="shared" si="45"/>
        <v>0</v>
      </c>
      <c r="D206" s="200">
        <f t="shared" si="45"/>
        <v>0</v>
      </c>
      <c r="E206" s="200">
        <f t="shared" si="45"/>
        <v>0</v>
      </c>
      <c r="F206" s="200">
        <f t="shared" si="45"/>
        <v>0</v>
      </c>
      <c r="G206" s="200">
        <f t="shared" si="45"/>
        <v>0</v>
      </c>
      <c r="H206" s="200">
        <f t="shared" si="45"/>
        <v>0</v>
      </c>
      <c r="I206" s="200">
        <f t="shared" si="45"/>
        <v>0</v>
      </c>
      <c r="J206" s="200">
        <f t="shared" si="45"/>
        <v>0</v>
      </c>
      <c r="K206" s="200">
        <f t="shared" si="45"/>
        <v>0</v>
      </c>
      <c r="L206" s="200">
        <f t="shared" si="45"/>
        <v>0</v>
      </c>
      <c r="M206" s="200">
        <f t="shared" si="45"/>
        <v>0</v>
      </c>
      <c r="N206" s="200">
        <f t="shared" si="45"/>
        <v>0</v>
      </c>
      <c r="O206" s="200">
        <f t="shared" si="45"/>
        <v>0</v>
      </c>
      <c r="P206" s="200">
        <f t="shared" si="45"/>
        <v>0</v>
      </c>
      <c r="Q206" s="200">
        <f t="shared" si="45"/>
        <v>0</v>
      </c>
    </row>
    <row r="207" spans="1:17" x14ac:dyDescent="0.25">
      <c r="A207" s="142" t="s">
        <v>159</v>
      </c>
      <c r="B207" s="199">
        <f t="shared" ref="B207:Q207" si="46">IF(B$123=0,0,B$123/B$112)</f>
        <v>0</v>
      </c>
      <c r="C207" s="199">
        <f t="shared" si="46"/>
        <v>0</v>
      </c>
      <c r="D207" s="199">
        <f t="shared" si="46"/>
        <v>0</v>
      </c>
      <c r="E207" s="199">
        <f t="shared" si="46"/>
        <v>0</v>
      </c>
      <c r="F207" s="199">
        <f t="shared" si="46"/>
        <v>0</v>
      </c>
      <c r="G207" s="199">
        <f t="shared" si="46"/>
        <v>0</v>
      </c>
      <c r="H207" s="199">
        <f t="shared" si="46"/>
        <v>0</v>
      </c>
      <c r="I207" s="199">
        <f t="shared" si="46"/>
        <v>0</v>
      </c>
      <c r="J207" s="199">
        <f t="shared" si="46"/>
        <v>0</v>
      </c>
      <c r="K207" s="199">
        <f t="shared" si="46"/>
        <v>0</v>
      </c>
      <c r="L207" s="199">
        <f t="shared" si="46"/>
        <v>0</v>
      </c>
      <c r="M207" s="199">
        <f t="shared" si="46"/>
        <v>0</v>
      </c>
      <c r="N207" s="199">
        <f t="shared" si="46"/>
        <v>0</v>
      </c>
      <c r="O207" s="199">
        <f t="shared" si="46"/>
        <v>0</v>
      </c>
      <c r="P207" s="199">
        <f t="shared" si="46"/>
        <v>0</v>
      </c>
      <c r="Q207" s="199">
        <f t="shared" si="46"/>
        <v>0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</v>
      </c>
      <c r="C209" s="200">
        <f t="shared" si="48"/>
        <v>0</v>
      </c>
      <c r="D209" s="200">
        <f t="shared" si="48"/>
        <v>0</v>
      </c>
      <c r="E209" s="200">
        <f t="shared" si="48"/>
        <v>0</v>
      </c>
      <c r="F209" s="200">
        <f t="shared" si="48"/>
        <v>0</v>
      </c>
      <c r="G209" s="200">
        <f t="shared" si="48"/>
        <v>0</v>
      </c>
      <c r="H209" s="200">
        <f t="shared" si="48"/>
        <v>0</v>
      </c>
      <c r="I209" s="200">
        <f t="shared" si="48"/>
        <v>0</v>
      </c>
      <c r="J209" s="200">
        <f t="shared" si="48"/>
        <v>0</v>
      </c>
      <c r="K209" s="200">
        <f t="shared" si="48"/>
        <v>0</v>
      </c>
      <c r="L209" s="200">
        <f t="shared" si="48"/>
        <v>0</v>
      </c>
      <c r="M209" s="200">
        <f t="shared" si="48"/>
        <v>0</v>
      </c>
      <c r="N209" s="200">
        <f t="shared" si="48"/>
        <v>0</v>
      </c>
      <c r="O209" s="200">
        <f t="shared" si="48"/>
        <v>0</v>
      </c>
      <c r="P209" s="200">
        <f t="shared" si="48"/>
        <v>0</v>
      </c>
      <c r="Q209" s="200">
        <f t="shared" si="48"/>
        <v>0</v>
      </c>
    </row>
    <row r="210" spans="1:17" x14ac:dyDescent="0.25">
      <c r="A210" s="142" t="s">
        <v>157</v>
      </c>
      <c r="B210" s="199">
        <f t="shared" ref="B210:Q210" si="49">IF(B$131=0,0,B$131/B$112)</f>
        <v>0</v>
      </c>
      <c r="C210" s="199">
        <f t="shared" si="49"/>
        <v>0</v>
      </c>
      <c r="D210" s="199">
        <f t="shared" si="49"/>
        <v>0</v>
      </c>
      <c r="E210" s="199">
        <f t="shared" si="49"/>
        <v>0</v>
      </c>
      <c r="F210" s="199">
        <f t="shared" si="49"/>
        <v>0</v>
      </c>
      <c r="G210" s="199">
        <f t="shared" si="49"/>
        <v>0</v>
      </c>
      <c r="H210" s="199">
        <f t="shared" si="49"/>
        <v>0</v>
      </c>
      <c r="I210" s="199">
        <f t="shared" si="49"/>
        <v>0</v>
      </c>
      <c r="J210" s="199">
        <f t="shared" si="49"/>
        <v>0</v>
      </c>
      <c r="K210" s="199">
        <f t="shared" si="49"/>
        <v>0</v>
      </c>
      <c r="L210" s="199">
        <f t="shared" si="49"/>
        <v>0</v>
      </c>
      <c r="M210" s="199">
        <f t="shared" si="49"/>
        <v>0</v>
      </c>
      <c r="N210" s="199">
        <f t="shared" si="49"/>
        <v>0</v>
      </c>
      <c r="O210" s="199">
        <f t="shared" si="49"/>
        <v>0</v>
      </c>
      <c r="P210" s="199">
        <f t="shared" si="49"/>
        <v>0</v>
      </c>
      <c r="Q210" s="199">
        <f t="shared" si="49"/>
        <v>0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</v>
      </c>
      <c r="C212" s="200">
        <f t="shared" si="51"/>
        <v>0</v>
      </c>
      <c r="D212" s="200">
        <f t="shared" si="51"/>
        <v>0</v>
      </c>
      <c r="E212" s="200">
        <f t="shared" si="51"/>
        <v>0</v>
      </c>
      <c r="F212" s="200">
        <f t="shared" si="51"/>
        <v>0</v>
      </c>
      <c r="G212" s="200">
        <f t="shared" si="51"/>
        <v>0</v>
      </c>
      <c r="H212" s="200">
        <f t="shared" si="51"/>
        <v>0</v>
      </c>
      <c r="I212" s="200">
        <f t="shared" si="51"/>
        <v>0</v>
      </c>
      <c r="J212" s="200">
        <f t="shared" si="51"/>
        <v>0</v>
      </c>
      <c r="K212" s="200">
        <f t="shared" si="51"/>
        <v>0</v>
      </c>
      <c r="L212" s="200">
        <f t="shared" si="51"/>
        <v>0</v>
      </c>
      <c r="M212" s="200">
        <f t="shared" si="51"/>
        <v>0</v>
      </c>
      <c r="N212" s="200">
        <f t="shared" si="51"/>
        <v>0</v>
      </c>
      <c r="O212" s="200">
        <f t="shared" si="51"/>
        <v>0</v>
      </c>
      <c r="P212" s="200">
        <f t="shared" si="51"/>
        <v>0</v>
      </c>
      <c r="Q212" s="200">
        <f t="shared" si="51"/>
        <v>0</v>
      </c>
    </row>
    <row r="213" spans="1:17" x14ac:dyDescent="0.25">
      <c r="A213" s="142" t="s">
        <v>155</v>
      </c>
      <c r="B213" s="199">
        <f t="shared" ref="B213:Q213" si="52">IF(B$138=0,0,B$138/B$112)</f>
        <v>0</v>
      </c>
      <c r="C213" s="199">
        <f t="shared" si="52"/>
        <v>0</v>
      </c>
      <c r="D213" s="199">
        <f t="shared" si="52"/>
        <v>0</v>
      </c>
      <c r="E213" s="199">
        <f t="shared" si="52"/>
        <v>0</v>
      </c>
      <c r="F213" s="199">
        <f t="shared" si="52"/>
        <v>0</v>
      </c>
      <c r="G213" s="199">
        <f t="shared" si="52"/>
        <v>0</v>
      </c>
      <c r="H213" s="199">
        <f t="shared" si="52"/>
        <v>0</v>
      </c>
      <c r="I213" s="199">
        <f t="shared" si="52"/>
        <v>0</v>
      </c>
      <c r="J213" s="199">
        <f t="shared" si="52"/>
        <v>0</v>
      </c>
      <c r="K213" s="199">
        <f t="shared" si="52"/>
        <v>0</v>
      </c>
      <c r="L213" s="199">
        <f t="shared" si="52"/>
        <v>0</v>
      </c>
      <c r="M213" s="199">
        <f t="shared" si="52"/>
        <v>0</v>
      </c>
      <c r="N213" s="199">
        <f t="shared" si="52"/>
        <v>0</v>
      </c>
      <c r="O213" s="199">
        <f t="shared" si="52"/>
        <v>0</v>
      </c>
      <c r="P213" s="199">
        <f t="shared" si="52"/>
        <v>0</v>
      </c>
      <c r="Q213" s="199">
        <f t="shared" si="52"/>
        <v>0</v>
      </c>
    </row>
    <row r="214" spans="1:17" x14ac:dyDescent="0.25">
      <c r="A214" s="142" t="s">
        <v>154</v>
      </c>
      <c r="B214" s="199">
        <f t="shared" ref="B214:Q214" si="53">IF(B$142=0,0,B$142/B$112)</f>
        <v>0</v>
      </c>
      <c r="C214" s="199">
        <f t="shared" si="53"/>
        <v>0</v>
      </c>
      <c r="D214" s="199">
        <f t="shared" si="53"/>
        <v>0</v>
      </c>
      <c r="E214" s="199">
        <f t="shared" si="53"/>
        <v>0</v>
      </c>
      <c r="F214" s="199">
        <f t="shared" si="53"/>
        <v>0</v>
      </c>
      <c r="G214" s="199">
        <f t="shared" si="53"/>
        <v>0</v>
      </c>
      <c r="H214" s="199">
        <f t="shared" si="53"/>
        <v>0</v>
      </c>
      <c r="I214" s="199">
        <f t="shared" si="53"/>
        <v>0</v>
      </c>
      <c r="J214" s="199">
        <f t="shared" si="53"/>
        <v>0</v>
      </c>
      <c r="K214" s="199">
        <f t="shared" si="53"/>
        <v>0</v>
      </c>
      <c r="L214" s="199">
        <f t="shared" si="53"/>
        <v>0</v>
      </c>
      <c r="M214" s="199">
        <f t="shared" si="53"/>
        <v>0</v>
      </c>
      <c r="N214" s="199">
        <f t="shared" si="53"/>
        <v>0</v>
      </c>
      <c r="O214" s="199">
        <f t="shared" si="53"/>
        <v>0</v>
      </c>
      <c r="P214" s="199">
        <f t="shared" si="53"/>
        <v>0</v>
      </c>
      <c r="Q214" s="199">
        <f t="shared" si="53"/>
        <v>0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</v>
      </c>
      <c r="C216" s="209">
        <f t="shared" si="55"/>
        <v>0</v>
      </c>
      <c r="D216" s="209">
        <f t="shared" si="55"/>
        <v>0</v>
      </c>
      <c r="E216" s="209">
        <f t="shared" si="55"/>
        <v>0</v>
      </c>
      <c r="F216" s="209">
        <f t="shared" si="55"/>
        <v>0</v>
      </c>
      <c r="G216" s="209">
        <f t="shared" si="55"/>
        <v>0</v>
      </c>
      <c r="H216" s="209">
        <f t="shared" si="55"/>
        <v>0</v>
      </c>
      <c r="I216" s="209">
        <f t="shared" si="55"/>
        <v>0</v>
      </c>
      <c r="J216" s="209">
        <f t="shared" si="55"/>
        <v>0</v>
      </c>
      <c r="K216" s="209">
        <f t="shared" si="55"/>
        <v>0</v>
      </c>
      <c r="L216" s="209">
        <f t="shared" si="55"/>
        <v>0</v>
      </c>
      <c r="M216" s="209">
        <f t="shared" si="55"/>
        <v>0</v>
      </c>
      <c r="N216" s="209">
        <f t="shared" si="55"/>
        <v>0</v>
      </c>
      <c r="O216" s="209">
        <f t="shared" si="55"/>
        <v>0</v>
      </c>
      <c r="P216" s="209">
        <f t="shared" si="55"/>
        <v>0</v>
      </c>
      <c r="Q216" s="209">
        <f t="shared" si="55"/>
        <v>0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0</v>
      </c>
      <c r="C220" s="133">
        <f>IF(C$5=0,0,C$5/NFM_fec!C$5)</f>
        <v>0</v>
      </c>
      <c r="D220" s="133">
        <f>IF(D$5=0,0,D$5/NFM_fec!D$5)</f>
        <v>0</v>
      </c>
      <c r="E220" s="133">
        <f>IF(E$5=0,0,E$5/NFM_fec!E$5)</f>
        <v>0</v>
      </c>
      <c r="F220" s="133">
        <f>IF(F$5=0,0,F$5/NFM_fec!F$5)</f>
        <v>0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0</v>
      </c>
      <c r="C225" s="128">
        <f>IF(C$10=0,0,C$10/NFM_fec!C$10)</f>
        <v>0</v>
      </c>
      <c r="D225" s="128">
        <f>IF(D$10=0,0,D$10/NFM_fec!D$10)</f>
        <v>0</v>
      </c>
      <c r="E225" s="128">
        <f>IF(E$10=0,0,E$10/NFM_fec!E$10)</f>
        <v>0</v>
      </c>
      <c r="F225" s="128">
        <f>IF(F$10=0,0,F$10/NFM_fec!F$10)</f>
        <v>0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0</v>
      </c>
      <c r="C226" s="126">
        <f>IF(C$15=0,0,C$15/NFM_fec!C$15)</f>
        <v>0</v>
      </c>
      <c r="D226" s="126">
        <f>IF(D$15=0,0,D$15/NFM_fec!D$15)</f>
        <v>0</v>
      </c>
      <c r="E226" s="126">
        <f>IF(E$15=0,0,E$15/NFM_fec!E$15)</f>
        <v>0</v>
      </c>
      <c r="F226" s="126">
        <f>IF(F$15=0,0,F$15/NFM_fec!F$15)</f>
        <v>0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0</v>
      </c>
      <c r="C227" s="125">
        <f>IF(C$26=0,0,C$26/NFM_fec!C$26)</f>
        <v>0</v>
      </c>
      <c r="D227" s="125">
        <f>IF(D$26=0,0,D$26/NFM_fec!D$26)</f>
        <v>0</v>
      </c>
      <c r="E227" s="125">
        <f>IF(E$26=0,0,E$26/NFM_fec!E$26)</f>
        <v>0</v>
      </c>
      <c r="F227" s="125">
        <f>IF(F$26=0,0,F$26/NFM_fec!F$26)</f>
        <v>0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</v>
      </c>
      <c r="C229" s="133">
        <f>IF(C$33=0,0,(C$33-C$68)/NFM_fec!C$33)</f>
        <v>0</v>
      </c>
      <c r="D229" s="133">
        <f>IF(D$33=0,0,(D$33-D$68)/NFM_fec!D$33)</f>
        <v>0</v>
      </c>
      <c r="E229" s="133">
        <f>IF(E$33=0,0,(E$33-E$68)/NFM_fec!E$33)</f>
        <v>0</v>
      </c>
      <c r="F229" s="133">
        <f>IF(F$33=0,0,(F$33-F$68)/NFM_fec!F$33)</f>
        <v>0</v>
      </c>
      <c r="G229" s="133">
        <f>IF(G$33=0,0,(G$33-G$68)/NFM_fec!G$33)</f>
        <v>0</v>
      </c>
      <c r="H229" s="133">
        <f>IF(H$33=0,0,(H$33-H$68)/NFM_fec!H$33)</f>
        <v>0</v>
      </c>
      <c r="I229" s="133">
        <f>IF(I$33=0,0,(I$33-I$68)/NFM_fec!I$33)</f>
        <v>0</v>
      </c>
      <c r="J229" s="133">
        <f>IF(J$33=0,0,(J$33-J$68)/NFM_fec!J$33)</f>
        <v>0</v>
      </c>
      <c r="K229" s="133">
        <f>IF(K$33=0,0,(K$33-K$68)/NFM_fec!K$33)</f>
        <v>0</v>
      </c>
      <c r="L229" s="133">
        <f>IF(L$33=0,0,(L$33-L$68)/NFM_fec!L$33)</f>
        <v>0</v>
      </c>
      <c r="M229" s="133">
        <f>IF(M$33=0,0,(M$33-M$68)/NFM_fec!M$33)</f>
        <v>0</v>
      </c>
      <c r="N229" s="133">
        <f>IF(N$33=0,0,(N$33-N$68)/NFM_fec!N$33)</f>
        <v>0</v>
      </c>
      <c r="O229" s="133">
        <f>IF(O$33=0,0,(O$33-O$68)/NFM_fec!O$33)</f>
        <v>0</v>
      </c>
      <c r="P229" s="133">
        <f>IF(P$33=0,0,(P$33-P$68)/NFM_fec!P$33)</f>
        <v>0</v>
      </c>
      <c r="Q229" s="133">
        <f>IF(Q$33=0,0,(Q$33-Q$68)/NFM_fec!Q$33)</f>
        <v>0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0</v>
      </c>
      <c r="C234" s="128">
        <f>IF(C$38=0,0,C$38/NFM_fec!C$38)</f>
        <v>0</v>
      </c>
      <c r="D234" s="128">
        <f>IF(D$38=0,0,D$38/NFM_fec!D$38)</f>
        <v>0</v>
      </c>
      <c r="E234" s="128">
        <f>IF(E$38=0,0,E$38/NFM_fec!E$38)</f>
        <v>0</v>
      </c>
      <c r="F234" s="128">
        <f>IF(F$38=0,0,F$38/NFM_fec!F$38)</f>
        <v>0</v>
      </c>
      <c r="G234" s="128">
        <f>IF(G$38=0,0,G$38/NFM_fec!G$38)</f>
        <v>0</v>
      </c>
      <c r="H234" s="128">
        <f>IF(H$38=0,0,H$38/NFM_fec!H$38)</f>
        <v>0</v>
      </c>
      <c r="I234" s="128">
        <f>IF(I$38=0,0,I$38/NFM_fec!I$38)</f>
        <v>0</v>
      </c>
      <c r="J234" s="128">
        <f>IF(J$38=0,0,J$38/NFM_fec!J$38)</f>
        <v>0</v>
      </c>
      <c r="K234" s="128">
        <f>IF(K$38=0,0,K$38/NFM_fec!K$38)</f>
        <v>0</v>
      </c>
      <c r="L234" s="128">
        <f>IF(L$38=0,0,L$38/NFM_fec!L$38)</f>
        <v>0</v>
      </c>
      <c r="M234" s="128">
        <f>IF(M$38=0,0,M$38/NFM_fec!M$38)</f>
        <v>0</v>
      </c>
      <c r="N234" s="128">
        <f>IF(N$38=0,0,N$38/NFM_fec!N$38)</f>
        <v>0</v>
      </c>
      <c r="O234" s="128">
        <f>IF(O$38=0,0,O$38/NFM_fec!O$38)</f>
        <v>0</v>
      </c>
      <c r="P234" s="128">
        <f>IF(P$38=0,0,P$38/NFM_fec!P$38)</f>
        <v>0</v>
      </c>
      <c r="Q234" s="128">
        <f>IF(Q$38=0,0,Q$38/NFM_fec!Q$38)</f>
        <v>0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0</v>
      </c>
      <c r="C236" s="126">
        <f>IF(C$44=0,0,C$44/NFM_fec!C$44)</f>
        <v>0</v>
      </c>
      <c r="D236" s="126">
        <f>IF(D$44=0,0,D$44/NFM_fec!D$44)</f>
        <v>0</v>
      </c>
      <c r="E236" s="126">
        <f>IF(E$44=0,0,E$44/NFM_fec!E$44)</f>
        <v>0</v>
      </c>
      <c r="F236" s="126">
        <f>IF(F$44=0,0,F$44/NFM_fec!F$44)</f>
        <v>0</v>
      </c>
      <c r="G236" s="126">
        <f>IF(G$44=0,0,G$44/NFM_fec!G$44)</f>
        <v>0</v>
      </c>
      <c r="H236" s="126">
        <f>IF(H$44=0,0,H$44/NFM_fec!H$44)</f>
        <v>0</v>
      </c>
      <c r="I236" s="126">
        <f>IF(I$44=0,0,I$44/NFM_fec!I$44)</f>
        <v>0</v>
      </c>
      <c r="J236" s="126">
        <f>IF(J$44=0,0,J$44/NFM_fec!J$44)</f>
        <v>0</v>
      </c>
      <c r="K236" s="126">
        <f>IF(K$44=0,0,K$44/NFM_fec!K$44)</f>
        <v>0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0</v>
      </c>
      <c r="C237" s="125">
        <f>IF(C$51=0,0,C$51/NFM_fec!C$51)</f>
        <v>0</v>
      </c>
      <c r="D237" s="125">
        <f>IF(D$51=0,0,D$51/NFM_fec!D$51)</f>
        <v>0</v>
      </c>
      <c r="E237" s="125">
        <f>IF(E$51=0,0,E$51/NFM_fec!E$51)</f>
        <v>0</v>
      </c>
      <c r="F237" s="125">
        <f>IF(F$51=0,0,F$51/NFM_fec!F$51)</f>
        <v>0</v>
      </c>
      <c r="G237" s="125">
        <f>IF(G$51=0,0,G$51/NFM_fec!G$51)</f>
        <v>0</v>
      </c>
      <c r="H237" s="125">
        <f>IF(H$51=0,0,H$51/NFM_fec!H$51)</f>
        <v>0</v>
      </c>
      <c r="I237" s="125">
        <f>IF(I$51=0,0,I$51/NFM_fec!I$51)</f>
        <v>0</v>
      </c>
      <c r="J237" s="125">
        <f>IF(J$51=0,0,J$51/NFM_fec!J$51)</f>
        <v>0</v>
      </c>
      <c r="K237" s="125">
        <f>IF(K$51=0,0,K$51/NFM_fec!K$51)</f>
        <v>0</v>
      </c>
      <c r="L237" s="125">
        <f>IF(L$51=0,0,L$51/NFM_fec!L$51)</f>
        <v>0</v>
      </c>
      <c r="M237" s="125">
        <f>IF(M$51=0,0,M$51/NFM_fec!M$51)</f>
        <v>0</v>
      </c>
      <c r="N237" s="125">
        <f>IF(N$51=0,0,N$51/NFM_fec!N$51)</f>
        <v>0</v>
      </c>
      <c r="O237" s="125">
        <f>IF(O$51=0,0,O$51/NFM_fec!O$51)</f>
        <v>0</v>
      </c>
      <c r="P237" s="125">
        <f>IF(P$51=0,0,P$51/NFM_fec!P$51)</f>
        <v>0</v>
      </c>
      <c r="Q237" s="12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0</v>
      </c>
      <c r="C239" s="133">
        <f>IF(C$70=0,0,C$70/NFM_fec!C$70)</f>
        <v>0</v>
      </c>
      <c r="D239" s="133">
        <f>IF(D$70=0,0,D$70/NFM_fec!D$70)</f>
        <v>0</v>
      </c>
      <c r="E239" s="133">
        <f>IF(E$70=0,0,E$70/NFM_fec!E$70)</f>
        <v>0</v>
      </c>
      <c r="F239" s="133">
        <f>IF(F$70=0,0,F$70/NFM_fec!F$70)</f>
        <v>0</v>
      </c>
      <c r="G239" s="133">
        <f>IF(G$70=0,0,G$70/NFM_fec!G$70)</f>
        <v>0</v>
      </c>
      <c r="H239" s="133">
        <f>IF(H$70=0,0,H$70/NFM_fec!H$70)</f>
        <v>0</v>
      </c>
      <c r="I239" s="133">
        <f>IF(I$70=0,0,I$70/NFM_fec!I$70)</f>
        <v>0</v>
      </c>
      <c r="J239" s="133">
        <f>IF(J$70=0,0,J$70/NFM_fec!J$70)</f>
        <v>0</v>
      </c>
      <c r="K239" s="133">
        <f>IF(K$70=0,0,K$70/NFM_fec!K$70)</f>
        <v>0</v>
      </c>
      <c r="L239" s="133">
        <f>IF(L$70=0,0,L$70/NFM_fec!L$70)</f>
        <v>0</v>
      </c>
      <c r="M239" s="133">
        <f>IF(M$70=0,0,M$70/NFM_fec!M$70)</f>
        <v>0</v>
      </c>
      <c r="N239" s="133">
        <f>IF(N$70=0,0,N$70/NFM_fec!N$70)</f>
        <v>0</v>
      </c>
      <c r="O239" s="133">
        <f>IF(O$70=0,0,O$70/NFM_fec!O$70)</f>
        <v>0</v>
      </c>
      <c r="P239" s="133">
        <f>IF(P$70=0,0,P$70/NFM_fec!P$70)</f>
        <v>0</v>
      </c>
      <c r="Q239" s="133">
        <f>IF(Q$70=0,0,Q$70/NFM_fec!Q$70)</f>
        <v>0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0</v>
      </c>
      <c r="C244" s="128">
        <f>IF(C$75=0,0,C$75/NFM_fec!C$75)</f>
        <v>0</v>
      </c>
      <c r="D244" s="128">
        <f>IF(D$75=0,0,D$75/NFM_fec!D$75)</f>
        <v>0</v>
      </c>
      <c r="E244" s="128">
        <f>IF(E$75=0,0,E$75/NFM_fec!E$75)</f>
        <v>0</v>
      </c>
      <c r="F244" s="128">
        <f>IF(F$75=0,0,F$75/NFM_fec!F$75)</f>
        <v>0</v>
      </c>
      <c r="G244" s="128">
        <f>IF(G$75=0,0,G$75/NFM_fec!G$75)</f>
        <v>0</v>
      </c>
      <c r="H244" s="128">
        <f>IF(H$75=0,0,H$75/NFM_fec!H$75)</f>
        <v>0</v>
      </c>
      <c r="I244" s="128">
        <f>IF(I$75=0,0,I$75/NFM_fec!I$75)</f>
        <v>0</v>
      </c>
      <c r="J244" s="128">
        <f>IF(J$75=0,0,J$75/NFM_fec!J$75)</f>
        <v>0</v>
      </c>
      <c r="K244" s="128">
        <f>IF(K$75=0,0,K$75/NFM_fec!K$75)</f>
        <v>0</v>
      </c>
      <c r="L244" s="128">
        <f>IF(L$75=0,0,L$75/NFM_fec!L$75)</f>
        <v>0</v>
      </c>
      <c r="M244" s="128">
        <f>IF(M$75=0,0,M$75/NFM_fec!M$75)</f>
        <v>0</v>
      </c>
      <c r="N244" s="128">
        <f>IF(N$75=0,0,N$75/NFM_fec!N$75)</f>
        <v>0</v>
      </c>
      <c r="O244" s="128">
        <f>IF(O$75=0,0,O$75/NFM_fec!O$75)</f>
        <v>0</v>
      </c>
      <c r="P244" s="128">
        <f>IF(P$75=0,0,P$75/NFM_fec!P$75)</f>
        <v>0</v>
      </c>
      <c r="Q244" s="128">
        <f>IF(Q$75=0,0,Q$75/NFM_fec!Q$75)</f>
        <v>0</v>
      </c>
    </row>
    <row r="245" spans="1:17" x14ac:dyDescent="0.25">
      <c r="A245" s="127" t="s">
        <v>149</v>
      </c>
      <c r="B245" s="126">
        <f>IF(B$80=0,0,B$80/NFM_fec!B$80)</f>
        <v>0</v>
      </c>
      <c r="C245" s="126">
        <f>IF(C$80=0,0,C$80/NFM_fec!C$80)</f>
        <v>0</v>
      </c>
      <c r="D245" s="126">
        <f>IF(D$80=0,0,D$80/NFM_fec!D$80)</f>
        <v>0</v>
      </c>
      <c r="E245" s="126">
        <f>IF(E$80=0,0,E$80/NFM_fec!E$80)</f>
        <v>0</v>
      </c>
      <c r="F245" s="126">
        <f>IF(F$80=0,0,F$80/NFM_fec!F$80)</f>
        <v>0</v>
      </c>
      <c r="G245" s="126">
        <f>IF(G$80=0,0,G$80/NFM_fec!G$80)</f>
        <v>0</v>
      </c>
      <c r="H245" s="126">
        <f>IF(H$80=0,0,H$80/NFM_fec!H$80)</f>
        <v>0</v>
      </c>
      <c r="I245" s="126">
        <f>IF(I$80=0,0,I$80/NFM_fec!I$80)</f>
        <v>0</v>
      </c>
      <c r="J245" s="126">
        <f>IF(J$80=0,0,J$80/NFM_fec!J$80)</f>
        <v>0</v>
      </c>
      <c r="K245" s="126">
        <f>IF(K$80=0,0,K$80/NFM_fec!K$80)</f>
        <v>0</v>
      </c>
      <c r="L245" s="126">
        <f>IF(L$80=0,0,L$80/NFM_fec!L$80)</f>
        <v>0</v>
      </c>
      <c r="M245" s="126">
        <f>IF(M$80=0,0,M$80/NFM_fec!M$80)</f>
        <v>0</v>
      </c>
      <c r="N245" s="126">
        <f>IF(N$80=0,0,N$80/NFM_fec!N$80)</f>
        <v>0</v>
      </c>
      <c r="O245" s="126">
        <f>IF(O$80=0,0,O$80/NFM_fec!O$80)</f>
        <v>0</v>
      </c>
      <c r="P245" s="126">
        <f>IF(P$80=0,0,P$80/NFM_fec!P$80)</f>
        <v>0</v>
      </c>
      <c r="Q245" s="126">
        <f>IF(Q$80=0,0,Q$80/NFM_fec!Q$80)</f>
        <v>0</v>
      </c>
    </row>
    <row r="246" spans="1:17" x14ac:dyDescent="0.25">
      <c r="A246" s="127" t="s">
        <v>148</v>
      </c>
      <c r="B246" s="126">
        <f>IF(B$87=0,0,B$87/NFM_fec!B$87)</f>
        <v>0</v>
      </c>
      <c r="C246" s="126">
        <f>IF(C$87=0,0,C$87/NFM_fec!C$87)</f>
        <v>0</v>
      </c>
      <c r="D246" s="126">
        <f>IF(D$87=0,0,D$87/NFM_fec!D$87)</f>
        <v>0</v>
      </c>
      <c r="E246" s="126">
        <f>IF(E$87=0,0,E$87/NFM_fec!E$87)</f>
        <v>0</v>
      </c>
      <c r="F246" s="126">
        <f>IF(F$87=0,0,F$87/NFM_fec!F$87)</f>
        <v>0</v>
      </c>
      <c r="G246" s="126">
        <f>IF(G$87=0,0,G$87/NFM_fec!G$87)</f>
        <v>0</v>
      </c>
      <c r="H246" s="126">
        <f>IF(H$87=0,0,H$87/NFM_fec!H$87)</f>
        <v>0</v>
      </c>
      <c r="I246" s="126">
        <f>IF(I$87=0,0,I$87/NFM_fec!I$87)</f>
        <v>0</v>
      </c>
      <c r="J246" s="126">
        <f>IF(J$87=0,0,J$87/NFM_fec!J$87)</f>
        <v>0</v>
      </c>
      <c r="K246" s="126">
        <f>IF(K$87=0,0,K$87/NFM_fec!K$87)</f>
        <v>0</v>
      </c>
      <c r="L246" s="126">
        <f>IF(L$87=0,0,L$87/NFM_fec!L$87)</f>
        <v>0</v>
      </c>
      <c r="M246" s="126">
        <f>IF(M$87=0,0,M$87/NFM_fec!M$87)</f>
        <v>0</v>
      </c>
      <c r="N246" s="126">
        <f>IF(N$87=0,0,N$87/NFM_fec!N$87)</f>
        <v>0</v>
      </c>
      <c r="O246" s="126">
        <f>IF(O$87=0,0,O$87/NFM_fec!O$87)</f>
        <v>0</v>
      </c>
      <c r="P246" s="126">
        <f>IF(P$87=0,0,P$87/NFM_fec!P$87)</f>
        <v>0</v>
      </c>
      <c r="Q246" s="126">
        <f>IF(Q$87=0,0,Q$87/NFM_fec!Q$87)</f>
        <v>0</v>
      </c>
    </row>
    <row r="247" spans="1:17" x14ac:dyDescent="0.25">
      <c r="A247" s="72" t="s">
        <v>147</v>
      </c>
      <c r="B247" s="125">
        <f>IF(B$94=0,0,B$94/NFM_fec!B$94)</f>
        <v>0</v>
      </c>
      <c r="C247" s="125">
        <f>IF(C$94=0,0,C$94/NFM_fec!C$94)</f>
        <v>0</v>
      </c>
      <c r="D247" s="125">
        <f>IF(D$94=0,0,D$94/NFM_fec!D$94)</f>
        <v>0</v>
      </c>
      <c r="E247" s="125">
        <f>IF(E$94=0,0,E$94/NFM_fec!E$94)</f>
        <v>0</v>
      </c>
      <c r="F247" s="125">
        <f>IF(F$94=0,0,F$94/NFM_fec!F$94)</f>
        <v>0</v>
      </c>
      <c r="G247" s="125">
        <f>IF(G$94=0,0,G$94/NFM_fec!G$94)</f>
        <v>0</v>
      </c>
      <c r="H247" s="125">
        <f>IF(H$94=0,0,H$94/NFM_fec!H$94)</f>
        <v>0</v>
      </c>
      <c r="I247" s="125">
        <f>IF(I$94=0,0,I$94/NFM_fec!I$94)</f>
        <v>0</v>
      </c>
      <c r="J247" s="125">
        <f>IF(J$94=0,0,J$94/NFM_fec!J$94)</f>
        <v>0</v>
      </c>
      <c r="K247" s="125">
        <f>IF(K$94=0,0,K$94/NFM_fec!K$94)</f>
        <v>0</v>
      </c>
      <c r="L247" s="125">
        <f>IF(L$94=0,0,L$94/NFM_fec!L$94)</f>
        <v>0</v>
      </c>
      <c r="M247" s="125">
        <f>IF(M$94=0,0,M$94/NFM_fec!M$94)</f>
        <v>0</v>
      </c>
      <c r="N247" s="125">
        <f>IF(N$94=0,0,N$94/NFM_fec!N$94)</f>
        <v>0</v>
      </c>
      <c r="O247" s="125">
        <f>IF(O$94=0,0,O$94/NFM_fec!O$94)</f>
        <v>0</v>
      </c>
      <c r="P247" s="125">
        <f>IF(P$94=0,0,P$94/NFM_fec!P$94)</f>
        <v>0</v>
      </c>
      <c r="Q247" s="12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0</v>
      </c>
      <c r="C249" s="133">
        <f>IF(C$112=0,0,(C$112-C$154)/NFM_fec!C$112)</f>
        <v>0</v>
      </c>
      <c r="D249" s="133">
        <f>IF(D$112=0,0,(D$112-D$154)/NFM_fec!D$112)</f>
        <v>0</v>
      </c>
      <c r="E249" s="133">
        <f>IF(E$112=0,0,(E$112-E$154)/NFM_fec!E$112)</f>
        <v>0</v>
      </c>
      <c r="F249" s="133">
        <f>IF(F$112=0,0,(F$112-F$154)/NFM_fec!F$112)</f>
        <v>0</v>
      </c>
      <c r="G249" s="133">
        <f>IF(G$112=0,0,(G$112-G$154)/NFM_fec!G$112)</f>
        <v>0</v>
      </c>
      <c r="H249" s="133">
        <f>IF(H$112=0,0,(H$112-H$154)/NFM_fec!H$112)</f>
        <v>0</v>
      </c>
      <c r="I249" s="133">
        <f>IF(I$112=0,0,(I$112-I$154)/NFM_fec!I$112)</f>
        <v>0</v>
      </c>
      <c r="J249" s="133">
        <f>IF(J$112=0,0,(J$112-J$154)/NFM_fec!J$112)</f>
        <v>0</v>
      </c>
      <c r="K249" s="133">
        <f>IF(K$112=0,0,(K$112-K$154)/NFM_fec!K$112)</f>
        <v>0</v>
      </c>
      <c r="L249" s="133">
        <f>IF(L$112=0,0,(L$112-L$154)/NFM_fec!L$112)</f>
        <v>0</v>
      </c>
      <c r="M249" s="133">
        <f>IF(M$112=0,0,(M$112-M$154)/NFM_fec!M$112)</f>
        <v>0</v>
      </c>
      <c r="N249" s="133">
        <f>IF(N$112=0,0,(N$112-N$154)/NFM_fec!N$112)</f>
        <v>0</v>
      </c>
      <c r="O249" s="133">
        <f>IF(O$112=0,0,(O$112-O$154)/NFM_fec!O$112)</f>
        <v>0</v>
      </c>
      <c r="P249" s="133">
        <f>IF(P$112=0,0,(P$112-P$154)/NFM_fec!P$112)</f>
        <v>0</v>
      </c>
      <c r="Q249" s="133">
        <f>IF(Q$112=0,0,(Q$112-Q$154)/NFM_fec!Q$112)</f>
        <v>0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0</v>
      </c>
      <c r="C254" s="128">
        <f>IF(C$117=0,0,C$117/NFM_fec!C$117)</f>
        <v>0</v>
      </c>
      <c r="D254" s="128">
        <f>IF(D$117=0,0,D$117/NFM_fec!D$117)</f>
        <v>0</v>
      </c>
      <c r="E254" s="128">
        <f>IF(E$117=0,0,E$117/NFM_fec!E$117)</f>
        <v>0</v>
      </c>
      <c r="F254" s="128">
        <f>IF(F$117=0,0,F$117/NFM_fec!F$117)</f>
        <v>0</v>
      </c>
      <c r="G254" s="128">
        <f>IF(G$117=0,0,G$117/NFM_fec!G$117)</f>
        <v>0</v>
      </c>
      <c r="H254" s="128">
        <f>IF(H$117=0,0,H$117/NFM_fec!H$117)</f>
        <v>0</v>
      </c>
      <c r="I254" s="128">
        <f>IF(I$117=0,0,I$117/NFM_fec!I$117)</f>
        <v>0</v>
      </c>
      <c r="J254" s="128">
        <f>IF(J$117=0,0,J$117/NFM_fec!J$117)</f>
        <v>0</v>
      </c>
      <c r="K254" s="128">
        <f>IF(K$117=0,0,K$117/NFM_fec!K$117)</f>
        <v>0</v>
      </c>
      <c r="L254" s="128">
        <f>IF(L$117=0,0,L$117/NFM_fec!L$117)</f>
        <v>0</v>
      </c>
      <c r="M254" s="128">
        <f>IF(M$117=0,0,M$117/NFM_fec!M$117)</f>
        <v>0</v>
      </c>
      <c r="N254" s="128">
        <f>IF(N$117=0,0,N$117/NFM_fec!N$117)</f>
        <v>0</v>
      </c>
      <c r="O254" s="128">
        <f>IF(O$117=0,0,O$117/NFM_fec!O$117)</f>
        <v>0</v>
      </c>
      <c r="P254" s="128">
        <f>IF(P$117=0,0,P$117/NFM_fec!P$117)</f>
        <v>0</v>
      </c>
      <c r="Q254" s="128">
        <f>IF(Q$117=0,0,Q$117/NFM_fec!Q$117)</f>
        <v>0</v>
      </c>
    </row>
    <row r="255" spans="1:17" x14ac:dyDescent="0.25">
      <c r="A255" s="127" t="s">
        <v>146</v>
      </c>
      <c r="B255" s="126">
        <f>IF(B$122=0,0,B$122/NFM_fec!B$122)</f>
        <v>0</v>
      </c>
      <c r="C255" s="126">
        <f>IF(C$122=0,0,C$122/NFM_fec!C$122)</f>
        <v>0</v>
      </c>
      <c r="D255" s="126">
        <f>IF(D$122=0,0,D$122/NFM_fec!D$122)</f>
        <v>0</v>
      </c>
      <c r="E255" s="126">
        <f>IF(E$122=0,0,E$122/NFM_fec!E$122)</f>
        <v>0</v>
      </c>
      <c r="F255" s="126">
        <f>IF(F$122=0,0,F$122/NFM_fec!F$122)</f>
        <v>0</v>
      </c>
      <c r="G255" s="126">
        <f>IF(G$122=0,0,G$122/NFM_fec!G$122)</f>
        <v>0</v>
      </c>
      <c r="H255" s="126">
        <f>IF(H$122=0,0,H$122/NFM_fec!H$122)</f>
        <v>0</v>
      </c>
      <c r="I255" s="126">
        <f>IF(I$122=0,0,I$122/NFM_fec!I$122)</f>
        <v>0</v>
      </c>
      <c r="J255" s="126">
        <f>IF(J$122=0,0,J$122/NFM_fec!J$122)</f>
        <v>0</v>
      </c>
      <c r="K255" s="126">
        <f>IF(K$122=0,0,K$122/NFM_fec!K$122)</f>
        <v>0</v>
      </c>
      <c r="L255" s="126">
        <f>IF(L$122=0,0,L$122/NFM_fec!L$122)</f>
        <v>0</v>
      </c>
      <c r="M255" s="126">
        <f>IF(M$122=0,0,M$122/NFM_fec!M$122)</f>
        <v>0</v>
      </c>
      <c r="N255" s="126">
        <f>IF(N$122=0,0,N$122/NFM_fec!N$122)</f>
        <v>0</v>
      </c>
      <c r="O255" s="126">
        <f>IF(O$122=0,0,O$122/NFM_fec!O$122)</f>
        <v>0</v>
      </c>
      <c r="P255" s="126">
        <f>IF(P$122=0,0,P$122/NFM_fec!P$122)</f>
        <v>0</v>
      </c>
      <c r="Q255" s="126">
        <f>IF(Q$122=0,0,Q$122/NFM_fec!Q$122)</f>
        <v>0</v>
      </c>
    </row>
    <row r="256" spans="1:17" x14ac:dyDescent="0.25">
      <c r="A256" s="127" t="s">
        <v>145</v>
      </c>
      <c r="B256" s="126">
        <f>IF(B$130=0,0,B$130/NFM_fec!B$130)</f>
        <v>0</v>
      </c>
      <c r="C256" s="126">
        <f>IF(C$130=0,0,C$130/NFM_fec!C$130)</f>
        <v>0</v>
      </c>
      <c r="D256" s="126">
        <f>IF(D$130=0,0,D$130/NFM_fec!D$130)</f>
        <v>0</v>
      </c>
      <c r="E256" s="126">
        <f>IF(E$130=0,0,E$130/NFM_fec!E$130)</f>
        <v>0</v>
      </c>
      <c r="F256" s="126">
        <f>IF(F$130=0,0,F$130/NFM_fec!F$130)</f>
        <v>0</v>
      </c>
      <c r="G256" s="126">
        <f>IF(G$130=0,0,G$130/NFM_fec!G$130)</f>
        <v>0</v>
      </c>
      <c r="H256" s="126">
        <f>IF(H$130=0,0,H$130/NFM_fec!H$130)</f>
        <v>0</v>
      </c>
      <c r="I256" s="126">
        <f>IF(I$130=0,0,I$130/NFM_fec!I$130)</f>
        <v>0</v>
      </c>
      <c r="J256" s="126">
        <f>IF(J$130=0,0,J$130/NFM_fec!J$130)</f>
        <v>0</v>
      </c>
      <c r="K256" s="126">
        <f>IF(K$130=0,0,K$130/NFM_fec!K$130)</f>
        <v>0</v>
      </c>
      <c r="L256" s="126">
        <f>IF(L$130=0,0,L$130/NFM_fec!L$130)</f>
        <v>0</v>
      </c>
      <c r="M256" s="126">
        <f>IF(M$130=0,0,M$130/NFM_fec!M$130)</f>
        <v>0</v>
      </c>
      <c r="N256" s="126">
        <f>IF(N$130=0,0,N$130/NFM_fec!N$130)</f>
        <v>0</v>
      </c>
      <c r="O256" s="126">
        <f>IF(O$130=0,0,O$130/NFM_fec!O$130)</f>
        <v>0</v>
      </c>
      <c r="P256" s="126">
        <f>IF(P$130=0,0,P$130/NFM_fec!P$130)</f>
        <v>0</v>
      </c>
      <c r="Q256" s="126">
        <f>IF(Q$130=0,0,Q$130/NFM_fec!Q$130)</f>
        <v>0</v>
      </c>
    </row>
    <row r="257" spans="1:17" x14ac:dyDescent="0.25">
      <c r="A257" s="72" t="s">
        <v>144</v>
      </c>
      <c r="B257" s="125">
        <f>IF(B$137=0,0,B$137/NFM_fec!B$137)</f>
        <v>0</v>
      </c>
      <c r="C257" s="125">
        <f>IF(C$137=0,0,C$137/NFM_fec!C$137)</f>
        <v>0</v>
      </c>
      <c r="D257" s="125">
        <f>IF(D$137=0,0,D$137/NFM_fec!D$137)</f>
        <v>0</v>
      </c>
      <c r="E257" s="125">
        <f>IF(E$137=0,0,E$137/NFM_fec!E$137)</f>
        <v>0</v>
      </c>
      <c r="F257" s="125">
        <f>IF(F$137=0,0,F$137/NFM_fec!F$137)</f>
        <v>0</v>
      </c>
      <c r="G257" s="125">
        <f>IF(G$137=0,0,G$137/NFM_fec!G$137)</f>
        <v>0</v>
      </c>
      <c r="H257" s="125">
        <f>IF(H$137=0,0,H$137/NFM_fec!H$137)</f>
        <v>0</v>
      </c>
      <c r="I257" s="125">
        <f>IF(I$137=0,0,I$137/NFM_fec!I$137)</f>
        <v>0</v>
      </c>
      <c r="J257" s="125">
        <f>IF(J$137=0,0,J$137/NFM_fec!J$137)</f>
        <v>0</v>
      </c>
      <c r="K257" s="125">
        <f>IF(K$137=0,0,K$137/NFM_fec!K$137)</f>
        <v>0</v>
      </c>
      <c r="L257" s="125">
        <f>IF(L$137=0,0,L$137/NFM_fec!L$137)</f>
        <v>0</v>
      </c>
      <c r="M257" s="125">
        <f>IF(M$137=0,0,M$137/NFM_fec!M$137)</f>
        <v>0</v>
      </c>
      <c r="N257" s="125">
        <f>IF(N$137=0,0,N$137/NFM_fec!N$137)</f>
        <v>0</v>
      </c>
      <c r="O257" s="125">
        <f>IF(O$137=0,0,O$137/NFM_fec!O$137)</f>
        <v>0</v>
      </c>
      <c r="P257" s="125">
        <f>IF(P$137=0,0,P$137/NFM_fec!P$137)</f>
        <v>0</v>
      </c>
      <c r="Q257" s="125">
        <f>IF(Q$137=0,0,Q$137/NFM_fec!Q$137)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54.459003704318015</v>
      </c>
      <c r="C3" s="46">
        <f t="shared" ref="C3:Q3" si="0">SUM(C4,C7)</f>
        <v>71.568164970685359</v>
      </c>
      <c r="D3" s="46">
        <f t="shared" si="0"/>
        <v>70.45155458666207</v>
      </c>
      <c r="E3" s="46">
        <f t="shared" si="0"/>
        <v>70.897093921100662</v>
      </c>
      <c r="F3" s="46">
        <f t="shared" si="0"/>
        <v>75.811289882737924</v>
      </c>
      <c r="G3" s="46">
        <f t="shared" si="0"/>
        <v>91.010594100540075</v>
      </c>
      <c r="H3" s="46">
        <f t="shared" si="0"/>
        <v>112.76546629732226</v>
      </c>
      <c r="I3" s="46">
        <f t="shared" si="0"/>
        <v>91.328122763319868</v>
      </c>
      <c r="J3" s="46">
        <f t="shared" si="0"/>
        <v>117.75323391636942</v>
      </c>
      <c r="K3" s="46">
        <f t="shared" si="0"/>
        <v>108.61658835787446</v>
      </c>
      <c r="L3" s="46">
        <f t="shared" si="0"/>
        <v>157.1</v>
      </c>
      <c r="M3" s="46">
        <f t="shared" si="0"/>
        <v>159.36852565364529</v>
      </c>
      <c r="N3" s="46">
        <f t="shared" si="0"/>
        <v>156.756275591953</v>
      </c>
      <c r="O3" s="46">
        <f t="shared" si="0"/>
        <v>153.07065002243274</v>
      </c>
      <c r="P3" s="46">
        <f t="shared" si="0"/>
        <v>120.54647736405036</v>
      </c>
      <c r="Q3" s="46">
        <f t="shared" si="0"/>
        <v>122.60311767140297</v>
      </c>
    </row>
    <row r="4" spans="1:17" x14ac:dyDescent="0.25">
      <c r="A4" s="110" t="s">
        <v>178</v>
      </c>
      <c r="B4" s="120">
        <f>SUM(B5:B6)</f>
        <v>27.920605960081822</v>
      </c>
      <c r="C4" s="120">
        <f t="shared" ref="C4:Q4" si="1">SUM(C5:C6)</f>
        <v>36.660152301368022</v>
      </c>
      <c r="D4" s="120">
        <f t="shared" si="1"/>
        <v>35.3587047548153</v>
      </c>
      <c r="E4" s="120">
        <f t="shared" si="1"/>
        <v>35.518742103046471</v>
      </c>
      <c r="F4" s="120">
        <f t="shared" si="1"/>
        <v>37.63294245977638</v>
      </c>
      <c r="G4" s="120">
        <f t="shared" si="1"/>
        <v>44.531574574158697</v>
      </c>
      <c r="H4" s="120">
        <f t="shared" si="1"/>
        <v>56.094182825484765</v>
      </c>
      <c r="I4" s="120">
        <f t="shared" si="1"/>
        <v>45.42548216858961</v>
      </c>
      <c r="J4" s="120">
        <f t="shared" si="1"/>
        <v>62.572521380377324</v>
      </c>
      <c r="K4" s="120">
        <f t="shared" si="1"/>
        <v>56.028466392749721</v>
      </c>
      <c r="L4" s="120">
        <f t="shared" si="1"/>
        <v>88.8</v>
      </c>
      <c r="M4" s="120">
        <f t="shared" si="1"/>
        <v>77.340608037798461</v>
      </c>
      <c r="N4" s="120">
        <f t="shared" si="1"/>
        <v>74.416948549047532</v>
      </c>
      <c r="O4" s="120">
        <f t="shared" si="1"/>
        <v>59.99665707775813</v>
      </c>
      <c r="P4" s="120">
        <f t="shared" si="1"/>
        <v>52.884906198422094</v>
      </c>
      <c r="Q4" s="120">
        <f t="shared" si="1"/>
        <v>52.852117533452891</v>
      </c>
    </row>
    <row r="5" spans="1:17" x14ac:dyDescent="0.25">
      <c r="A5" s="179" t="s">
        <v>61</v>
      </c>
      <c r="B5" s="189">
        <v>9.5587331405353613</v>
      </c>
      <c r="C5" s="189">
        <v>10.953062049876451</v>
      </c>
      <c r="D5" s="189">
        <v>10.756901785765701</v>
      </c>
      <c r="E5" s="189">
        <v>10.78116639590424</v>
      </c>
      <c r="F5" s="189">
        <v>11.097432092849637</v>
      </c>
      <c r="G5" s="189">
        <v>12.071757820149008</v>
      </c>
      <c r="H5" s="189">
        <v>13.548737104233863</v>
      </c>
      <c r="I5" s="189">
        <v>12.192480558027711</v>
      </c>
      <c r="J5" s="189">
        <v>13.011575707601828</v>
      </c>
      <c r="K5" s="189">
        <v>18.576282975136273</v>
      </c>
      <c r="L5" s="189">
        <v>26.189319622748634</v>
      </c>
      <c r="M5" s="189">
        <v>22.315669512882565</v>
      </c>
      <c r="N5" s="189">
        <v>33.528515280340095</v>
      </c>
      <c r="O5" s="189">
        <v>24.514763107040956</v>
      </c>
      <c r="P5" s="189">
        <v>24.878172705828678</v>
      </c>
      <c r="Q5" s="189">
        <v>23.830133993433193</v>
      </c>
    </row>
    <row r="6" spans="1:17" x14ac:dyDescent="0.25">
      <c r="A6" s="179" t="s">
        <v>40</v>
      </c>
      <c r="B6" s="189">
        <v>18.361872819546463</v>
      </c>
      <c r="C6" s="189">
        <v>25.707090251491572</v>
      </c>
      <c r="D6" s="189">
        <v>24.601802969049601</v>
      </c>
      <c r="E6" s="189">
        <v>24.737575707142231</v>
      </c>
      <c r="F6" s="189">
        <v>26.535510366926744</v>
      </c>
      <c r="G6" s="189">
        <v>32.459816754009687</v>
      </c>
      <c r="H6" s="189">
        <v>42.5454457212509</v>
      </c>
      <c r="I6" s="189">
        <v>33.233001610561899</v>
      </c>
      <c r="J6" s="189">
        <v>49.560945672775496</v>
      </c>
      <c r="K6" s="189">
        <v>37.452183417613448</v>
      </c>
      <c r="L6" s="189">
        <v>62.610680377251363</v>
      </c>
      <c r="M6" s="189">
        <v>55.024938524915896</v>
      </c>
      <c r="N6" s="189">
        <v>40.888433268707438</v>
      </c>
      <c r="O6" s="189">
        <v>35.481893970717174</v>
      </c>
      <c r="P6" s="189">
        <v>28.006733492593415</v>
      </c>
      <c r="Q6" s="189">
        <v>29.021983540019697</v>
      </c>
    </row>
    <row r="7" spans="1:17" x14ac:dyDescent="0.25">
      <c r="A7" s="223" t="s">
        <v>39</v>
      </c>
      <c r="B7" s="118">
        <v>26.538397744236192</v>
      </c>
      <c r="C7" s="118">
        <v>34.908012669317344</v>
      </c>
      <c r="D7" s="118">
        <v>35.092849831846763</v>
      </c>
      <c r="E7" s="118">
        <v>35.378351818054192</v>
      </c>
      <c r="F7" s="118">
        <v>38.178347422961551</v>
      </c>
      <c r="G7" s="118">
        <v>46.479019526381379</v>
      </c>
      <c r="H7" s="118">
        <v>56.671283471837491</v>
      </c>
      <c r="I7" s="118">
        <v>45.902640594730258</v>
      </c>
      <c r="J7" s="118">
        <v>55.180712535992093</v>
      </c>
      <c r="K7" s="118">
        <v>52.588121965124742</v>
      </c>
      <c r="L7" s="118">
        <v>68.3</v>
      </c>
      <c r="M7" s="118">
        <v>82.027917615846846</v>
      </c>
      <c r="N7" s="118">
        <v>82.339327042905467</v>
      </c>
      <c r="O7" s="118">
        <v>93.073992944674629</v>
      </c>
      <c r="P7" s="118">
        <v>67.661571165628274</v>
      </c>
      <c r="Q7" s="118">
        <v>69.751000137950072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11.21330054361551</v>
      </c>
      <c r="C10" s="215">
        <v>12.95874248177728</v>
      </c>
      <c r="D10" s="215">
        <v>13.220124073004444</v>
      </c>
      <c r="E10" s="215">
        <v>13.090109308735691</v>
      </c>
      <c r="F10" s="215">
        <v>12.585488957426103</v>
      </c>
      <c r="G10" s="215">
        <v>12.982205420610695</v>
      </c>
      <c r="H10" s="215">
        <v>13.74457525333686</v>
      </c>
      <c r="I10" s="215">
        <v>11.795583000278402</v>
      </c>
      <c r="J10" s="215">
        <v>18.360894649560137</v>
      </c>
      <c r="K10" s="215">
        <v>22.250208283153384</v>
      </c>
      <c r="L10" s="215">
        <v>23.849371751700435</v>
      </c>
      <c r="M10" s="215">
        <v>23.226894712402981</v>
      </c>
      <c r="N10" s="215">
        <v>27.704868031410797</v>
      </c>
      <c r="O10" s="215">
        <v>29.387344501360914</v>
      </c>
      <c r="P10" s="215">
        <v>28.849002186417366</v>
      </c>
      <c r="Q10" s="215">
        <v>29.219891508258133</v>
      </c>
    </row>
    <row r="11" spans="1:17" x14ac:dyDescent="0.25">
      <c r="A11" s="222" t="s">
        <v>176</v>
      </c>
      <c r="B11" s="214">
        <v>3.7463053033776781</v>
      </c>
      <c r="C11" s="214">
        <v>5.2897275091369327</v>
      </c>
      <c r="D11" s="214">
        <v>5.2585781260221198</v>
      </c>
      <c r="E11" s="214">
        <v>5.2238142691534204</v>
      </c>
      <c r="F11" s="214">
        <v>5.2339323937733413</v>
      </c>
      <c r="G11" s="214">
        <v>6.0712356955978519</v>
      </c>
      <c r="H11" s="214">
        <v>7.5065201064527018</v>
      </c>
      <c r="I11" s="214">
        <v>5.5917786890042454</v>
      </c>
      <c r="J11" s="214">
        <v>12.163445040219278</v>
      </c>
      <c r="K11" s="214">
        <v>7.2357178947748135</v>
      </c>
      <c r="L11" s="214">
        <v>10.351728174164688</v>
      </c>
      <c r="M11" s="214">
        <v>6.3750120253485205</v>
      </c>
      <c r="N11" s="214">
        <v>4.8535328165046607</v>
      </c>
      <c r="O11" s="214">
        <v>4.9694130042969995</v>
      </c>
      <c r="P11" s="214">
        <v>5.006981512413847</v>
      </c>
      <c r="Q11" s="214">
        <v>5.4764911254670317</v>
      </c>
    </row>
    <row r="12" spans="1:17" x14ac:dyDescent="0.25">
      <c r="A12" s="221" t="s">
        <v>175</v>
      </c>
      <c r="B12" s="213">
        <v>0.9905243314900436</v>
      </c>
      <c r="C12" s="213">
        <v>1.3407778257632741</v>
      </c>
      <c r="D12" s="213">
        <v>1.3942120704716965</v>
      </c>
      <c r="E12" s="213">
        <v>1.3970580882025292</v>
      </c>
      <c r="F12" s="213">
        <v>1.4387319562946155</v>
      </c>
      <c r="G12" s="213">
        <v>1.7047848172020814</v>
      </c>
      <c r="H12" s="213">
        <v>2.0087094117247406</v>
      </c>
      <c r="I12" s="213">
        <v>1.5486331736232488</v>
      </c>
      <c r="J12" s="213">
        <v>2.5826467611404804</v>
      </c>
      <c r="K12" s="213">
        <v>1.927904108752216</v>
      </c>
      <c r="L12" s="213">
        <v>1.8587282564926406</v>
      </c>
      <c r="M12" s="213">
        <v>1.6528938997567819</v>
      </c>
      <c r="N12" s="213">
        <v>1.5950169718904426</v>
      </c>
      <c r="O12" s="213">
        <v>2.0351399881187398</v>
      </c>
      <c r="P12" s="213">
        <v>1.6784092169217439</v>
      </c>
      <c r="Q12" s="213">
        <v>0.97777246902085246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14.681445048461677</v>
      </c>
      <c r="C15" s="120">
        <v>14.681445048461677</v>
      </c>
      <c r="D15" s="120">
        <v>14.681445048461676</v>
      </c>
      <c r="E15" s="120">
        <v>14.681445048461677</v>
      </c>
      <c r="F15" s="120">
        <v>13.483088474491106</v>
      </c>
      <c r="G15" s="120">
        <v>14.681445048461677</v>
      </c>
      <c r="H15" s="120">
        <v>14.681445048461677</v>
      </c>
      <c r="I15" s="120">
        <v>14.681445048461679</v>
      </c>
      <c r="J15" s="120">
        <v>19.47487134434396</v>
      </c>
      <c r="K15" s="120">
        <v>24.26829764022624</v>
      </c>
      <c r="L15" s="120">
        <v>25.466654214196812</v>
      </c>
      <c r="M15" s="120">
        <v>25.466654214196812</v>
      </c>
      <c r="N15" s="120">
        <v>30.260080510079092</v>
      </c>
      <c r="O15" s="120">
        <v>31.458437084049663</v>
      </c>
      <c r="P15" s="120">
        <v>31.458437084049663</v>
      </c>
      <c r="Q15" s="120">
        <v>31.458437084049663</v>
      </c>
    </row>
    <row r="16" spans="1:17" x14ac:dyDescent="0.25">
      <c r="A16" s="180" t="s">
        <v>176</v>
      </c>
      <c r="B16" s="189">
        <v>5.8292281148640868</v>
      </c>
      <c r="C16" s="189">
        <v>5.8292281148640868</v>
      </c>
      <c r="D16" s="189">
        <v>5.8292281148640868</v>
      </c>
      <c r="E16" s="189">
        <v>5.8292281148640868</v>
      </c>
      <c r="F16" s="189">
        <v>5.8292281148640868</v>
      </c>
      <c r="G16" s="189">
        <v>6.4387799475185519</v>
      </c>
      <c r="H16" s="189">
        <v>8.2674354454819436</v>
      </c>
      <c r="I16" s="189">
        <v>8.2674354454819436</v>
      </c>
      <c r="J16" s="189">
        <v>13.143850106717657</v>
      </c>
      <c r="K16" s="189">
        <v>13.143850106717657</v>
      </c>
      <c r="L16" s="189">
        <v>12.534298274063195</v>
      </c>
      <c r="M16" s="189">
        <v>12.534298274063193</v>
      </c>
      <c r="N16" s="189">
        <v>12.534298274063193</v>
      </c>
      <c r="O16" s="189">
        <v>11.924746441408729</v>
      </c>
      <c r="P16" s="189">
        <v>11.924746441408729</v>
      </c>
      <c r="Q16" s="189">
        <v>11.315194608754265</v>
      </c>
    </row>
    <row r="17" spans="1:17" x14ac:dyDescent="0.25">
      <c r="A17" s="108" t="s">
        <v>175</v>
      </c>
      <c r="B17" s="118">
        <v>1.211693701655604</v>
      </c>
      <c r="C17" s="118">
        <v>1.4443518684111352</v>
      </c>
      <c r="D17" s="118">
        <v>1.5606809517889011</v>
      </c>
      <c r="E17" s="118">
        <v>1.5606809517889007</v>
      </c>
      <c r="F17" s="118">
        <v>1.5606809517889009</v>
      </c>
      <c r="G17" s="118">
        <v>1.9096682019221978</v>
      </c>
      <c r="H17" s="118">
        <v>2.142326368677729</v>
      </c>
      <c r="I17" s="118">
        <v>2.142326368677729</v>
      </c>
      <c r="J17" s="118">
        <v>2.7239717855665573</v>
      </c>
      <c r="K17" s="118">
        <v>2.6076427021887918</v>
      </c>
      <c r="L17" s="118">
        <v>2.6076427021887918</v>
      </c>
      <c r="M17" s="118">
        <v>2.4913136188110263</v>
      </c>
      <c r="N17" s="118">
        <v>2.4913136188110263</v>
      </c>
      <c r="O17" s="118">
        <v>2.3749845354332608</v>
      </c>
      <c r="P17" s="118">
        <v>2.3749845354332608</v>
      </c>
      <c r="Q17" s="118">
        <v>2.2586554520554953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1.1983565739705704</v>
      </c>
      <c r="D19" s="120">
        <v>0</v>
      </c>
      <c r="E19" s="120">
        <v>1.1983565739705704</v>
      </c>
      <c r="F19" s="120">
        <v>0</v>
      </c>
      <c r="G19" s="120">
        <v>1.198356573970571</v>
      </c>
      <c r="H19" s="120">
        <v>1.1983565739705704</v>
      </c>
      <c r="I19" s="120">
        <v>1.7763568394002505E-15</v>
      </c>
      <c r="J19" s="120">
        <v>5.9917828698528517</v>
      </c>
      <c r="K19" s="120">
        <v>5.9917828698528517</v>
      </c>
      <c r="L19" s="120">
        <v>1.198356573970571</v>
      </c>
      <c r="M19" s="120">
        <v>1.1983565739705704</v>
      </c>
      <c r="N19" s="120">
        <v>5.9917828698528517</v>
      </c>
      <c r="O19" s="120">
        <v>1.198356573970571</v>
      </c>
      <c r="P19" s="120">
        <v>1.1983565739705704</v>
      </c>
      <c r="Q19" s="120">
        <v>0</v>
      </c>
    </row>
    <row r="20" spans="1:17" x14ac:dyDescent="0.25">
      <c r="A20" s="179" t="s">
        <v>176</v>
      </c>
      <c r="B20" s="189"/>
      <c r="C20" s="189">
        <v>0</v>
      </c>
      <c r="D20" s="189">
        <v>0.60955183265446433</v>
      </c>
      <c r="E20" s="189">
        <v>0</v>
      </c>
      <c r="F20" s="189">
        <v>0.60955183265446433</v>
      </c>
      <c r="G20" s="189">
        <v>0.60955183265446511</v>
      </c>
      <c r="H20" s="189">
        <v>2.4382073306178573</v>
      </c>
      <c r="I20" s="189">
        <v>0</v>
      </c>
      <c r="J20" s="189">
        <v>5.4859664938901789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19" t="s">
        <v>175</v>
      </c>
      <c r="B21" s="118"/>
      <c r="C21" s="118">
        <v>0.23265816675553128</v>
      </c>
      <c r="D21" s="118">
        <v>0.23265816675553133</v>
      </c>
      <c r="E21" s="118">
        <v>0</v>
      </c>
      <c r="F21" s="118">
        <v>0.11632908337776565</v>
      </c>
      <c r="G21" s="118">
        <v>0.3489872501332969</v>
      </c>
      <c r="H21" s="118">
        <v>0.3489872501332969</v>
      </c>
      <c r="I21" s="118">
        <v>0</v>
      </c>
      <c r="J21" s="118">
        <v>0.69797450026659391</v>
      </c>
      <c r="K21" s="118">
        <v>0</v>
      </c>
      <c r="L21" s="118">
        <v>0</v>
      </c>
      <c r="M21" s="118">
        <v>0</v>
      </c>
      <c r="N21" s="118">
        <v>0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1.198356573970571</v>
      </c>
      <c r="D23" s="120">
        <f t="shared" ref="D23:Q23" si="2">C15+D19-D15</f>
        <v>0</v>
      </c>
      <c r="E23" s="120">
        <f t="shared" si="2"/>
        <v>1.1983565739705693</v>
      </c>
      <c r="F23" s="120">
        <f t="shared" si="2"/>
        <v>1.198356573970571</v>
      </c>
      <c r="G23" s="120">
        <f t="shared" si="2"/>
        <v>0</v>
      </c>
      <c r="H23" s="120">
        <f t="shared" si="2"/>
        <v>1.198356573970571</v>
      </c>
      <c r="I23" s="120">
        <f t="shared" si="2"/>
        <v>0</v>
      </c>
      <c r="J23" s="120">
        <f t="shared" si="2"/>
        <v>1.198356573970571</v>
      </c>
      <c r="K23" s="120">
        <f t="shared" si="2"/>
        <v>1.198356573970571</v>
      </c>
      <c r="L23" s="120">
        <f t="shared" si="2"/>
        <v>0</v>
      </c>
      <c r="M23" s="120">
        <f t="shared" si="2"/>
        <v>1.198356573970571</v>
      </c>
      <c r="N23" s="120">
        <f t="shared" si="2"/>
        <v>1.198356573970571</v>
      </c>
      <c r="O23" s="120">
        <f t="shared" si="2"/>
        <v>0</v>
      </c>
      <c r="P23" s="120">
        <f t="shared" si="2"/>
        <v>1.198356573970571</v>
      </c>
      <c r="Q23" s="120">
        <f t="shared" si="2"/>
        <v>0</v>
      </c>
    </row>
    <row r="24" spans="1:17" x14ac:dyDescent="0.25">
      <c r="A24" s="179" t="s">
        <v>176</v>
      </c>
      <c r="B24" s="189"/>
      <c r="C24" s="189">
        <f t="shared" ref="C24:Q24" si="3">B16+C20-C16</f>
        <v>0</v>
      </c>
      <c r="D24" s="189">
        <f t="shared" si="3"/>
        <v>0.60955183265446422</v>
      </c>
      <c r="E24" s="189">
        <f t="shared" si="3"/>
        <v>0</v>
      </c>
      <c r="F24" s="189">
        <f t="shared" si="3"/>
        <v>0.60955183265446422</v>
      </c>
      <c r="G24" s="189">
        <f t="shared" si="3"/>
        <v>0</v>
      </c>
      <c r="H24" s="189">
        <f t="shared" si="3"/>
        <v>0.609551832654466</v>
      </c>
      <c r="I24" s="189">
        <f t="shared" si="3"/>
        <v>0</v>
      </c>
      <c r="J24" s="189">
        <f t="shared" si="3"/>
        <v>0.60955183265446422</v>
      </c>
      <c r="K24" s="189">
        <f t="shared" si="3"/>
        <v>0</v>
      </c>
      <c r="L24" s="189">
        <f t="shared" si="3"/>
        <v>0.60955183265446244</v>
      </c>
      <c r="M24" s="189">
        <f t="shared" si="3"/>
        <v>0</v>
      </c>
      <c r="N24" s="189">
        <f t="shared" si="3"/>
        <v>0</v>
      </c>
      <c r="O24" s="189">
        <f t="shared" si="3"/>
        <v>0.60955183265446422</v>
      </c>
      <c r="P24" s="189">
        <f t="shared" si="3"/>
        <v>0</v>
      </c>
      <c r="Q24" s="189">
        <f t="shared" si="3"/>
        <v>0.60955183265446422</v>
      </c>
    </row>
    <row r="25" spans="1:17" x14ac:dyDescent="0.25">
      <c r="A25" s="119" t="s">
        <v>175</v>
      </c>
      <c r="B25" s="118"/>
      <c r="C25" s="118">
        <f t="shared" ref="C25:Q25" si="4">B17+C21-C17</f>
        <v>0</v>
      </c>
      <c r="D25" s="118">
        <f t="shared" si="4"/>
        <v>0.11632908337776549</v>
      </c>
      <c r="E25" s="118">
        <f t="shared" si="4"/>
        <v>0</v>
      </c>
      <c r="F25" s="118">
        <f t="shared" si="4"/>
        <v>0.11632908337776549</v>
      </c>
      <c r="G25" s="118">
        <f t="shared" si="4"/>
        <v>0</v>
      </c>
      <c r="H25" s="118">
        <f t="shared" si="4"/>
        <v>0.11632908337776549</v>
      </c>
      <c r="I25" s="118">
        <f t="shared" si="4"/>
        <v>0</v>
      </c>
      <c r="J25" s="118">
        <f t="shared" si="4"/>
        <v>0.11632908337776549</v>
      </c>
      <c r="K25" s="118">
        <f t="shared" si="4"/>
        <v>0.11632908337776549</v>
      </c>
      <c r="L25" s="118">
        <f t="shared" si="4"/>
        <v>0</v>
      </c>
      <c r="M25" s="118">
        <f t="shared" si="4"/>
        <v>0.11632908337776549</v>
      </c>
      <c r="N25" s="118">
        <f t="shared" si="4"/>
        <v>0</v>
      </c>
      <c r="O25" s="118">
        <f t="shared" si="4"/>
        <v>0.11632908337776549</v>
      </c>
      <c r="P25" s="118">
        <f t="shared" si="4"/>
        <v>0</v>
      </c>
      <c r="Q25" s="118">
        <f t="shared" si="4"/>
        <v>0.11632908337776549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3.4681445048461672</v>
      </c>
      <c r="C27" s="120">
        <f t="shared" ref="C27:Q27" si="5">C15-C10</f>
        <v>1.7227025666843971</v>
      </c>
      <c r="D27" s="120">
        <f t="shared" si="5"/>
        <v>1.4613209754572321</v>
      </c>
      <c r="E27" s="120">
        <f t="shared" si="5"/>
        <v>1.5913357397259862</v>
      </c>
      <c r="F27" s="120">
        <f t="shared" si="5"/>
        <v>0.89759951706500374</v>
      </c>
      <c r="G27" s="120">
        <f t="shared" si="5"/>
        <v>1.6992396278509823</v>
      </c>
      <c r="H27" s="120">
        <f t="shared" si="5"/>
        <v>0.93686979512481727</v>
      </c>
      <c r="I27" s="120">
        <f t="shared" si="5"/>
        <v>2.8858620481832773</v>
      </c>
      <c r="J27" s="120">
        <f t="shared" si="5"/>
        <v>1.1139766947838226</v>
      </c>
      <c r="K27" s="120">
        <f t="shared" si="5"/>
        <v>2.0180893570728564</v>
      </c>
      <c r="L27" s="120">
        <f t="shared" si="5"/>
        <v>1.6172824624963766</v>
      </c>
      <c r="M27" s="120">
        <f t="shared" si="5"/>
        <v>2.2397595017938308</v>
      </c>
      <c r="N27" s="120">
        <f t="shared" si="5"/>
        <v>2.5552124786682953</v>
      </c>
      <c r="O27" s="120">
        <f t="shared" si="5"/>
        <v>2.071092582688749</v>
      </c>
      <c r="P27" s="120">
        <f t="shared" si="5"/>
        <v>2.6094348976322976</v>
      </c>
      <c r="Q27" s="120">
        <f t="shared" si="5"/>
        <v>2.2385455757915302</v>
      </c>
    </row>
    <row r="28" spans="1:17" x14ac:dyDescent="0.25">
      <c r="A28" s="180" t="s">
        <v>176</v>
      </c>
      <c r="B28" s="189">
        <f t="shared" ref="B28:Q28" si="6">B16-B11</f>
        <v>2.0829228114864087</v>
      </c>
      <c r="C28" s="189">
        <f t="shared" si="6"/>
        <v>0.53950060572715408</v>
      </c>
      <c r="D28" s="189">
        <f t="shared" si="6"/>
        <v>0.57064998884196694</v>
      </c>
      <c r="E28" s="189">
        <f t="shared" si="6"/>
        <v>0.60541384571066637</v>
      </c>
      <c r="F28" s="189">
        <f t="shared" si="6"/>
        <v>0.59529572109074547</v>
      </c>
      <c r="G28" s="189">
        <f t="shared" si="6"/>
        <v>0.36754425192069995</v>
      </c>
      <c r="H28" s="189">
        <f t="shared" si="6"/>
        <v>0.7609153390292418</v>
      </c>
      <c r="I28" s="189">
        <f t="shared" si="6"/>
        <v>2.6756567564776983</v>
      </c>
      <c r="J28" s="189">
        <f t="shared" si="6"/>
        <v>0.98040506649837944</v>
      </c>
      <c r="K28" s="189">
        <f t="shared" si="6"/>
        <v>5.9081322119428439</v>
      </c>
      <c r="L28" s="189">
        <f t="shared" si="6"/>
        <v>2.1825700998985074</v>
      </c>
      <c r="M28" s="189">
        <f t="shared" si="6"/>
        <v>6.1592862487146727</v>
      </c>
      <c r="N28" s="189">
        <f t="shared" si="6"/>
        <v>7.6807654575585325</v>
      </c>
      <c r="O28" s="189">
        <f t="shared" si="6"/>
        <v>6.9553334371117295</v>
      </c>
      <c r="P28" s="189">
        <f t="shared" si="6"/>
        <v>6.9177649289948819</v>
      </c>
      <c r="Q28" s="189">
        <f t="shared" si="6"/>
        <v>5.8387034832872331</v>
      </c>
    </row>
    <row r="29" spans="1:17" x14ac:dyDescent="0.25">
      <c r="A29" s="108" t="s">
        <v>175</v>
      </c>
      <c r="B29" s="118">
        <f t="shared" ref="B29:Q29" si="7">B17-B12</f>
        <v>0.22116937016556037</v>
      </c>
      <c r="C29" s="118">
        <f t="shared" si="7"/>
        <v>0.10357404264786108</v>
      </c>
      <c r="D29" s="118">
        <f t="shared" si="7"/>
        <v>0.16646888131720461</v>
      </c>
      <c r="E29" s="118">
        <f t="shared" si="7"/>
        <v>0.16362286358637146</v>
      </c>
      <c r="F29" s="118">
        <f t="shared" si="7"/>
        <v>0.12194899549428539</v>
      </c>
      <c r="G29" s="118">
        <f t="shared" si="7"/>
        <v>0.20488338472011636</v>
      </c>
      <c r="H29" s="118">
        <f t="shared" si="7"/>
        <v>0.13361695695298836</v>
      </c>
      <c r="I29" s="118">
        <f t="shared" si="7"/>
        <v>0.59369319505448015</v>
      </c>
      <c r="J29" s="118">
        <f t="shared" si="7"/>
        <v>0.14132502442607686</v>
      </c>
      <c r="K29" s="118">
        <f t="shared" si="7"/>
        <v>0.67973859343657583</v>
      </c>
      <c r="L29" s="118">
        <f t="shared" si="7"/>
        <v>0.74891444569615118</v>
      </c>
      <c r="M29" s="118">
        <f t="shared" si="7"/>
        <v>0.83841971905424439</v>
      </c>
      <c r="N29" s="118">
        <f t="shared" si="7"/>
        <v>0.89629664692058375</v>
      </c>
      <c r="O29" s="118">
        <f t="shared" si="7"/>
        <v>0.33984454731452107</v>
      </c>
      <c r="P29" s="118">
        <f t="shared" si="7"/>
        <v>0.69657531851151688</v>
      </c>
      <c r="Q29" s="118">
        <f t="shared" si="7"/>
        <v>1.2808829830346429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14.805717416398899</v>
      </c>
      <c r="C32" s="38">
        <v>17.593140000000055</v>
      </c>
      <c r="D32" s="38">
        <v>17.689899999999909</v>
      </c>
      <c r="E32" s="38">
        <v>17.269510000000007</v>
      </c>
      <c r="F32" s="38">
        <v>16.588360000000023</v>
      </c>
      <c r="G32" s="38">
        <v>17.481067542522698</v>
      </c>
      <c r="H32" s="38">
        <v>19.195999999999898</v>
      </c>
      <c r="I32" s="38">
        <v>15.697280000000031</v>
      </c>
      <c r="J32" s="38">
        <v>25.993500000000065</v>
      </c>
      <c r="K32" s="38">
        <v>24.563099999999849</v>
      </c>
      <c r="L32" s="38">
        <v>27.733778288175092</v>
      </c>
      <c r="M32" s="38">
        <v>23.261456180379255</v>
      </c>
      <c r="N32" s="38">
        <v>24.008767692215702</v>
      </c>
      <c r="O32" s="38">
        <v>25.190510436948678</v>
      </c>
      <c r="P32" s="38">
        <v>24.257271815375461</v>
      </c>
      <c r="Q32" s="38">
        <v>23.299424133172884</v>
      </c>
    </row>
    <row r="33" spans="1:17" x14ac:dyDescent="0.25">
      <c r="A33" s="55" t="s">
        <v>33</v>
      </c>
      <c r="B33" s="54">
        <v>0</v>
      </c>
      <c r="C33" s="54">
        <v>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0.47769179325499</v>
      </c>
      <c r="P33" s="54">
        <v>0.23839488196987513</v>
      </c>
      <c r="Q33" s="54">
        <v>0</v>
      </c>
    </row>
    <row r="34" spans="1:17" x14ac:dyDescent="0.25">
      <c r="A34" s="52" t="s">
        <v>32</v>
      </c>
      <c r="B34" s="51">
        <v>2.8609123562489742</v>
      </c>
      <c r="C34" s="51">
        <v>3.8155900000000083</v>
      </c>
      <c r="D34" s="51">
        <v>3.8091799999999978</v>
      </c>
      <c r="E34" s="51">
        <v>2.8734000000000002</v>
      </c>
      <c r="F34" s="51">
        <v>0</v>
      </c>
      <c r="G34" s="51">
        <v>0</v>
      </c>
      <c r="H34" s="51">
        <v>0</v>
      </c>
      <c r="I34" s="51">
        <v>0</v>
      </c>
      <c r="J34" s="51">
        <v>3.7935900000000427</v>
      </c>
      <c r="K34" s="51">
        <v>2.0028499999999667</v>
      </c>
      <c r="L34" s="51">
        <v>2.0306447061651305</v>
      </c>
      <c r="M34" s="51">
        <v>3.1277432236917679</v>
      </c>
      <c r="N34" s="51">
        <v>3.2559609835721668</v>
      </c>
      <c r="O34" s="51">
        <v>3.2643942574580365</v>
      </c>
      <c r="P34" s="51">
        <v>3.2621505791923351</v>
      </c>
      <c r="Q34" s="51">
        <v>3.2573497862059941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1.094175379477841</v>
      </c>
      <c r="N36" s="51">
        <v>3.2559609835721668</v>
      </c>
      <c r="O36" s="51">
        <v>3.2643942574580365</v>
      </c>
      <c r="P36" s="51">
        <v>3.2621505791923351</v>
      </c>
      <c r="Q36" s="51">
        <v>3.2573497862059941</v>
      </c>
    </row>
    <row r="37" spans="1:17" x14ac:dyDescent="0.25">
      <c r="A37" s="53" t="s">
        <v>76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1.0067600000000425</v>
      </c>
      <c r="K37" s="51">
        <v>2.0028499999999667</v>
      </c>
      <c r="L37" s="51">
        <v>2.0306447061651305</v>
      </c>
      <c r="M37" s="51">
        <v>2.0335678442139269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2.8609123562489742</v>
      </c>
      <c r="C38" s="51">
        <v>2.8381800000000084</v>
      </c>
      <c r="D38" s="51">
        <v>3.8091799999999978</v>
      </c>
      <c r="E38" s="51">
        <v>2.8734000000000002</v>
      </c>
      <c r="F38" s="51">
        <v>0</v>
      </c>
      <c r="G38" s="51">
        <v>0</v>
      </c>
      <c r="H38" s="51">
        <v>0</v>
      </c>
      <c r="I38" s="51">
        <v>0</v>
      </c>
      <c r="J38" s="51">
        <v>1.8825700000000001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0.97741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0.90425999999999995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4.8161321165210644</v>
      </c>
      <c r="C40" s="51">
        <v>5.63307</v>
      </c>
      <c r="D40" s="51">
        <v>6.4428099999999997</v>
      </c>
      <c r="E40" s="51">
        <v>7.2031200000000002</v>
      </c>
      <c r="F40" s="51">
        <v>9.5963999999999992</v>
      </c>
      <c r="G40" s="51">
        <v>10.426559019522527</v>
      </c>
      <c r="H40" s="51">
        <v>11.259080000000001</v>
      </c>
      <c r="I40" s="51">
        <v>8.7415400000000005</v>
      </c>
      <c r="J40" s="51">
        <v>12.005739999999999</v>
      </c>
      <c r="K40" s="51">
        <v>12.09864</v>
      </c>
      <c r="L40" s="51">
        <v>13.649508573681283</v>
      </c>
      <c r="M40" s="51">
        <v>9.6223602507972057</v>
      </c>
      <c r="N40" s="51">
        <v>8.8355596057571688</v>
      </c>
      <c r="O40" s="51">
        <v>9.03196329927977</v>
      </c>
      <c r="P40" s="51">
        <v>7.3705973626843839</v>
      </c>
      <c r="Q40" s="51">
        <v>7.6923049633996898</v>
      </c>
    </row>
    <row r="41" spans="1:17" x14ac:dyDescent="0.25">
      <c r="A41" s="53" t="s">
        <v>66</v>
      </c>
      <c r="B41" s="51">
        <v>4.8161321165210644</v>
      </c>
      <c r="C41" s="51">
        <v>5.63307</v>
      </c>
      <c r="D41" s="51">
        <v>6.4428099999999997</v>
      </c>
      <c r="E41" s="51">
        <v>7.2031200000000002</v>
      </c>
      <c r="F41" s="51">
        <v>9.5963999999999992</v>
      </c>
      <c r="G41" s="51">
        <v>10.426559019522527</v>
      </c>
      <c r="H41" s="51">
        <v>11.259080000000001</v>
      </c>
      <c r="I41" s="51">
        <v>8.7415400000000005</v>
      </c>
      <c r="J41" s="51">
        <v>12.005739999999999</v>
      </c>
      <c r="K41" s="51">
        <v>12.09864</v>
      </c>
      <c r="L41" s="51">
        <v>13.649508573681283</v>
      </c>
      <c r="M41" s="51">
        <v>9.6223602507972057</v>
      </c>
      <c r="N41" s="51">
        <v>8.8355596057571688</v>
      </c>
      <c r="O41" s="51">
        <v>9.03196329927977</v>
      </c>
      <c r="P41" s="51">
        <v>7.3705973626843839</v>
      </c>
      <c r="Q41" s="51">
        <v>7.6923049633996898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1.1207107183946192</v>
      </c>
      <c r="C43" s="51">
        <v>1.1044700000000489</v>
      </c>
      <c r="D43" s="51">
        <v>0.70320999999991329</v>
      </c>
      <c r="E43" s="51">
        <v>0.50002000000000635</v>
      </c>
      <c r="F43" s="51">
        <v>1.100029999999947</v>
      </c>
      <c r="G43" s="51">
        <v>0.69359330302017952</v>
      </c>
      <c r="H43" s="51">
        <v>1.3068999999998994</v>
      </c>
      <c r="I43" s="51">
        <v>1.7881100000000316</v>
      </c>
      <c r="J43" s="51">
        <v>4.4959100000000234</v>
      </c>
      <c r="K43" s="51">
        <v>2.9979199999999366</v>
      </c>
      <c r="L43" s="51">
        <v>4.462314055244633</v>
      </c>
      <c r="M43" s="51">
        <v>4.0367290768060116</v>
      </c>
      <c r="N43" s="51">
        <v>5.0153151685303214</v>
      </c>
      <c r="O43" s="51">
        <v>4.9677919655192682</v>
      </c>
      <c r="P43" s="51">
        <v>6.5623985148274642</v>
      </c>
      <c r="Q43" s="51">
        <v>5.278384973844652</v>
      </c>
    </row>
    <row r="44" spans="1:17" x14ac:dyDescent="0.25">
      <c r="A44" s="53" t="s">
        <v>23</v>
      </c>
      <c r="B44" s="51">
        <v>1.1207107183946192</v>
      </c>
      <c r="C44" s="51">
        <v>1.1044700000000489</v>
      </c>
      <c r="D44" s="51">
        <v>0.70320999999991329</v>
      </c>
      <c r="E44" s="51">
        <v>0.50002000000000635</v>
      </c>
      <c r="F44" s="51">
        <v>1.100029999999947</v>
      </c>
      <c r="G44" s="51">
        <v>0.69359330302017952</v>
      </c>
      <c r="H44" s="51">
        <v>1.3068999999998994</v>
      </c>
      <c r="I44" s="51">
        <v>1.7881100000000316</v>
      </c>
      <c r="J44" s="51">
        <v>4.4959100000000234</v>
      </c>
      <c r="K44" s="51">
        <v>2.9979199999999366</v>
      </c>
      <c r="L44" s="51">
        <v>4.462314055244633</v>
      </c>
      <c r="M44" s="51">
        <v>4.0367290768060116</v>
      </c>
      <c r="N44" s="51">
        <v>5.0153151685303214</v>
      </c>
      <c r="O44" s="51">
        <v>4.9677919655192682</v>
      </c>
      <c r="P44" s="51">
        <v>6.5623985148274642</v>
      </c>
      <c r="Q44" s="51">
        <v>5.278384973844652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0.45380136341903743</v>
      </c>
      <c r="O45" s="51">
        <v>0.14330587628605684</v>
      </c>
      <c r="P45" s="51">
        <v>0.71651330110367306</v>
      </c>
      <c r="Q45" s="51">
        <v>0.69264403409170183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9.5670000000000144E-2</v>
      </c>
      <c r="I46" s="51">
        <v>0</v>
      </c>
      <c r="J46" s="51">
        <v>0</v>
      </c>
      <c r="K46" s="51">
        <v>9.7459999999999922E-2</v>
      </c>
      <c r="L46" s="51">
        <v>2.6788479777019286E-2</v>
      </c>
      <c r="M46" s="51">
        <v>2.390709486349607E-2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0.16691705011539959</v>
      </c>
      <c r="C49" s="51">
        <v>0.30124000000000001</v>
      </c>
      <c r="D49" s="51">
        <v>0.30031999999999998</v>
      </c>
      <c r="E49" s="51">
        <v>0.29780000000000001</v>
      </c>
      <c r="F49" s="51">
        <v>0.19715000000007876</v>
      </c>
      <c r="G49" s="51">
        <v>0.16737755677262323</v>
      </c>
      <c r="H49" s="51">
        <v>9.9260000000000001E-2</v>
      </c>
      <c r="I49" s="51">
        <v>9.8019999999999996E-2</v>
      </c>
      <c r="J49" s="51">
        <v>9.8860000000000003E-2</v>
      </c>
      <c r="K49" s="51">
        <v>2.2676899999999494</v>
      </c>
      <c r="L49" s="51">
        <v>2.1480756772492793</v>
      </c>
      <c r="M49" s="51">
        <v>0.52557079903272097</v>
      </c>
      <c r="N49" s="51">
        <v>0.26268592699113835</v>
      </c>
      <c r="O49" s="51">
        <v>1.1219406115339747</v>
      </c>
      <c r="P49" s="51">
        <v>0.95442135307397258</v>
      </c>
      <c r="Q49" s="51">
        <v>1.0509147182288761</v>
      </c>
    </row>
    <row r="50" spans="1:17" x14ac:dyDescent="0.25">
      <c r="A50" s="63" t="s">
        <v>21</v>
      </c>
      <c r="B50" s="62">
        <v>5.8410451751188406</v>
      </c>
      <c r="C50" s="62">
        <v>6.7387699999999997</v>
      </c>
      <c r="D50" s="62">
        <v>6.43438</v>
      </c>
      <c r="E50" s="62">
        <v>6.3951700000000002</v>
      </c>
      <c r="F50" s="62">
        <v>5.6947799999999997</v>
      </c>
      <c r="G50" s="62">
        <v>6.1935376632073682</v>
      </c>
      <c r="H50" s="62">
        <v>6.4350899999999998</v>
      </c>
      <c r="I50" s="62">
        <v>5.0696099999999999</v>
      </c>
      <c r="J50" s="62">
        <v>5.5994000000000002</v>
      </c>
      <c r="K50" s="62">
        <v>5.0985399999999998</v>
      </c>
      <c r="L50" s="62">
        <v>5.4164467960577438</v>
      </c>
      <c r="M50" s="62">
        <v>5.9251457351880514</v>
      </c>
      <c r="N50" s="62">
        <v>6.1854446439458668</v>
      </c>
      <c r="O50" s="62">
        <v>6.183422633616579</v>
      </c>
      <c r="P50" s="62">
        <v>5.1527958225237569</v>
      </c>
      <c r="Q50" s="62">
        <v>5.32782565740197</v>
      </c>
    </row>
    <row r="51" spans="1:17" x14ac:dyDescent="0.25">
      <c r="A51" s="191" t="s">
        <v>105</v>
      </c>
      <c r="B51" s="190">
        <f t="shared" ref="B51:Q51" si="8">SUM(B52:B54)</f>
        <v>14.805717416398899</v>
      </c>
      <c r="C51" s="190">
        <f t="shared" si="8"/>
        <v>17.593140000000055</v>
      </c>
      <c r="D51" s="190">
        <f t="shared" si="8"/>
        <v>17.689899999999913</v>
      </c>
      <c r="E51" s="190">
        <f t="shared" si="8"/>
        <v>17.269510000000007</v>
      </c>
      <c r="F51" s="190">
        <f t="shared" si="8"/>
        <v>16.588360000000023</v>
      </c>
      <c r="G51" s="190">
        <f t="shared" si="8"/>
        <v>17.481067542522702</v>
      </c>
      <c r="H51" s="190">
        <f t="shared" si="8"/>
        <v>19.195999999999898</v>
      </c>
      <c r="I51" s="190">
        <f t="shared" si="8"/>
        <v>15.697280000000031</v>
      </c>
      <c r="J51" s="190">
        <f t="shared" si="8"/>
        <v>25.993500000000065</v>
      </c>
      <c r="K51" s="190">
        <f t="shared" si="8"/>
        <v>24.563099999999849</v>
      </c>
      <c r="L51" s="190">
        <f t="shared" si="8"/>
        <v>27.733778288175092</v>
      </c>
      <c r="M51" s="190">
        <f t="shared" si="8"/>
        <v>23.261456180379255</v>
      </c>
      <c r="N51" s="190">
        <f t="shared" si="8"/>
        <v>24.008767692215706</v>
      </c>
      <c r="O51" s="190">
        <f t="shared" si="8"/>
        <v>25.190510436948678</v>
      </c>
      <c r="P51" s="190">
        <f t="shared" si="8"/>
        <v>24.257271815375457</v>
      </c>
      <c r="Q51" s="190">
        <f t="shared" si="8"/>
        <v>23.299424133172884</v>
      </c>
    </row>
    <row r="52" spans="1:17" x14ac:dyDescent="0.25">
      <c r="A52" s="216" t="s">
        <v>41</v>
      </c>
      <c r="B52" s="220">
        <v>11.215736714948676</v>
      </c>
      <c r="C52" s="220">
        <v>12.620673330776857</v>
      </c>
      <c r="D52" s="220">
        <v>12.851385818921491</v>
      </c>
      <c r="E52" s="220">
        <v>12.462007457795844</v>
      </c>
      <c r="F52" s="220">
        <v>11.901147580027109</v>
      </c>
      <c r="G52" s="220">
        <v>12.116738343178818</v>
      </c>
      <c r="H52" s="220">
        <v>12.886955276466846</v>
      </c>
      <c r="I52" s="220">
        <v>10.998259865907302</v>
      </c>
      <c r="J52" s="220">
        <v>16.540324882740595</v>
      </c>
      <c r="K52" s="220">
        <v>18.74190885202604</v>
      </c>
      <c r="L52" s="220">
        <v>19.85010403129511</v>
      </c>
      <c r="M52" s="220">
        <v>18.361722851387466</v>
      </c>
      <c r="N52" s="220">
        <v>20.255754068507322</v>
      </c>
      <c r="O52" s="220">
        <v>21.19734984922675</v>
      </c>
      <c r="P52" s="220">
        <v>20.442612523506106</v>
      </c>
      <c r="Q52" s="220">
        <v>19.690310883641054</v>
      </c>
    </row>
    <row r="53" spans="1:17" x14ac:dyDescent="0.25">
      <c r="A53" s="179" t="s">
        <v>40</v>
      </c>
      <c r="B53" s="219">
        <v>3.0351665645796815</v>
      </c>
      <c r="C53" s="219">
        <v>4.2536159325511953</v>
      </c>
      <c r="D53" s="219">
        <v>4.1157390000116907</v>
      </c>
      <c r="E53" s="219">
        <v>4.0840462679892031</v>
      </c>
      <c r="F53" s="219">
        <v>3.9586528592604093</v>
      </c>
      <c r="G53" s="219">
        <v>4.5281869735935096</v>
      </c>
      <c r="H53" s="219">
        <v>5.3309935922631233</v>
      </c>
      <c r="I53" s="219">
        <v>3.9491629241254946</v>
      </c>
      <c r="J53" s="219">
        <v>8.2066453296895876</v>
      </c>
      <c r="K53" s="219">
        <v>4.8892749748327713</v>
      </c>
      <c r="L53" s="219">
        <v>6.986290387984762</v>
      </c>
      <c r="M53" s="219">
        <v>4.1331286353450558</v>
      </c>
      <c r="N53" s="219">
        <v>3.0386536362037671</v>
      </c>
      <c r="O53" s="219">
        <v>3.0883715629015973</v>
      </c>
      <c r="P53" s="219">
        <v>3.0768326583964063</v>
      </c>
      <c r="Q53" s="219">
        <v>3.2003586518452711</v>
      </c>
    </row>
    <row r="54" spans="1:17" x14ac:dyDescent="0.25">
      <c r="A54" s="119" t="s">
        <v>39</v>
      </c>
      <c r="B54" s="218">
        <v>0.55481413687054115</v>
      </c>
      <c r="C54" s="218">
        <v>0.71885073667200428</v>
      </c>
      <c r="D54" s="218">
        <v>0.72277518106672978</v>
      </c>
      <c r="E54" s="218">
        <v>0.72345627421496217</v>
      </c>
      <c r="F54" s="218">
        <v>0.72855956071250338</v>
      </c>
      <c r="G54" s="218">
        <v>0.83614222575037245</v>
      </c>
      <c r="H54" s="218">
        <v>0.97805113126992915</v>
      </c>
      <c r="I54" s="218">
        <v>0.74985720996723471</v>
      </c>
      <c r="J54" s="218">
        <v>1.2465297875698815</v>
      </c>
      <c r="K54" s="218">
        <v>0.93191617314104125</v>
      </c>
      <c r="L54" s="218">
        <v>0.89738386889521893</v>
      </c>
      <c r="M54" s="218">
        <v>0.76660469364673434</v>
      </c>
      <c r="N54" s="218">
        <v>0.71435998750461449</v>
      </c>
      <c r="O54" s="218">
        <v>0.90478902482033086</v>
      </c>
      <c r="P54" s="218">
        <v>0.73782663347294652</v>
      </c>
      <c r="Q54" s="218">
        <v>0.40875459768655859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3.0094186130559479</v>
      </c>
      <c r="C57" s="38">
        <v>3.0001600000000002</v>
      </c>
      <c r="D57" s="38">
        <v>1.99993</v>
      </c>
      <c r="E57" s="38">
        <v>1.9998499999999999</v>
      </c>
      <c r="F57" s="38">
        <v>3.0001699999999998</v>
      </c>
      <c r="G57" s="38">
        <v>3.0094377883076899</v>
      </c>
      <c r="H57" s="38">
        <v>2.9999699999999998</v>
      </c>
      <c r="I57" s="38">
        <v>1.9998800000000001</v>
      </c>
      <c r="J57" s="38">
        <v>2.0000300000000002</v>
      </c>
      <c r="K57" s="38">
        <v>0.99990000000000001</v>
      </c>
      <c r="L57" s="38">
        <v>1.0031527658354815</v>
      </c>
      <c r="M57" s="38">
        <v>1.0031631879701324</v>
      </c>
      <c r="N57" s="38">
        <v>1.0031636050221502</v>
      </c>
      <c r="O57" s="38">
        <v>1.00315276583548</v>
      </c>
      <c r="P57" s="38">
        <v>1.00315276583548</v>
      </c>
      <c r="Q57" s="38">
        <v>1.0031274278841824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3.0094186130559479</v>
      </c>
      <c r="C59" s="51">
        <v>3.0001600000000002</v>
      </c>
      <c r="D59" s="51">
        <v>1.99993</v>
      </c>
      <c r="E59" s="51">
        <v>1.9998499999999999</v>
      </c>
      <c r="F59" s="51">
        <v>3.0001699999999998</v>
      </c>
      <c r="G59" s="51">
        <v>3.0094377883076899</v>
      </c>
      <c r="H59" s="51">
        <v>2.9999699999999998</v>
      </c>
      <c r="I59" s="51">
        <v>1.9998800000000001</v>
      </c>
      <c r="J59" s="51">
        <v>2.0000300000000002</v>
      </c>
      <c r="K59" s="51">
        <v>0.99990000000000001</v>
      </c>
      <c r="L59" s="51">
        <v>1.0031527658354815</v>
      </c>
      <c r="M59" s="51">
        <v>1.0031631879701324</v>
      </c>
      <c r="N59" s="51">
        <v>1.0031636050221502</v>
      </c>
      <c r="O59" s="51">
        <v>1.00315276583548</v>
      </c>
      <c r="P59" s="51">
        <v>1.00315276583548</v>
      </c>
      <c r="Q59" s="51">
        <v>1.0031274278841824</v>
      </c>
    </row>
    <row r="60" spans="1:17" x14ac:dyDescent="0.25">
      <c r="A60" s="53" t="s">
        <v>31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</row>
    <row r="62" spans="1:17" x14ac:dyDescent="0.25">
      <c r="A62" s="53" t="s">
        <v>76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</row>
    <row r="63" spans="1:17" x14ac:dyDescent="0.25">
      <c r="A63" s="53" t="s">
        <v>29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3.0094186130559479</v>
      </c>
      <c r="C64" s="51">
        <v>3.0001600000000002</v>
      </c>
      <c r="D64" s="51">
        <v>1.99993</v>
      </c>
      <c r="E64" s="51">
        <v>1.9998499999999999</v>
      </c>
      <c r="F64" s="51">
        <v>3.0001699999999998</v>
      </c>
      <c r="G64" s="51">
        <v>3.0094377883076899</v>
      </c>
      <c r="H64" s="51">
        <v>2.9999699999999998</v>
      </c>
      <c r="I64" s="51">
        <v>1.9998800000000001</v>
      </c>
      <c r="J64" s="51">
        <v>2.0000300000000002</v>
      </c>
      <c r="K64" s="51">
        <v>0.99990000000000001</v>
      </c>
      <c r="L64" s="51">
        <v>1.0031527658354815</v>
      </c>
      <c r="M64" s="51">
        <v>1.0031631879701324</v>
      </c>
      <c r="N64" s="51">
        <v>1.0031636050221502</v>
      </c>
      <c r="O64" s="51">
        <v>1.00315276583548</v>
      </c>
      <c r="P64" s="51">
        <v>1.00315276583548</v>
      </c>
      <c r="Q64" s="51">
        <v>1.0031274278841824</v>
      </c>
    </row>
    <row r="65" spans="1:17" x14ac:dyDescent="0.25">
      <c r="A65" s="53" t="s">
        <v>67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</row>
    <row r="66" spans="1:17" x14ac:dyDescent="0.25">
      <c r="A66" s="52" t="s">
        <v>27</v>
      </c>
      <c r="B66" s="51">
        <v>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</row>
    <row r="67" spans="1:17" x14ac:dyDescent="0.25">
      <c r="A67" s="53" t="s">
        <v>66</v>
      </c>
      <c r="B67" s="51">
        <v>0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3.0094186130559479</v>
      </c>
      <c r="C70" s="190">
        <f t="shared" si="9"/>
        <v>3.0001600000000002</v>
      </c>
      <c r="D70" s="190">
        <f t="shared" si="9"/>
        <v>1.99993</v>
      </c>
      <c r="E70" s="190">
        <f t="shared" si="9"/>
        <v>1.9998499999999999</v>
      </c>
      <c r="F70" s="190">
        <f t="shared" si="9"/>
        <v>3.0001699999999998</v>
      </c>
      <c r="G70" s="190">
        <f t="shared" si="9"/>
        <v>3.0094377883076899</v>
      </c>
      <c r="H70" s="190">
        <f t="shared" si="9"/>
        <v>2.9999699999999998</v>
      </c>
      <c r="I70" s="190">
        <f t="shared" si="9"/>
        <v>1.9998800000000001</v>
      </c>
      <c r="J70" s="190">
        <f t="shared" si="9"/>
        <v>2.0000300000000002</v>
      </c>
      <c r="K70" s="190">
        <f t="shared" si="9"/>
        <v>0.99990000000000001</v>
      </c>
      <c r="L70" s="190">
        <f t="shared" si="9"/>
        <v>1.0031527658354815</v>
      </c>
      <c r="M70" s="190">
        <f t="shared" si="9"/>
        <v>1.0031631879701324</v>
      </c>
      <c r="N70" s="190">
        <f t="shared" si="9"/>
        <v>1.0031636050221502</v>
      </c>
      <c r="O70" s="190">
        <f t="shared" si="9"/>
        <v>1.00315276583548</v>
      </c>
      <c r="P70" s="190">
        <f t="shared" si="9"/>
        <v>1.00315276583548</v>
      </c>
      <c r="Q70" s="190">
        <f t="shared" si="9"/>
        <v>1.0031274278841824</v>
      </c>
    </row>
    <row r="71" spans="1:17" x14ac:dyDescent="0.25">
      <c r="A71" s="216" t="str">
        <f>A52</f>
        <v>Basic chemicals</v>
      </c>
      <c r="B71" s="215">
        <v>3.0094186130559479</v>
      </c>
      <c r="C71" s="215">
        <v>3.0001600000000002</v>
      </c>
      <c r="D71" s="215">
        <v>1.99993</v>
      </c>
      <c r="E71" s="215">
        <v>1.9998499999999999</v>
      </c>
      <c r="F71" s="215">
        <v>3.0001699999999998</v>
      </c>
      <c r="G71" s="215">
        <v>3.0094377883076899</v>
      </c>
      <c r="H71" s="215">
        <v>2.9999699999999998</v>
      </c>
      <c r="I71" s="215">
        <v>1.9998800000000001</v>
      </c>
      <c r="J71" s="215">
        <v>2.0000300000000002</v>
      </c>
      <c r="K71" s="215">
        <v>0.99990000000000001</v>
      </c>
      <c r="L71" s="215">
        <v>1.0031527658354815</v>
      </c>
      <c r="M71" s="215">
        <v>1.0031631879701324</v>
      </c>
      <c r="N71" s="215">
        <v>1.0031636050221502</v>
      </c>
      <c r="O71" s="215">
        <v>1.00315276583548</v>
      </c>
      <c r="P71" s="215">
        <v>1.00315276583548</v>
      </c>
      <c r="Q71" s="215">
        <v>1.0031274278841824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20.583130589730516</v>
      </c>
      <c r="C75" s="70">
        <f t="shared" si="10"/>
        <v>25.42788134841603</v>
      </c>
      <c r="D75" s="70">
        <f t="shared" si="10"/>
        <v>27.476803339163993</v>
      </c>
      <c r="E75" s="70">
        <f t="shared" si="10"/>
        <v>26.230142566656006</v>
      </c>
      <c r="F75" s="70">
        <f t="shared" si="10"/>
        <v>22.53997441872</v>
      </c>
      <c r="G75" s="70">
        <f t="shared" si="10"/>
        <v>24.489847606947613</v>
      </c>
      <c r="H75" s="70">
        <f t="shared" si="10"/>
        <v>26.445268556784004</v>
      </c>
      <c r="I75" s="70">
        <f t="shared" si="10"/>
        <v>20.532083695992004</v>
      </c>
      <c r="J75" s="70">
        <f t="shared" si="10"/>
        <v>40.198141126008139</v>
      </c>
      <c r="K75" s="70">
        <f t="shared" si="10"/>
        <v>34.630902212651904</v>
      </c>
      <c r="L75" s="70">
        <f t="shared" si="10"/>
        <v>38.359805072945193</v>
      </c>
      <c r="M75" s="70">
        <f t="shared" si="10"/>
        <v>31.800598816885362</v>
      </c>
      <c r="N75" s="70">
        <f t="shared" si="10"/>
        <v>29.354744705531076</v>
      </c>
      <c r="O75" s="70">
        <f t="shared" si="10"/>
        <v>31.958336299605229</v>
      </c>
      <c r="P75" s="70">
        <f t="shared" si="10"/>
        <v>26.988199512079476</v>
      </c>
      <c r="Q75" s="70">
        <f t="shared" si="10"/>
        <v>26.673143183611245</v>
      </c>
    </row>
    <row r="76" spans="1:17" x14ac:dyDescent="0.25">
      <c r="A76" s="55" t="s">
        <v>343</v>
      </c>
      <c r="B76" s="54">
        <v>20.583130589730516</v>
      </c>
      <c r="C76" s="54">
        <v>25.42788134841603</v>
      </c>
      <c r="D76" s="54">
        <v>27.476803339163993</v>
      </c>
      <c r="E76" s="54">
        <v>26.230142566656006</v>
      </c>
      <c r="F76" s="54">
        <v>22.53997441872</v>
      </c>
      <c r="G76" s="54">
        <v>24.489847606947613</v>
      </c>
      <c r="H76" s="54">
        <v>26.445268556784004</v>
      </c>
      <c r="I76" s="54">
        <v>20.532083695992004</v>
      </c>
      <c r="J76" s="54">
        <v>40.198141126008139</v>
      </c>
      <c r="K76" s="54">
        <v>34.630902212651904</v>
      </c>
      <c r="L76" s="54">
        <v>38.359805072945193</v>
      </c>
      <c r="M76" s="54">
        <v>31.800598816885362</v>
      </c>
      <c r="N76" s="54">
        <v>29.354744705531076</v>
      </c>
      <c r="O76" s="54">
        <v>31.958336299605229</v>
      </c>
      <c r="P76" s="54">
        <v>26.988199512079476</v>
      </c>
      <c r="Q76" s="54">
        <v>26.673143183611245</v>
      </c>
    </row>
    <row r="77" spans="1:17" x14ac:dyDescent="0.25">
      <c r="A77" s="52" t="s">
        <v>106</v>
      </c>
      <c r="B77" s="51">
        <v>0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</row>
    <row r="78" spans="1:17" x14ac:dyDescent="0.25">
      <c r="A78" s="50" t="s">
        <v>105</v>
      </c>
      <c r="B78" s="38">
        <f t="shared" ref="B78:Q78" si="11">SUM(B79:B81)</f>
        <v>20.583130589730512</v>
      </c>
      <c r="C78" s="38">
        <f t="shared" si="11"/>
        <v>25.427881348416022</v>
      </c>
      <c r="D78" s="38">
        <f t="shared" si="11"/>
        <v>27.476803339164</v>
      </c>
      <c r="E78" s="38">
        <f t="shared" si="11"/>
        <v>26.230142566655999</v>
      </c>
      <c r="F78" s="38">
        <f t="shared" si="11"/>
        <v>22.539974418719989</v>
      </c>
      <c r="G78" s="38">
        <f t="shared" si="11"/>
        <v>24.489847606947613</v>
      </c>
      <c r="H78" s="38">
        <f t="shared" si="11"/>
        <v>26.445268556783997</v>
      </c>
      <c r="I78" s="38">
        <f t="shared" si="11"/>
        <v>20.532083695992</v>
      </c>
      <c r="J78" s="38">
        <f t="shared" si="11"/>
        <v>40.198141126008132</v>
      </c>
      <c r="K78" s="38">
        <f t="shared" si="11"/>
        <v>34.630902212651897</v>
      </c>
      <c r="L78" s="38">
        <f t="shared" si="11"/>
        <v>38.359805072945193</v>
      </c>
      <c r="M78" s="38">
        <f t="shared" si="11"/>
        <v>31.800598816885355</v>
      </c>
      <c r="N78" s="38">
        <f t="shared" si="11"/>
        <v>29.354744705531076</v>
      </c>
      <c r="O78" s="38">
        <f t="shared" si="11"/>
        <v>31.958336299605218</v>
      </c>
      <c r="P78" s="38">
        <f t="shared" si="11"/>
        <v>26.988199512079476</v>
      </c>
      <c r="Q78" s="38">
        <f t="shared" si="11"/>
        <v>26.673143183611241</v>
      </c>
    </row>
    <row r="79" spans="1:17" x14ac:dyDescent="0.25">
      <c r="A79" s="121" t="s">
        <v>41</v>
      </c>
      <c r="B79" s="120">
        <f>CHI_emi!B$5</f>
        <v>16.960901186897917</v>
      </c>
      <c r="C79" s="120">
        <f>CHI_emi!C$5</f>
        <v>20.057174135162537</v>
      </c>
      <c r="D79" s="120">
        <f>CHI_emi!D$5</f>
        <v>21.981880574504441</v>
      </c>
      <c r="E79" s="120">
        <f>CHI_emi!E$5</f>
        <v>20.859949161573152</v>
      </c>
      <c r="F79" s="120">
        <f>CHI_emi!F$5</f>
        <v>16.88289373329367</v>
      </c>
      <c r="G79" s="120">
        <f>CHI_emi!G$5</f>
        <v>18.123049569981031</v>
      </c>
      <c r="H79" s="120">
        <f>CHI_emi!H$5</f>
        <v>18.551105827631446</v>
      </c>
      <c r="I79" s="120">
        <f>CHI_emi!I$5</f>
        <v>14.506156035011184</v>
      </c>
      <c r="J79" s="120">
        <f>CHI_emi!J$5</f>
        <v>24.166800538677457</v>
      </c>
      <c r="K79" s="120">
        <f>CHI_emi!K$5</f>
        <v>24.864520167997586</v>
      </c>
      <c r="L79" s="120">
        <f>CHI_emi!L$5</f>
        <v>24.373834557999711</v>
      </c>
      <c r="M79" s="120">
        <f>CHI_emi!M$5</f>
        <v>24.288261866518823</v>
      </c>
      <c r="N79" s="120">
        <f>CHI_emi!N$5</f>
        <v>24.048225087038407</v>
      </c>
      <c r="O79" s="120">
        <f>CHI_emi!O$5</f>
        <v>26.100228076525315</v>
      </c>
      <c r="P79" s="120">
        <f>CHI_emi!P$5</f>
        <v>21.198294403941052</v>
      </c>
      <c r="Q79" s="120">
        <f>CHI_emi!Q$5</f>
        <v>21.202475680269735</v>
      </c>
    </row>
    <row r="80" spans="1:17" x14ac:dyDescent="0.25">
      <c r="A80" s="179" t="s">
        <v>40</v>
      </c>
      <c r="B80" s="189">
        <f>CHI_emi!B$60</f>
        <v>3.2809688607003369</v>
      </c>
      <c r="C80" s="189">
        <f>CHI_emi!C$60</f>
        <v>4.8958255625540232</v>
      </c>
      <c r="D80" s="189">
        <f>CHI_emi!D$60</f>
        <v>4.9887146251166312</v>
      </c>
      <c r="E80" s="189">
        <f>CHI_emi!E$60</f>
        <v>4.8724743172279483</v>
      </c>
      <c r="F80" s="189">
        <f>CHI_emi!F$60</f>
        <v>5.1095654828723944</v>
      </c>
      <c r="G80" s="189">
        <f>CHI_emi!G$60</f>
        <v>5.7498256085980204</v>
      </c>
      <c r="H80" s="189">
        <f>CHI_emi!H$60</f>
        <v>7.1288186453788009</v>
      </c>
      <c r="I80" s="189">
        <f>CHI_emi!I$60</f>
        <v>5.4222776460421693</v>
      </c>
      <c r="J80" s="189">
        <f>CHI_emi!J$60</f>
        <v>14.691033829932962</v>
      </c>
      <c r="K80" s="189">
        <f>CHI_emi!K$60</f>
        <v>8.7666011070185572</v>
      </c>
      <c r="L80" s="189">
        <f>CHI_emi!L$60</f>
        <v>13.016128396865353</v>
      </c>
      <c r="M80" s="189">
        <f>CHI_emi!M$60</f>
        <v>6.77060258962159</v>
      </c>
      <c r="N80" s="189">
        <f>CHI_emi!N$60</f>
        <v>4.6644493918528633</v>
      </c>
      <c r="O80" s="189">
        <f>CHI_emi!O$60</f>
        <v>4.995720716270287</v>
      </c>
      <c r="P80" s="189">
        <f>CHI_emi!P$60</f>
        <v>5.0722630485603633</v>
      </c>
      <c r="Q80" s="189">
        <f>CHI_emi!Q$60</f>
        <v>5.0888561759870896</v>
      </c>
    </row>
    <row r="81" spans="1:17" x14ac:dyDescent="0.25">
      <c r="A81" s="119" t="s">
        <v>39</v>
      </c>
      <c r="B81" s="118">
        <f>CHI_emi!B$108</f>
        <v>0.34126054213225587</v>
      </c>
      <c r="C81" s="118">
        <f>CHI_emi!C$108</f>
        <v>0.47488165069946225</v>
      </c>
      <c r="D81" s="118">
        <f>CHI_emi!D$108</f>
        <v>0.50620813954292687</v>
      </c>
      <c r="E81" s="118">
        <f>CHI_emi!E$108</f>
        <v>0.49771908785490143</v>
      </c>
      <c r="F81" s="118">
        <f>CHI_emi!F$108</f>
        <v>0.54751520255392583</v>
      </c>
      <c r="G81" s="118">
        <f>CHI_emi!G$108</f>
        <v>0.61697242836856403</v>
      </c>
      <c r="H81" s="118">
        <f>CHI_emi!H$108</f>
        <v>0.76534408377375229</v>
      </c>
      <c r="I81" s="118">
        <f>CHI_emi!I$108</f>
        <v>0.60365001493864634</v>
      </c>
      <c r="J81" s="118">
        <f>CHI_emi!J$108</f>
        <v>1.3403067573977103</v>
      </c>
      <c r="K81" s="118">
        <f>CHI_emi!K$108</f>
        <v>0.99978093763575304</v>
      </c>
      <c r="L81" s="118">
        <f>CHI_emi!L$108</f>
        <v>0.96984211808013399</v>
      </c>
      <c r="M81" s="118">
        <f>CHI_emi!M$108</f>
        <v>0.74173436074494214</v>
      </c>
      <c r="N81" s="118">
        <f>CHI_emi!N$108</f>
        <v>0.64207022663980484</v>
      </c>
      <c r="O81" s="118">
        <f>CHI_emi!O$108</f>
        <v>0.86238750680961362</v>
      </c>
      <c r="P81" s="118">
        <f>CHI_emi!P$108</f>
        <v>0.71764205957806093</v>
      </c>
      <c r="Q81" s="118">
        <f>CHI_emi!Q$108</f>
        <v>0.3818113273544157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852.44599512476225</v>
      </c>
      <c r="C84" s="187">
        <f t="shared" si="12"/>
        <v>845.22568955118618</v>
      </c>
      <c r="D84" s="187">
        <f t="shared" si="12"/>
        <v>813.67631093049613</v>
      </c>
      <c r="E84" s="187">
        <f t="shared" si="12"/>
        <v>823.6116400272856</v>
      </c>
      <c r="F84" s="187">
        <f t="shared" si="12"/>
        <v>881.76408007585326</v>
      </c>
      <c r="G84" s="187">
        <f t="shared" si="12"/>
        <v>929.86957369999323</v>
      </c>
      <c r="H84" s="187">
        <f t="shared" si="12"/>
        <v>985.75160414248137</v>
      </c>
      <c r="I84" s="187">
        <f t="shared" si="12"/>
        <v>1033.647981429993</v>
      </c>
      <c r="J84" s="187">
        <f t="shared" si="12"/>
        <v>708.65695577168071</v>
      </c>
      <c r="K84" s="187">
        <f t="shared" si="12"/>
        <v>834.88130712022132</v>
      </c>
      <c r="L84" s="187">
        <f t="shared" si="12"/>
        <v>1098.1136063209449</v>
      </c>
      <c r="M84" s="187">
        <f t="shared" si="12"/>
        <v>960.76853101530492</v>
      </c>
      <c r="N84" s="187">
        <f t="shared" si="12"/>
        <v>1210.2030315512297</v>
      </c>
      <c r="O84" s="187">
        <f t="shared" si="12"/>
        <v>834.19456650483301</v>
      </c>
      <c r="P84" s="187">
        <f t="shared" si="12"/>
        <v>862.35816909958066</v>
      </c>
      <c r="Q84" s="187">
        <f t="shared" si="12"/>
        <v>815.54491695146487</v>
      </c>
    </row>
    <row r="85" spans="1:17" x14ac:dyDescent="0.25">
      <c r="A85" s="180" t="s">
        <v>40</v>
      </c>
      <c r="B85" s="186">
        <f t="shared" ref="B85:Q85" si="13">IF(B$6=0,"",B$6/B$11*1000)</f>
        <v>4901.3284643382785</v>
      </c>
      <c r="C85" s="186">
        <f t="shared" si="13"/>
        <v>4859.8137062991964</v>
      </c>
      <c r="D85" s="186">
        <f t="shared" si="13"/>
        <v>4678.4135139701284</v>
      </c>
      <c r="E85" s="186">
        <f t="shared" si="13"/>
        <v>4735.5389055880887</v>
      </c>
      <c r="F85" s="186">
        <f t="shared" si="13"/>
        <v>5069.899335821623</v>
      </c>
      <c r="G85" s="186">
        <f t="shared" si="13"/>
        <v>5346.4926057055791</v>
      </c>
      <c r="H85" s="186">
        <f t="shared" si="13"/>
        <v>5667.798809288246</v>
      </c>
      <c r="I85" s="186">
        <f t="shared" si="13"/>
        <v>5943.1897181323993</v>
      </c>
      <c r="J85" s="186">
        <f t="shared" si="13"/>
        <v>4074.5812973954976</v>
      </c>
      <c r="K85" s="186">
        <f t="shared" si="13"/>
        <v>5176.0148698803041</v>
      </c>
      <c r="L85" s="186">
        <f t="shared" si="13"/>
        <v>6048.331189135346</v>
      </c>
      <c r="M85" s="186">
        <f t="shared" si="13"/>
        <v>8631.3466243081639</v>
      </c>
      <c r="N85" s="186">
        <f t="shared" si="13"/>
        <v>8424.4682820860817</v>
      </c>
      <c r="O85" s="186">
        <f t="shared" si="13"/>
        <v>7140.0573749930527</v>
      </c>
      <c r="P85" s="186">
        <f t="shared" si="13"/>
        <v>5593.5364297144115</v>
      </c>
      <c r="Q85" s="186">
        <f t="shared" si="13"/>
        <v>5299.3756175483113</v>
      </c>
    </row>
    <row r="86" spans="1:17" x14ac:dyDescent="0.25">
      <c r="A86" s="108" t="s">
        <v>39</v>
      </c>
      <c r="B86" s="185">
        <f t="shared" ref="B86:Q86" si="14">IF(B$7=0,"",B$7/B$12*1000)</f>
        <v>26792.272436472649</v>
      </c>
      <c r="C86" s="185">
        <f t="shared" si="14"/>
        <v>26035.642892173437</v>
      </c>
      <c r="D86" s="185">
        <f t="shared" si="14"/>
        <v>25170.381590495039</v>
      </c>
      <c r="E86" s="185">
        <f t="shared" si="14"/>
        <v>25323.465156393304</v>
      </c>
      <c r="F86" s="185">
        <f t="shared" si="14"/>
        <v>26536.108589182961</v>
      </c>
      <c r="G86" s="185">
        <f t="shared" si="14"/>
        <v>27263.862897760577</v>
      </c>
      <c r="H86" s="185">
        <f t="shared" si="14"/>
        <v>28212.783362814909</v>
      </c>
      <c r="I86" s="185">
        <f t="shared" si="14"/>
        <v>29640.744739656111</v>
      </c>
      <c r="J86" s="185">
        <f t="shared" si="14"/>
        <v>21365.95424750408</v>
      </c>
      <c r="K86" s="185">
        <f t="shared" si="14"/>
        <v>27277.353539726097</v>
      </c>
      <c r="L86" s="185">
        <f t="shared" si="14"/>
        <v>36745.554258092496</v>
      </c>
      <c r="M86" s="185">
        <f t="shared" si="14"/>
        <v>49626.849991954718</v>
      </c>
      <c r="N86" s="185">
        <f t="shared" si="14"/>
        <v>51622.853232285939</v>
      </c>
      <c r="O86" s="185">
        <f t="shared" si="14"/>
        <v>45733.459854381399</v>
      </c>
      <c r="P86" s="185">
        <f t="shared" si="14"/>
        <v>40312.91682830589</v>
      </c>
      <c r="Q86" s="185">
        <f t="shared" si="14"/>
        <v>71336.637456973171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1.2685966342090034</v>
      </c>
      <c r="C88" s="113">
        <f t="shared" si="15"/>
        <v>1.205428177366981</v>
      </c>
      <c r="D88" s="113">
        <f t="shared" si="15"/>
        <v>1.1233870224597928</v>
      </c>
      <c r="E88" s="113">
        <f t="shared" si="15"/>
        <v>1.1047927191978997</v>
      </c>
      <c r="F88" s="113">
        <f t="shared" si="15"/>
        <v>1.1840078387446795</v>
      </c>
      <c r="G88" s="113">
        <f t="shared" si="15"/>
        <v>1.1651468792407198</v>
      </c>
      <c r="H88" s="113">
        <f t="shared" si="15"/>
        <v>1.1558687688519056</v>
      </c>
      <c r="I88" s="113">
        <f t="shared" si="15"/>
        <v>1.101949760821531</v>
      </c>
      <c r="J88" s="113">
        <f t="shared" si="15"/>
        <v>1.0097740462328049</v>
      </c>
      <c r="K88" s="113">
        <f t="shared" si="15"/>
        <v>0.88726400224187718</v>
      </c>
      <c r="L88" s="113">
        <f t="shared" si="15"/>
        <v>0.87437342225351389</v>
      </c>
      <c r="M88" s="113">
        <f t="shared" si="15"/>
        <v>0.83372686186143086</v>
      </c>
      <c r="N88" s="113">
        <f t="shared" si="15"/>
        <v>0.76733509971701963</v>
      </c>
      <c r="O88" s="113">
        <f t="shared" si="15"/>
        <v>0.75544432447899923</v>
      </c>
      <c r="P88" s="113">
        <f t="shared" si="15"/>
        <v>0.74337979354581085</v>
      </c>
      <c r="Q88" s="113">
        <f t="shared" si="15"/>
        <v>0.70819695910495939</v>
      </c>
    </row>
    <row r="89" spans="1:17" x14ac:dyDescent="0.25">
      <c r="A89" s="179" t="s">
        <v>173</v>
      </c>
      <c r="B89" s="182">
        <f t="shared" ref="B89:Q89" si="16">IF(B$71=0,"",B$71/B$10)</f>
        <v>0.26837937691498098</v>
      </c>
      <c r="C89" s="182">
        <f t="shared" si="16"/>
        <v>0.23151629135457061</v>
      </c>
      <c r="D89" s="182">
        <f t="shared" si="16"/>
        <v>0.15127921560765581</v>
      </c>
      <c r="E89" s="182">
        <f t="shared" si="16"/>
        <v>0.15277565319224637</v>
      </c>
      <c r="F89" s="182">
        <f t="shared" si="16"/>
        <v>0.23838326902903054</v>
      </c>
      <c r="G89" s="182">
        <f t="shared" si="16"/>
        <v>0.23181252266505295</v>
      </c>
      <c r="H89" s="182">
        <f t="shared" si="16"/>
        <v>0.21826574810099553</v>
      </c>
      <c r="I89" s="182">
        <f t="shared" si="16"/>
        <v>0.16954482029017121</v>
      </c>
      <c r="J89" s="182">
        <f t="shared" si="16"/>
        <v>0.10892878795793939</v>
      </c>
      <c r="K89" s="182">
        <f t="shared" si="16"/>
        <v>4.4938905167780763E-2</v>
      </c>
      <c r="L89" s="182">
        <f t="shared" si="16"/>
        <v>4.2062020596578514E-2</v>
      </c>
      <c r="M89" s="182">
        <f t="shared" si="16"/>
        <v>4.3189724687323398E-2</v>
      </c>
      <c r="N89" s="182">
        <f t="shared" si="16"/>
        <v>3.6208929199186182E-2</v>
      </c>
      <c r="O89" s="182">
        <f t="shared" si="16"/>
        <v>3.4135536328878724E-2</v>
      </c>
      <c r="P89" s="182">
        <f t="shared" si="16"/>
        <v>3.4772529023821233E-2</v>
      </c>
      <c r="Q89" s="182">
        <f t="shared" si="16"/>
        <v>3.4330292691219552E-2</v>
      </c>
    </row>
    <row r="90" spans="1:17" x14ac:dyDescent="0.25">
      <c r="A90" s="179" t="s">
        <v>172</v>
      </c>
      <c r="B90" s="182">
        <f t="shared" ref="B90:Q90" si="17">IF(B$52=0,"",B$52/B$10)</f>
        <v>1.0002172572940224</v>
      </c>
      <c r="C90" s="182">
        <f t="shared" si="17"/>
        <v>0.97391188601241052</v>
      </c>
      <c r="D90" s="182">
        <f t="shared" si="17"/>
        <v>0.97210780685213705</v>
      </c>
      <c r="E90" s="182">
        <f t="shared" si="17"/>
        <v>0.95201706600565339</v>
      </c>
      <c r="F90" s="182">
        <f t="shared" si="17"/>
        <v>0.9456245697156489</v>
      </c>
      <c r="G90" s="182">
        <f t="shared" si="17"/>
        <v>0.93333435657566688</v>
      </c>
      <c r="H90" s="182">
        <f t="shared" si="17"/>
        <v>0.93760302075091018</v>
      </c>
      <c r="I90" s="182">
        <f t="shared" si="17"/>
        <v>0.9324049405313598</v>
      </c>
      <c r="J90" s="182">
        <f t="shared" si="17"/>
        <v>0.90084525827486539</v>
      </c>
      <c r="K90" s="182">
        <f t="shared" si="17"/>
        <v>0.84232509707409642</v>
      </c>
      <c r="L90" s="182">
        <f t="shared" si="17"/>
        <v>0.8323114016569354</v>
      </c>
      <c r="M90" s="182">
        <f t="shared" si="17"/>
        <v>0.79053713717410745</v>
      </c>
      <c r="N90" s="182">
        <f t="shared" si="17"/>
        <v>0.73112617051783346</v>
      </c>
      <c r="O90" s="182">
        <f t="shared" si="17"/>
        <v>0.72130878815012056</v>
      </c>
      <c r="P90" s="182">
        <f t="shared" si="17"/>
        <v>0.70860726452198963</v>
      </c>
      <c r="Q90" s="182">
        <f t="shared" si="17"/>
        <v>0.67386666641373982</v>
      </c>
    </row>
    <row r="91" spans="1:17" x14ac:dyDescent="0.25">
      <c r="A91" s="180" t="s">
        <v>40</v>
      </c>
      <c r="B91" s="182">
        <f t="shared" ref="B91:Q91" si="18">IF(B$53=0,"",B$53/B$11)</f>
        <v>0.81017597840815803</v>
      </c>
      <c r="C91" s="182">
        <f t="shared" si="18"/>
        <v>0.80412760869136179</v>
      </c>
      <c r="D91" s="182">
        <f t="shared" si="18"/>
        <v>0.78267145630962864</v>
      </c>
      <c r="E91" s="182">
        <f t="shared" si="18"/>
        <v>0.7818130694472547</v>
      </c>
      <c r="F91" s="182">
        <f t="shared" si="18"/>
        <v>0.75634390386278294</v>
      </c>
      <c r="G91" s="182">
        <f t="shared" si="18"/>
        <v>0.745842724715303</v>
      </c>
      <c r="H91" s="182">
        <f t="shared" si="18"/>
        <v>0.71018175088621049</v>
      </c>
      <c r="I91" s="182">
        <f t="shared" si="18"/>
        <v>0.70624449638738129</v>
      </c>
      <c r="J91" s="182">
        <f t="shared" si="18"/>
        <v>0.67469744817802391</v>
      </c>
      <c r="K91" s="182">
        <f t="shared" si="18"/>
        <v>0.67571387468871646</v>
      </c>
      <c r="L91" s="182">
        <f t="shared" si="18"/>
        <v>0.67489121337447666</v>
      </c>
      <c r="M91" s="182">
        <f t="shared" si="18"/>
        <v>0.64833268061468463</v>
      </c>
      <c r="N91" s="182">
        <f t="shared" si="18"/>
        <v>0.62607048331283266</v>
      </c>
      <c r="O91" s="182">
        <f t="shared" si="18"/>
        <v>0.62147613012464742</v>
      </c>
      <c r="P91" s="182">
        <f t="shared" si="18"/>
        <v>0.61450849194629376</v>
      </c>
      <c r="Q91" s="182">
        <f t="shared" si="18"/>
        <v>0.58438123581773294</v>
      </c>
    </row>
    <row r="92" spans="1:17" x14ac:dyDescent="0.25">
      <c r="A92" s="108" t="s">
        <v>39</v>
      </c>
      <c r="B92" s="112">
        <f t="shared" ref="B92:Q92" si="19">IF(B$54=0,"",B$54/B$12)</f>
        <v>0.56012166408465247</v>
      </c>
      <c r="C92" s="112">
        <f t="shared" si="19"/>
        <v>0.53614455941854422</v>
      </c>
      <c r="D92" s="112">
        <f t="shared" si="19"/>
        <v>0.51841122048398058</v>
      </c>
      <c r="E92" s="112">
        <f t="shared" si="19"/>
        <v>0.51784265831478005</v>
      </c>
      <c r="F92" s="112">
        <f t="shared" si="19"/>
        <v>0.50639005933313197</v>
      </c>
      <c r="G92" s="112">
        <f t="shared" si="19"/>
        <v>0.49046789795011297</v>
      </c>
      <c r="H92" s="112">
        <f t="shared" si="19"/>
        <v>0.48690523654695478</v>
      </c>
      <c r="I92" s="112">
        <f t="shared" si="19"/>
        <v>0.4842058292041081</v>
      </c>
      <c r="J92" s="112">
        <f t="shared" si="19"/>
        <v>0.48265593511496008</v>
      </c>
      <c r="K92" s="112">
        <f t="shared" si="19"/>
        <v>0.48338305256489073</v>
      </c>
      <c r="L92" s="112">
        <f t="shared" si="19"/>
        <v>0.48279454824050122</v>
      </c>
      <c r="M92" s="112">
        <f t="shared" si="19"/>
        <v>0.46379546428209201</v>
      </c>
      <c r="N92" s="112">
        <f t="shared" si="19"/>
        <v>0.44786983467513974</v>
      </c>
      <c r="O92" s="112">
        <f t="shared" si="19"/>
        <v>0.44458318843054501</v>
      </c>
      <c r="P92" s="112">
        <f t="shared" si="19"/>
        <v>0.43959877366864331</v>
      </c>
      <c r="Q92" s="112">
        <f t="shared" si="19"/>
        <v>0.41804674465408914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0.7452080165547641</v>
      </c>
      <c r="C94" s="113">
        <f t="shared" si="20"/>
        <v>0.69238609084589897</v>
      </c>
      <c r="D94" s="113">
        <f t="shared" si="20"/>
        <v>0.6177169902688493</v>
      </c>
      <c r="E94" s="113">
        <f t="shared" si="20"/>
        <v>0.62056510897331585</v>
      </c>
      <c r="F94" s="113">
        <f t="shared" si="20"/>
        <v>0.71705049094194151</v>
      </c>
      <c r="G94" s="113">
        <f t="shared" si="20"/>
        <v>0.71351660124493332</v>
      </c>
      <c r="H94" s="113">
        <f t="shared" si="20"/>
        <v>0.69601375962193179</v>
      </c>
      <c r="I94" s="113">
        <f t="shared" si="20"/>
        <v>0.64328900877744011</v>
      </c>
      <c r="J94" s="113">
        <f t="shared" si="20"/>
        <v>0.54902312294032884</v>
      </c>
      <c r="K94" s="113">
        <f t="shared" si="20"/>
        <v>0.48075054592759786</v>
      </c>
      <c r="L94" s="113">
        <f t="shared" si="20"/>
        <v>0.48240374586364565</v>
      </c>
      <c r="M94" s="113">
        <f t="shared" si="20"/>
        <v>0.47160571367732762</v>
      </c>
      <c r="N94" s="113">
        <f t="shared" si="20"/>
        <v>0.43136704613210297</v>
      </c>
      <c r="O94" s="113">
        <f t="shared" si="20"/>
        <v>0.42352583770462293</v>
      </c>
      <c r="P94" s="113">
        <f t="shared" si="20"/>
        <v>0.40941129411379179</v>
      </c>
      <c r="Q94" s="113">
        <f t="shared" si="20"/>
        <v>0.4079942005175628</v>
      </c>
    </row>
    <row r="95" spans="1:17" x14ac:dyDescent="0.25">
      <c r="A95" s="179" t="s">
        <v>173</v>
      </c>
      <c r="B95" s="182">
        <f>IF(CHI_ued!B$15=0,"",CHI_ued!B$15/B$10)</f>
        <v>0.26837937691498098</v>
      </c>
      <c r="C95" s="182">
        <f>IF(CHI_ued!C$15=0,"",CHI_ued!C$15/C$10)</f>
        <v>0.23151629135457061</v>
      </c>
      <c r="D95" s="182">
        <f>IF(CHI_ued!D$15=0,"",CHI_ued!D$15/D$10)</f>
        <v>0.15127921560765581</v>
      </c>
      <c r="E95" s="182">
        <f>IF(CHI_ued!E$15=0,"",CHI_ued!E$15/E$10)</f>
        <v>0.15277565319224637</v>
      </c>
      <c r="F95" s="182">
        <f>IF(CHI_ued!F$15=0,"",CHI_ued!F$15/F$10)</f>
        <v>0.23838326902903054</v>
      </c>
      <c r="G95" s="182">
        <f>IF(CHI_ued!G$15=0,"",CHI_ued!G$15/G$10)</f>
        <v>0.23181252266505295</v>
      </c>
      <c r="H95" s="182">
        <f>IF(CHI_ued!H$15=0,"",CHI_ued!H$15/H$10)</f>
        <v>0.21826574810099553</v>
      </c>
      <c r="I95" s="182">
        <f>IF(CHI_ued!I$15=0,"",CHI_ued!I$15/I$10)</f>
        <v>0.16954482029017121</v>
      </c>
      <c r="J95" s="182">
        <f>IF(CHI_ued!J$15=0,"",CHI_ued!J$15/J$10)</f>
        <v>0.10892878795793939</v>
      </c>
      <c r="K95" s="182">
        <f>IF(CHI_ued!K$15=0,"",CHI_ued!K$15/K$10)</f>
        <v>4.4938905167780763E-2</v>
      </c>
      <c r="L95" s="182">
        <f>IF(CHI_ued!L$15=0,"",CHI_ued!L$15/L$10)</f>
        <v>4.2062020596578514E-2</v>
      </c>
      <c r="M95" s="182">
        <f>IF(CHI_ued!M$15=0,"",CHI_ued!M$15/M$10)</f>
        <v>4.3189724687323398E-2</v>
      </c>
      <c r="N95" s="182">
        <f>IF(CHI_ued!N$15=0,"",CHI_ued!N$15/N$10)</f>
        <v>3.6208929199186182E-2</v>
      </c>
      <c r="O95" s="182">
        <f>IF(CHI_ued!O$15=0,"",CHI_ued!O$15/O$10)</f>
        <v>3.4135536328878724E-2</v>
      </c>
      <c r="P95" s="182">
        <f>IF(CHI_ued!P$15=0,"",CHI_ued!P$15/P$10)</f>
        <v>3.4772529023821233E-2</v>
      </c>
      <c r="Q95" s="182">
        <f>IF(CHI_ued!Q$15=0,"",CHI_ued!Q$15/Q$10)</f>
        <v>3.4330292691219552E-2</v>
      </c>
    </row>
    <row r="96" spans="1:17" x14ac:dyDescent="0.25">
      <c r="A96" s="179" t="s">
        <v>172</v>
      </c>
      <c r="B96" s="182">
        <f>IF((CHI_ued!B$5-CHI_ued!B$15)=0,"",(CHI_ued!B$5-CHI_ued!B$15)/B$10)</f>
        <v>0.47682863963978311</v>
      </c>
      <c r="C96" s="182">
        <f>IF((CHI_ued!C$5-CHI_ued!C$15)=0,"",(CHI_ued!C$5-CHI_ued!C$15)/C$10)</f>
        <v>0.46086979949132839</v>
      </c>
      <c r="D96" s="182">
        <f>IF((CHI_ued!D$5-CHI_ued!D$15)=0,"",(CHI_ued!D$5-CHI_ued!D$15)/D$10)</f>
        <v>0.46643777466119352</v>
      </c>
      <c r="E96" s="182">
        <f>IF((CHI_ued!E$5-CHI_ued!E$15)=0,"",(CHI_ued!E$5-CHI_ued!E$15)/E$10)</f>
        <v>0.46778945578106945</v>
      </c>
      <c r="F96" s="182">
        <f>IF((CHI_ued!F$5-CHI_ued!F$15)=0,"",(CHI_ued!F$5-CHI_ued!F$15)/F$10)</f>
        <v>0.478667221912911</v>
      </c>
      <c r="G96" s="182">
        <f>IF((CHI_ued!G$5-CHI_ued!G$15)=0,"",(CHI_ued!G$5-CHI_ued!G$15)/G$10)</f>
        <v>0.48170407857988035</v>
      </c>
      <c r="H96" s="182">
        <f>IF((CHI_ued!H$5-CHI_ued!H$15)=0,"",(CHI_ued!H$5-CHI_ued!H$15)/H$10)</f>
        <v>0.47774801152093627</v>
      </c>
      <c r="I96" s="182">
        <f>IF((CHI_ued!I$5-CHI_ued!I$15)=0,"",(CHI_ued!I$5-CHI_ued!I$15)/I$10)</f>
        <v>0.47374418848726896</v>
      </c>
      <c r="J96" s="182">
        <f>IF((CHI_ued!J$5-CHI_ued!J$15)=0,"",(CHI_ued!J$5-CHI_ued!J$15)/J$10)</f>
        <v>0.44009433498238948</v>
      </c>
      <c r="K96" s="182">
        <f>IF((CHI_ued!K$5-CHI_ued!K$15)=0,"",(CHI_ued!K$5-CHI_ued!K$15)/K$10)</f>
        <v>0.4358116407598171</v>
      </c>
      <c r="L96" s="182">
        <f>IF((CHI_ued!L$5-CHI_ued!L$15)=0,"",(CHI_ued!L$5-CHI_ued!L$15)/L$10)</f>
        <v>0.44034172526706711</v>
      </c>
      <c r="M96" s="182">
        <f>IF((CHI_ued!M$5-CHI_ued!M$15)=0,"",(CHI_ued!M$5-CHI_ued!M$15)/M$10)</f>
        <v>0.42841598899000422</v>
      </c>
      <c r="N96" s="182">
        <f>IF((CHI_ued!N$5-CHI_ued!N$15)=0,"",(CHI_ued!N$5-CHI_ued!N$15)/N$10)</f>
        <v>0.3951581169329168</v>
      </c>
      <c r="O96" s="182">
        <f>IF((CHI_ued!O$5-CHI_ued!O$15)=0,"",(CHI_ued!O$5-CHI_ued!O$15)/O$10)</f>
        <v>0.38939030137574421</v>
      </c>
      <c r="P96" s="182">
        <f>IF((CHI_ued!P$5-CHI_ued!P$15)=0,"",(CHI_ued!P$5-CHI_ued!P$15)/P$10)</f>
        <v>0.37463876508997057</v>
      </c>
      <c r="Q96" s="182">
        <f>IF((CHI_ued!Q$5-CHI_ued!Q$15)=0,"",(CHI_ued!Q$5-CHI_ued!Q$15)/Q$10)</f>
        <v>0.37366390782634323</v>
      </c>
    </row>
    <row r="97" spans="1:17" x14ac:dyDescent="0.25">
      <c r="A97" s="180" t="s">
        <v>40</v>
      </c>
      <c r="B97" s="182">
        <f>IF(CHI_ued!B$60=0,"",CHI_ued!B$60/B$11)</f>
        <v>0.41667135087689039</v>
      </c>
      <c r="C97" s="182">
        <f>IF(CHI_ued!C$60=0,"",CHI_ued!C$60/C$11)</f>
        <v>0.41105405352667462</v>
      </c>
      <c r="D97" s="182">
        <f>IF(CHI_ued!D$60=0,"",CHI_ued!D$60/D$11)</f>
        <v>0.3999997144833275</v>
      </c>
      <c r="E97" s="182">
        <f>IF(CHI_ued!E$60=0,"",CHI_ued!E$60/E$11)</f>
        <v>0.40571932967939889</v>
      </c>
      <c r="F97" s="182">
        <f>IF(CHI_ued!F$60=0,"",CHI_ued!F$60/F$11)</f>
        <v>0.3891495996629174</v>
      </c>
      <c r="G97" s="182">
        <f>IF(CHI_ued!G$60=0,"",CHI_ued!G$60/G$11)</f>
        <v>0.38866142603404336</v>
      </c>
      <c r="H97" s="182">
        <f>IF(CHI_ued!H$60=0,"",CHI_ued!H$60/H$11)</f>
        <v>0.37211858719995178</v>
      </c>
      <c r="I97" s="182">
        <f>IF(CHI_ued!I$60=0,"",CHI_ued!I$60/I$11)</f>
        <v>0.36931784248680166</v>
      </c>
      <c r="J97" s="182">
        <f>IF(CHI_ued!J$60=0,"",CHI_ued!J$60/J$11)</f>
        <v>0.33955815462889516</v>
      </c>
      <c r="K97" s="182">
        <f>IF(CHI_ued!K$60=0,"",CHI_ued!K$60/K$11)</f>
        <v>0.36757911405586197</v>
      </c>
      <c r="L97" s="182">
        <f>IF(CHI_ued!L$60=0,"",CHI_ued!L$60/L$11)</f>
        <v>0.36321101097808128</v>
      </c>
      <c r="M97" s="182">
        <f>IF(CHI_ued!M$60=0,"",CHI_ued!M$60/M$11)</f>
        <v>0.35711181776930623</v>
      </c>
      <c r="N97" s="182">
        <f>IF(CHI_ued!N$60=0,"",CHI_ued!N$60/N$11)</f>
        <v>0.34492813851540632</v>
      </c>
      <c r="O97" s="182">
        <f>IF(CHI_ued!O$60=0,"",CHI_ued!O$60/O$11)</f>
        <v>0.34094931181316329</v>
      </c>
      <c r="P97" s="182">
        <f>IF(CHI_ued!P$60=0,"",CHI_ued!P$60/P$11)</f>
        <v>0.33335149417646504</v>
      </c>
      <c r="Q97" s="182">
        <f>IF(CHI_ued!Q$60=0,"",CHI_ued!Q$60/Q$11)</f>
        <v>0.31907519688690084</v>
      </c>
    </row>
    <row r="98" spans="1:17" x14ac:dyDescent="0.25">
      <c r="A98" s="108" t="s">
        <v>39</v>
      </c>
      <c r="B98" s="112">
        <f>IF(CHI_ued!B$108=0,"",CHI_ued!B$108/B$12)</f>
        <v>0.21967448708723106</v>
      </c>
      <c r="C98" s="112">
        <f>IF(CHI_ued!C$108=0,"",CHI_ued!C$108/C$12)</f>
        <v>0.20907124571046065</v>
      </c>
      <c r="D98" s="112">
        <f>IF(CHI_ued!D$108=0,"",CHI_ued!D$108/D$12)</f>
        <v>0.20114307006521026</v>
      </c>
      <c r="E98" s="112">
        <f>IF(CHI_ued!E$108=0,"",CHI_ued!E$108/E$12)</f>
        <v>0.20349282894235043</v>
      </c>
      <c r="F98" s="112">
        <f>IF(CHI_ued!F$108=0,"",CHI_ued!F$108/F$12)</f>
        <v>0.19739339291779384</v>
      </c>
      <c r="G98" s="112">
        <f>IF(CHI_ued!G$108=0,"",CHI_ued!G$108/G$12)</f>
        <v>0.19782240438988039</v>
      </c>
      <c r="H98" s="112">
        <f>IF(CHI_ued!H$108=0,"",CHI_ued!H$108/H$12)</f>
        <v>0.19508796462561026</v>
      </c>
      <c r="I98" s="112">
        <f>IF(CHI_ued!I$108=0,"",CHI_ued!I$108/I$12)</f>
        <v>0.19362768298175081</v>
      </c>
      <c r="J98" s="112">
        <f>IF(CHI_ued!J$108=0,"",CHI_ued!J$108/J$12)</f>
        <v>0.18649483576525991</v>
      </c>
      <c r="K98" s="112">
        <f>IF(CHI_ued!K$108=0,"",CHI_ued!K$108/K$12)</f>
        <v>0.19921256759614256</v>
      </c>
      <c r="L98" s="112">
        <f>IF(CHI_ued!L$108=0,"",CHI_ued!L$108/L$12)</f>
        <v>0.19887020345407366</v>
      </c>
      <c r="M98" s="112">
        <f>IF(CHI_ued!M$108=0,"",CHI_ued!M$108/M$12)</f>
        <v>0.19380854142293497</v>
      </c>
      <c r="N98" s="112">
        <f>IF(CHI_ued!N$108=0,"",CHI_ued!N$108/N$12)</f>
        <v>0.1946154341466923</v>
      </c>
      <c r="O98" s="112">
        <f>IF(CHI_ued!O$108=0,"",CHI_ued!O$108/O$12)</f>
        <v>0.19237014796047347</v>
      </c>
      <c r="P98" s="112">
        <f>IF(CHI_ued!P$108=0,"",CHI_ued!P$108/P$12)</f>
        <v>0.18827306331805402</v>
      </c>
      <c r="Q98" s="112">
        <f>IF(CHI_ued!Q$108=0,"",CHI_ued!Q$108/Q$12)</f>
        <v>0.18016755340861534</v>
      </c>
    </row>
    <row r="99" spans="1:17" x14ac:dyDescent="0.25">
      <c r="A99" s="39" t="s">
        <v>171</v>
      </c>
      <c r="B99" s="211">
        <f t="shared" ref="B99:Q99" si="21">IF(B$51=0,"",B$78/B$51)</f>
        <v>1.3902150102454689</v>
      </c>
      <c r="C99" s="211">
        <f t="shared" si="21"/>
        <v>1.4453293356624197</v>
      </c>
      <c r="D99" s="211">
        <f t="shared" si="21"/>
        <v>1.5532480872794157</v>
      </c>
      <c r="E99" s="211">
        <f t="shared" si="21"/>
        <v>1.5188701107707161</v>
      </c>
      <c r="F99" s="211">
        <f t="shared" si="21"/>
        <v>1.3587825691460733</v>
      </c>
      <c r="G99" s="211">
        <f t="shared" si="21"/>
        <v>1.4009354718970137</v>
      </c>
      <c r="H99" s="211">
        <f t="shared" si="21"/>
        <v>1.3776447466547268</v>
      </c>
      <c r="I99" s="211">
        <f t="shared" si="21"/>
        <v>1.3080026409665853</v>
      </c>
      <c r="J99" s="211">
        <f t="shared" si="21"/>
        <v>1.5464689682423696</v>
      </c>
      <c r="K99" s="211">
        <f t="shared" si="21"/>
        <v>1.4098750651445506</v>
      </c>
      <c r="L99" s="211">
        <f t="shared" si="21"/>
        <v>1.383143857081339</v>
      </c>
      <c r="M99" s="211">
        <f t="shared" si="21"/>
        <v>1.3670940705641961</v>
      </c>
      <c r="N99" s="211">
        <f t="shared" si="21"/>
        <v>1.2226676971450177</v>
      </c>
      <c r="O99" s="211">
        <f t="shared" si="21"/>
        <v>1.2686656897880759</v>
      </c>
      <c r="P99" s="211">
        <f t="shared" si="21"/>
        <v>1.1125818153619824</v>
      </c>
      <c r="Q99" s="211">
        <f t="shared" si="21"/>
        <v>1.1447983877693775</v>
      </c>
    </row>
    <row r="100" spans="1:17" x14ac:dyDescent="0.25">
      <c r="A100" s="210" t="s">
        <v>170</v>
      </c>
      <c r="B100" s="109">
        <f t="shared" ref="B100:Q100" si="22">IF(B$52=0,"",B$79/B$52)</f>
        <v>1.5122413817267939</v>
      </c>
      <c r="C100" s="109">
        <f t="shared" si="22"/>
        <v>1.589231700201841</v>
      </c>
      <c r="D100" s="109">
        <f t="shared" si="22"/>
        <v>1.7104677179748071</v>
      </c>
      <c r="E100" s="109">
        <f t="shared" si="22"/>
        <v>1.6738835402095524</v>
      </c>
      <c r="F100" s="109">
        <f t="shared" si="22"/>
        <v>1.4185937633129673</v>
      </c>
      <c r="G100" s="109">
        <f t="shared" si="22"/>
        <v>1.4957036338234948</v>
      </c>
      <c r="H100" s="109">
        <f t="shared" si="22"/>
        <v>1.4395258949573628</v>
      </c>
      <c r="I100" s="109">
        <f t="shared" si="22"/>
        <v>1.318950107732747</v>
      </c>
      <c r="J100" s="109">
        <f t="shared" si="22"/>
        <v>1.4610837882570791</v>
      </c>
      <c r="K100" s="109">
        <f t="shared" si="22"/>
        <v>1.3266802418212422</v>
      </c>
      <c r="L100" s="109">
        <f t="shared" si="22"/>
        <v>1.2278945500523633</v>
      </c>
      <c r="M100" s="109">
        <f t="shared" si="22"/>
        <v>1.3227659551937705</v>
      </c>
      <c r="N100" s="109">
        <f t="shared" si="22"/>
        <v>1.1872293179362519</v>
      </c>
      <c r="O100" s="109">
        <f t="shared" si="22"/>
        <v>1.2312967546496107</v>
      </c>
      <c r="P100" s="109">
        <f t="shared" si="22"/>
        <v>1.0369660130067044</v>
      </c>
      <c r="Q100" s="109">
        <f t="shared" si="22"/>
        <v>1.0767974058695542</v>
      </c>
    </row>
    <row r="101" spans="1:17" x14ac:dyDescent="0.25">
      <c r="A101" s="180" t="s">
        <v>169</v>
      </c>
      <c r="B101" s="178">
        <f t="shared" ref="B101:Q101" si="23">IF(B$53=0,"",B$80/B$53)</f>
        <v>1.080984779876387</v>
      </c>
      <c r="C101" s="178">
        <f t="shared" si="23"/>
        <v>1.1509796935563126</v>
      </c>
      <c r="D101" s="178">
        <f t="shared" si="23"/>
        <v>1.2121066532893512</v>
      </c>
      <c r="E101" s="178">
        <f t="shared" si="23"/>
        <v>1.1930507142924536</v>
      </c>
      <c r="F101" s="178">
        <f t="shared" si="23"/>
        <v>1.2907334046529679</v>
      </c>
      <c r="G101" s="178">
        <f t="shared" si="23"/>
        <v>1.2697853781499298</v>
      </c>
      <c r="H101" s="178">
        <f t="shared" si="23"/>
        <v>1.337240145200111</v>
      </c>
      <c r="I101" s="178">
        <f t="shared" si="23"/>
        <v>1.3730194854502951</v>
      </c>
      <c r="J101" s="178">
        <f t="shared" si="23"/>
        <v>1.7901387521627725</v>
      </c>
      <c r="K101" s="178">
        <f t="shared" si="23"/>
        <v>1.7930268091167041</v>
      </c>
      <c r="L101" s="178">
        <f t="shared" si="23"/>
        <v>1.8630958168087162</v>
      </c>
      <c r="M101" s="178">
        <f t="shared" si="23"/>
        <v>1.6381301398949428</v>
      </c>
      <c r="N101" s="178">
        <f t="shared" si="23"/>
        <v>1.5350381946394607</v>
      </c>
      <c r="O101" s="178">
        <f t="shared" si="23"/>
        <v>1.6175905698266082</v>
      </c>
      <c r="P101" s="178">
        <f t="shared" si="23"/>
        <v>1.6485339346352172</v>
      </c>
      <c r="Q101" s="178">
        <f t="shared" si="23"/>
        <v>1.5900893398472524</v>
      </c>
    </row>
    <row r="102" spans="1:17" x14ac:dyDescent="0.25">
      <c r="A102" s="108" t="s">
        <v>39</v>
      </c>
      <c r="B102" s="107">
        <f t="shared" ref="B102:Q102" si="24">IF(B$54=0,"",B$81/B$54)</f>
        <v>0.61508984622698015</v>
      </c>
      <c r="C102" s="107">
        <f t="shared" si="24"/>
        <v>0.6606123169574496</v>
      </c>
      <c r="D102" s="107">
        <f t="shared" si="24"/>
        <v>0.70036735184490451</v>
      </c>
      <c r="E102" s="107">
        <f t="shared" si="24"/>
        <v>0.68797397381754277</v>
      </c>
      <c r="F102" s="107">
        <f t="shared" si="24"/>
        <v>0.75150369589341037</v>
      </c>
      <c r="G102" s="107">
        <f t="shared" si="24"/>
        <v>0.73787976419308254</v>
      </c>
      <c r="H102" s="107">
        <f t="shared" si="24"/>
        <v>0.78251950159293615</v>
      </c>
      <c r="I102" s="107">
        <f t="shared" si="24"/>
        <v>0.80501995168523222</v>
      </c>
      <c r="J102" s="107">
        <f t="shared" si="24"/>
        <v>1.0752304283162359</v>
      </c>
      <c r="K102" s="107">
        <f t="shared" si="24"/>
        <v>1.0728228208187141</v>
      </c>
      <c r="L102" s="107">
        <f t="shared" si="24"/>
        <v>1.0807438730474612</v>
      </c>
      <c r="M102" s="107">
        <f t="shared" si="24"/>
        <v>0.9675578129016088</v>
      </c>
      <c r="N102" s="107">
        <f t="shared" si="24"/>
        <v>0.89880485731384463</v>
      </c>
      <c r="O102" s="107">
        <f t="shared" si="24"/>
        <v>0.95313656902598132</v>
      </c>
      <c r="P102" s="107">
        <f t="shared" si="24"/>
        <v>0.97264320237414459</v>
      </c>
      <c r="Q102" s="107">
        <f t="shared" si="24"/>
        <v>0.9340844837351443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14.225155328004622</v>
      </c>
      <c r="C5" s="96">
        <v>15.620833330776856</v>
      </c>
      <c r="D5" s="96">
        <v>14.851315818921488</v>
      </c>
      <c r="E5" s="96">
        <v>14.461857457795842</v>
      </c>
      <c r="F5" s="96">
        <v>14.901317580027106</v>
      </c>
      <c r="G5" s="96">
        <v>15.12617613148651</v>
      </c>
      <c r="H5" s="96">
        <v>15.886925276466842</v>
      </c>
      <c r="I5" s="96">
        <v>12.9981398659073</v>
      </c>
      <c r="J5" s="96">
        <v>18.540354882740591</v>
      </c>
      <c r="K5" s="96">
        <v>19.741808852026043</v>
      </c>
      <c r="L5" s="96">
        <v>20.853256797130587</v>
      </c>
      <c r="M5" s="96">
        <v>19.364886039357593</v>
      </c>
      <c r="N5" s="96">
        <v>21.258917673529467</v>
      </c>
      <c r="O5" s="96">
        <v>22.20050261506222</v>
      </c>
      <c r="P5" s="96">
        <v>21.445765289341583</v>
      </c>
      <c r="Q5" s="96">
        <v>20.693438311525234</v>
      </c>
    </row>
    <row r="6" spans="1:17" x14ac:dyDescent="0.25">
      <c r="A6" s="132" t="s">
        <v>83</v>
      </c>
      <c r="B6" s="160">
        <v>0.1511047723396394</v>
      </c>
      <c r="C6" s="160">
        <v>0.17003287602839581</v>
      </c>
      <c r="D6" s="160">
        <v>0.17314116564708326</v>
      </c>
      <c r="E6" s="160">
        <v>0.167895239310969</v>
      </c>
      <c r="F6" s="160">
        <v>0.1603390166304092</v>
      </c>
      <c r="G6" s="160">
        <v>0.16324357778519707</v>
      </c>
      <c r="H6" s="160">
        <v>0.17362037757236606</v>
      </c>
      <c r="I6" s="160">
        <v>0.14817480076499112</v>
      </c>
      <c r="J6" s="160">
        <v>0.22284064697230435</v>
      </c>
      <c r="K6" s="160">
        <v>0.25250163607363413</v>
      </c>
      <c r="L6" s="160">
        <v>0.26743187066519258</v>
      </c>
      <c r="M6" s="160">
        <v>0.24737955443662124</v>
      </c>
      <c r="N6" s="160">
        <v>0.27289701825918172</v>
      </c>
      <c r="O6" s="160">
        <v>0.28558273117288979</v>
      </c>
      <c r="P6" s="160">
        <v>0.275414481446838</v>
      </c>
      <c r="Q6" s="160">
        <v>0.26527904666340241</v>
      </c>
    </row>
    <row r="7" spans="1:17" x14ac:dyDescent="0.25">
      <c r="A7" s="76" t="s">
        <v>82</v>
      </c>
      <c r="B7" s="159">
        <v>0.26955120412267197</v>
      </c>
      <c r="C7" s="159">
        <v>0.30331647216857499</v>
      </c>
      <c r="D7" s="159">
        <v>0.30886125541073484</v>
      </c>
      <c r="E7" s="159">
        <v>0.29950320709271033</v>
      </c>
      <c r="F7" s="159">
        <v>0.28602389144551266</v>
      </c>
      <c r="G7" s="159">
        <v>0.29120524968191053</v>
      </c>
      <c r="H7" s="159">
        <v>0.30971610697822588</v>
      </c>
      <c r="I7" s="159">
        <v>0.26432451701171522</v>
      </c>
      <c r="J7" s="159">
        <v>0.39751864741801074</v>
      </c>
      <c r="K7" s="159">
        <v>0.45042998306902587</v>
      </c>
      <c r="L7" s="159">
        <v>0.47706357411764433</v>
      </c>
      <c r="M7" s="159">
        <v>0.44129285754020325</v>
      </c>
      <c r="N7" s="159">
        <v>0.48681268456504112</v>
      </c>
      <c r="O7" s="159">
        <v>0.50944234171020808</v>
      </c>
      <c r="P7" s="159">
        <v>0.49130351052017368</v>
      </c>
      <c r="Q7" s="159">
        <v>0.47322321690746705</v>
      </c>
    </row>
    <row r="8" spans="1:17" x14ac:dyDescent="0.25">
      <c r="A8" s="76" t="s">
        <v>81</v>
      </c>
      <c r="B8" s="159">
        <v>0.1406040230312825</v>
      </c>
      <c r="C8" s="159">
        <v>0.15821675283316083</v>
      </c>
      <c r="D8" s="159">
        <v>0.16110903755962527</v>
      </c>
      <c r="E8" s="159">
        <v>0.15622766726295778</v>
      </c>
      <c r="F8" s="159">
        <v>0.14919655043351121</v>
      </c>
      <c r="G8" s="159">
        <v>0.15189926443241533</v>
      </c>
      <c r="H8" s="159">
        <v>0.16155494753014479</v>
      </c>
      <c r="I8" s="159">
        <v>0.13787766446309066</v>
      </c>
      <c r="J8" s="159">
        <v>0.20735474448665281</v>
      </c>
      <c r="K8" s="159">
        <v>0.23495449749352693</v>
      </c>
      <c r="L8" s="159">
        <v>0.24884718278645354</v>
      </c>
      <c r="M8" s="159">
        <v>0.23018836553549782</v>
      </c>
      <c r="N8" s="159">
        <v>0.25393253996132437</v>
      </c>
      <c r="O8" s="159">
        <v>0.2657366824981206</v>
      </c>
      <c r="P8" s="159">
        <v>0.25627505665710426</v>
      </c>
      <c r="Q8" s="159">
        <v>0.24684396534438871</v>
      </c>
    </row>
    <row r="9" spans="1:17" x14ac:dyDescent="0.25">
      <c r="A9" s="76" t="s">
        <v>80</v>
      </c>
      <c r="B9" s="159">
        <v>0.2138442239380301</v>
      </c>
      <c r="C9" s="159">
        <v>0.24063137024233547</v>
      </c>
      <c r="D9" s="159">
        <v>0.24503023714105146</v>
      </c>
      <c r="E9" s="159">
        <v>0.23760617614805435</v>
      </c>
      <c r="F9" s="159">
        <v>0.22691257229949233</v>
      </c>
      <c r="G9" s="159">
        <v>0.23102312166473712</v>
      </c>
      <c r="H9" s="159">
        <v>0.24570842023664297</v>
      </c>
      <c r="I9" s="159">
        <v>0.20969771362045497</v>
      </c>
      <c r="J9" s="159">
        <v>0.31536518983351841</v>
      </c>
      <c r="K9" s="159">
        <v>0.35734156885450258</v>
      </c>
      <c r="L9" s="159">
        <v>0.37847091096600249</v>
      </c>
      <c r="M9" s="159">
        <v>0.35009277349447071</v>
      </c>
      <c r="N9" s="159">
        <v>0.38620521497141486</v>
      </c>
      <c r="O9" s="159">
        <v>0.40415809886203774</v>
      </c>
      <c r="P9" s="159">
        <v>0.38976794137192106</v>
      </c>
      <c r="Q9" s="159">
        <v>0.37542422375149676</v>
      </c>
    </row>
    <row r="10" spans="1:17" x14ac:dyDescent="0.25">
      <c r="A10" s="129" t="s">
        <v>79</v>
      </c>
      <c r="B10" s="158">
        <v>0.42309336255099028</v>
      </c>
      <c r="C10" s="158">
        <v>0.47609205287950829</v>
      </c>
      <c r="D10" s="158">
        <v>0.48479526381183308</v>
      </c>
      <c r="E10" s="158">
        <v>0.47010667007071316</v>
      </c>
      <c r="F10" s="158">
        <v>0.44894924656514568</v>
      </c>
      <c r="G10" s="158">
        <v>0.45708201779855179</v>
      </c>
      <c r="H10" s="158">
        <v>0.4861370572026249</v>
      </c>
      <c r="I10" s="158">
        <v>0.41488944214197504</v>
      </c>
      <c r="J10" s="158">
        <v>0.62395381152245211</v>
      </c>
      <c r="K10" s="158">
        <v>0.70700458100617536</v>
      </c>
      <c r="L10" s="158">
        <v>0.74880923786253906</v>
      </c>
      <c r="M10" s="158">
        <v>0.6926627524225395</v>
      </c>
      <c r="N10" s="158">
        <v>0.76411165112570867</v>
      </c>
      <c r="O10" s="158">
        <v>0.79963164728409131</v>
      </c>
      <c r="P10" s="158">
        <v>0.7711605480511462</v>
      </c>
      <c r="Q10" s="158">
        <v>0.74278133065752672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2.6762401061500719E-2</v>
      </c>
      <c r="I11" s="91">
        <v>0</v>
      </c>
      <c r="J11" s="91">
        <v>0.12479076230449043</v>
      </c>
      <c r="K11" s="91">
        <v>0.1414009162012351</v>
      </c>
      <c r="L11" s="91">
        <v>0.14976184757250782</v>
      </c>
      <c r="M11" s="91">
        <v>0.13853255048450788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0.12692800876529708</v>
      </c>
      <c r="C12" s="91">
        <v>0.14282761586385248</v>
      </c>
      <c r="D12" s="91">
        <v>0.14543857914354991</v>
      </c>
      <c r="E12" s="91">
        <v>0.14103200102121394</v>
      </c>
      <c r="F12" s="91">
        <v>0.13468477396954368</v>
      </c>
      <c r="G12" s="91">
        <v>0.13712460533956555</v>
      </c>
      <c r="H12" s="91">
        <v>0.14584111716078746</v>
      </c>
      <c r="I12" s="91">
        <v>0.12446683264259251</v>
      </c>
      <c r="J12" s="91">
        <v>0.18718614345673562</v>
      </c>
      <c r="K12" s="91">
        <v>0.21210137430185264</v>
      </c>
      <c r="L12" s="91">
        <v>0.22464277135876171</v>
      </c>
      <c r="M12" s="91">
        <v>0.20779882572676181</v>
      </c>
      <c r="N12" s="91">
        <v>0.22923349533771259</v>
      </c>
      <c r="O12" s="91">
        <v>0.2398894941852274</v>
      </c>
      <c r="P12" s="91">
        <v>0.23134816441534381</v>
      </c>
      <c r="Q12" s="91">
        <v>0.222834399197258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0.2961653537856932</v>
      </c>
      <c r="C14" s="157">
        <v>0.33326443701565578</v>
      </c>
      <c r="D14" s="157">
        <v>0.33935668466828317</v>
      </c>
      <c r="E14" s="157">
        <v>0.32907466904949922</v>
      </c>
      <c r="F14" s="157">
        <v>0.31426447259560197</v>
      </c>
      <c r="G14" s="157">
        <v>0.31995741245898623</v>
      </c>
      <c r="H14" s="157">
        <v>0.3135335389803367</v>
      </c>
      <c r="I14" s="157">
        <v>0.29042260949938253</v>
      </c>
      <c r="J14" s="157">
        <v>0.31197690576122605</v>
      </c>
      <c r="K14" s="157">
        <v>0.35350229050308768</v>
      </c>
      <c r="L14" s="157">
        <v>0.37440461893126958</v>
      </c>
      <c r="M14" s="157">
        <v>0.34633137621126975</v>
      </c>
      <c r="N14" s="157">
        <v>0.53487815578799602</v>
      </c>
      <c r="O14" s="157">
        <v>0.55974215309886388</v>
      </c>
      <c r="P14" s="157">
        <v>0.53981238363580242</v>
      </c>
      <c r="Q14" s="157">
        <v>0.51994693146026871</v>
      </c>
    </row>
    <row r="15" spans="1:17" x14ac:dyDescent="0.25">
      <c r="A15" s="232" t="s">
        <v>185</v>
      </c>
      <c r="B15" s="246">
        <v>3.0094186130559479</v>
      </c>
      <c r="C15" s="246">
        <v>3.0001600000000002</v>
      </c>
      <c r="D15" s="246">
        <v>1.99993</v>
      </c>
      <c r="E15" s="246">
        <v>1.9998499999999999</v>
      </c>
      <c r="F15" s="246">
        <v>3.0001699999999998</v>
      </c>
      <c r="G15" s="246">
        <v>3.0094377883076899</v>
      </c>
      <c r="H15" s="246">
        <v>2.9999699999999998</v>
      </c>
      <c r="I15" s="246">
        <v>1.9998800000000001</v>
      </c>
      <c r="J15" s="246">
        <v>2.0000300000000002</v>
      </c>
      <c r="K15" s="246">
        <v>0.99990000000000001</v>
      </c>
      <c r="L15" s="246">
        <v>1.0031527658354815</v>
      </c>
      <c r="M15" s="246">
        <v>1.0031631879701324</v>
      </c>
      <c r="N15" s="246">
        <v>1.0031636050221502</v>
      </c>
      <c r="O15" s="246">
        <v>1.00315276583548</v>
      </c>
      <c r="P15" s="246">
        <v>1.00315276583548</v>
      </c>
      <c r="Q15" s="246">
        <v>1.0031274278841824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3.0094186130559479</v>
      </c>
      <c r="C21" s="244">
        <v>3.0001600000000002</v>
      </c>
      <c r="D21" s="244">
        <v>1.99993</v>
      </c>
      <c r="E21" s="244">
        <v>1.9998499999999999</v>
      </c>
      <c r="F21" s="244">
        <v>3.0001699999999998</v>
      </c>
      <c r="G21" s="244">
        <v>3.0094377883076899</v>
      </c>
      <c r="H21" s="244">
        <v>2.9999699999999998</v>
      </c>
      <c r="I21" s="244">
        <v>1.9998800000000001</v>
      </c>
      <c r="J21" s="244">
        <v>2.0000300000000002</v>
      </c>
      <c r="K21" s="244">
        <v>0.99990000000000001</v>
      </c>
      <c r="L21" s="244">
        <v>1.0031527658354815</v>
      </c>
      <c r="M21" s="244">
        <v>1.0031631879701324</v>
      </c>
      <c r="N21" s="244">
        <v>1.0031636050221502</v>
      </c>
      <c r="O21" s="244">
        <v>1.00315276583548</v>
      </c>
      <c r="P21" s="244">
        <v>1.00315276583548</v>
      </c>
      <c r="Q21" s="244">
        <v>1.0031274278841824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5.5992342692391617</v>
      </c>
      <c r="C24" s="206">
        <v>6.3006210301256971</v>
      </c>
      <c r="D24" s="206">
        <v>6.4157996673202655</v>
      </c>
      <c r="E24" s="206">
        <v>6.2214102376531937</v>
      </c>
      <c r="F24" s="206">
        <v>5.9414120594097266</v>
      </c>
      <c r="G24" s="206">
        <v>6.0490414751004122</v>
      </c>
      <c r="H24" s="206">
        <v>6.4335570140454914</v>
      </c>
      <c r="I24" s="206">
        <v>5.4906632625485683</v>
      </c>
      <c r="J24" s="206">
        <v>8.2574293835154595</v>
      </c>
      <c r="K24" s="206">
        <v>9.3565265467896825</v>
      </c>
      <c r="L24" s="206">
        <v>9.9097710266194152</v>
      </c>
      <c r="M24" s="206">
        <v>9.1667262209115599</v>
      </c>
      <c r="N24" s="206">
        <v>10.112283768082888</v>
      </c>
      <c r="O24" s="206">
        <v>10.582356800035235</v>
      </c>
      <c r="P24" s="206">
        <v>10.205569148376433</v>
      </c>
      <c r="Q24" s="206">
        <v>9.8299974646079544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0.43070571522990897</v>
      </c>
      <c r="P25" s="87">
        <v>0.21494620505480544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4.2444765759614748E-2</v>
      </c>
      <c r="I28" s="87">
        <v>0</v>
      </c>
      <c r="J28" s="87">
        <v>0.12107177651474503</v>
      </c>
      <c r="K28" s="87">
        <v>0.66716449349543816</v>
      </c>
      <c r="L28" s="87">
        <v>0.50607461816096788</v>
      </c>
      <c r="M28" s="87">
        <v>0.8717336166502142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2.5795111408802227</v>
      </c>
      <c r="C29" s="87">
        <v>2.5590147540983681</v>
      </c>
      <c r="D29" s="87">
        <v>3.4345065573770475</v>
      </c>
      <c r="E29" s="87">
        <v>2.590770491803279</v>
      </c>
      <c r="F29" s="87">
        <v>0</v>
      </c>
      <c r="G29" s="87">
        <v>0</v>
      </c>
      <c r="H29" s="87">
        <v>0</v>
      </c>
      <c r="I29" s="87">
        <v>0</v>
      </c>
      <c r="J29" s="87">
        <v>1.697399180327869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0.88127131147540982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0.81531639344262297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1.8587472715056435</v>
      </c>
      <c r="C31" s="87">
        <v>1.5928915219289241</v>
      </c>
      <c r="D31" s="87">
        <v>2.0764709787957556</v>
      </c>
      <c r="E31" s="87">
        <v>2.9112938442105647</v>
      </c>
      <c r="F31" s="87">
        <v>4.7718235348195401</v>
      </c>
      <c r="G31" s="87">
        <v>5.272756273647885</v>
      </c>
      <c r="H31" s="87">
        <v>5.1232630679580993</v>
      </c>
      <c r="I31" s="87">
        <v>3.7900542461550972</v>
      </c>
      <c r="J31" s="87">
        <v>1.4808166233941362</v>
      </c>
      <c r="K31" s="87">
        <v>3.9416809057533633</v>
      </c>
      <c r="L31" s="87">
        <v>3.443508944734428</v>
      </c>
      <c r="M31" s="87">
        <v>4.1814435358821607</v>
      </c>
      <c r="N31" s="87">
        <v>5.3534303213012429</v>
      </c>
      <c r="O31" s="87">
        <v>4.6609085972983051</v>
      </c>
      <c r="P31" s="87">
        <v>3.2131624066891851</v>
      </c>
      <c r="Q31" s="87">
        <v>4.1232518406072325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1.0104768772410502</v>
      </c>
      <c r="C33" s="87">
        <v>0.99583360655742104</v>
      </c>
      <c r="D33" s="87">
        <v>0.63404180327861048</v>
      </c>
      <c r="E33" s="87">
        <v>0.45083770491803854</v>
      </c>
      <c r="F33" s="87">
        <v>0.99183032786880465</v>
      </c>
      <c r="G33" s="87">
        <v>0.62537101091983394</v>
      </c>
      <c r="H33" s="87">
        <v>1.1783524590163028</v>
      </c>
      <c r="I33" s="87">
        <v>1.6122303278688808</v>
      </c>
      <c r="J33" s="87">
        <v>4.0536893442623168</v>
      </c>
      <c r="K33" s="87">
        <v>2.7030426229507625</v>
      </c>
      <c r="L33" s="87">
        <v>4.0233979186631936</v>
      </c>
      <c r="M33" s="87">
        <v>3.6396737577759124</v>
      </c>
      <c r="N33" s="87">
        <v>4.522005479822421</v>
      </c>
      <c r="O33" s="87">
        <v>4.4791566902222906</v>
      </c>
      <c r="P33" s="87">
        <v>5.9169166936968951</v>
      </c>
      <c r="Q33" s="87">
        <v>4.7591995665812439</v>
      </c>
    </row>
    <row r="34" spans="1:17" x14ac:dyDescent="0.25">
      <c r="A34" s="88" t="s">
        <v>22</v>
      </c>
      <c r="B34" s="87">
        <v>0.15049897961224554</v>
      </c>
      <c r="C34" s="87">
        <v>0.27160983606557376</v>
      </c>
      <c r="D34" s="87">
        <v>0.27078032786885248</v>
      </c>
      <c r="E34" s="87">
        <v>0.26850819672131149</v>
      </c>
      <c r="F34" s="87">
        <v>0.17775819672138252</v>
      </c>
      <c r="G34" s="87">
        <v>0.15091419053269309</v>
      </c>
      <c r="H34" s="87">
        <v>8.9496721311475416E-2</v>
      </c>
      <c r="I34" s="87">
        <v>8.8378688524590146E-2</v>
      </c>
      <c r="J34" s="87">
        <v>8.913606557377049E-2</v>
      </c>
      <c r="K34" s="87">
        <v>2.0446385245901184</v>
      </c>
      <c r="L34" s="87">
        <v>1.9367895450608255</v>
      </c>
      <c r="M34" s="87">
        <v>0.47387531060327298</v>
      </c>
      <c r="N34" s="87">
        <v>0.23684796695922314</v>
      </c>
      <c r="O34" s="87">
        <v>1.0115857972847313</v>
      </c>
      <c r="P34" s="87">
        <v>0.86054384293554909</v>
      </c>
      <c r="Q34" s="87">
        <v>0.9475460574194785</v>
      </c>
    </row>
    <row r="35" spans="1:17" x14ac:dyDescent="0.25">
      <c r="A35" s="156" t="s">
        <v>181</v>
      </c>
      <c r="B35" s="204">
        <v>3.4002622653197783</v>
      </c>
      <c r="C35" s="204">
        <v>3.826195316476328</v>
      </c>
      <c r="D35" s="204">
        <v>3.8961401616090301</v>
      </c>
      <c r="E35" s="204">
        <v>3.7780927625021166</v>
      </c>
      <c r="F35" s="204">
        <v>3.6080575051688131</v>
      </c>
      <c r="G35" s="204">
        <v>3.6734179139700647</v>
      </c>
      <c r="H35" s="204">
        <v>3.9069237139839856</v>
      </c>
      <c r="I35" s="204">
        <v>3.3343300539840373</v>
      </c>
      <c r="J35" s="204">
        <v>5.0145116619893848</v>
      </c>
      <c r="K35" s="204">
        <v>5.6819633938686387</v>
      </c>
      <c r="L35" s="204">
        <v>6.2179336779834227</v>
      </c>
      <c r="M35" s="204">
        <v>5.5667028323353769</v>
      </c>
      <c r="N35" s="204">
        <v>6.1409141427994189</v>
      </c>
      <c r="O35" s="204">
        <v>6.4263766749304789</v>
      </c>
      <c r="P35" s="204">
        <v>6.1975638101049562</v>
      </c>
      <c r="Q35" s="204">
        <v>5.9694893694164612</v>
      </c>
    </row>
    <row r="36" spans="1:17" x14ac:dyDescent="0.25">
      <c r="A36" s="152" t="s">
        <v>190</v>
      </c>
      <c r="B36" s="151">
        <v>1.0695086826189437</v>
      </c>
      <c r="C36" s="151">
        <v>1.4158061750040358</v>
      </c>
      <c r="D36" s="151">
        <v>1.6305028073704919</v>
      </c>
      <c r="E36" s="151">
        <v>1.5240225086480363</v>
      </c>
      <c r="F36" s="151">
        <v>1.7348546651545724</v>
      </c>
      <c r="G36" s="151">
        <v>1.7052743773702297</v>
      </c>
      <c r="H36" s="151">
        <v>2.0395996156882186</v>
      </c>
      <c r="I36" s="151">
        <v>1.8207612760081671</v>
      </c>
      <c r="J36" s="151">
        <v>4.1899700061351348</v>
      </c>
      <c r="K36" s="151">
        <v>4.6536140027719206</v>
      </c>
      <c r="L36" s="151">
        <v>5.1416967710681973</v>
      </c>
      <c r="M36" s="151">
        <v>3.7484711348901847</v>
      </c>
      <c r="N36" s="151">
        <v>4.0753306420489874</v>
      </c>
      <c r="O36" s="151">
        <v>4.5326467178586336</v>
      </c>
      <c r="P36" s="151">
        <v>4.9470558390873771</v>
      </c>
      <c r="Q36" s="151">
        <v>4.4106039868188223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0.76871083167201171</v>
      </c>
      <c r="N38" s="208">
        <v>2.5274888874893047</v>
      </c>
      <c r="O38" s="208">
        <v>2.5368717935263487</v>
      </c>
      <c r="P38" s="208">
        <v>2.5292894853375913</v>
      </c>
      <c r="Q38" s="208">
        <v>2.5093495288229137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0.26722953169216235</v>
      </c>
      <c r="K39" s="208">
        <v>0.65070547742253482</v>
      </c>
      <c r="L39" s="208">
        <v>0.62638961944681248</v>
      </c>
      <c r="M39" s="208">
        <v>0.49677518564785489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1.0695086826189437</v>
      </c>
      <c r="C41" s="208">
        <v>1.4158061750040358</v>
      </c>
      <c r="D41" s="208">
        <v>1.6305028073704919</v>
      </c>
      <c r="E41" s="208">
        <v>1.5240225086480363</v>
      </c>
      <c r="F41" s="208">
        <v>1.7348546651545724</v>
      </c>
      <c r="G41" s="208">
        <v>1.7052743773702297</v>
      </c>
      <c r="H41" s="208">
        <v>2.0395996156882186</v>
      </c>
      <c r="I41" s="208">
        <v>1.8207612760081671</v>
      </c>
      <c r="J41" s="208">
        <v>3.9227404744429726</v>
      </c>
      <c r="K41" s="208">
        <v>4.0029085253493859</v>
      </c>
      <c r="L41" s="208">
        <v>4.5153071516213847</v>
      </c>
      <c r="M41" s="208">
        <v>2.4829851175703181</v>
      </c>
      <c r="N41" s="208">
        <v>1.5478417545596832</v>
      </c>
      <c r="O41" s="208">
        <v>1.9957749243322849</v>
      </c>
      <c r="P41" s="208">
        <v>2.4177663537497858</v>
      </c>
      <c r="Q41" s="208">
        <v>1.901254457995909</v>
      </c>
    </row>
    <row r="42" spans="1:17" x14ac:dyDescent="0.25">
      <c r="A42" s="152" t="s">
        <v>189</v>
      </c>
      <c r="B42" s="151">
        <v>2.3307535827008348</v>
      </c>
      <c r="C42" s="151">
        <v>2.410389141472292</v>
      </c>
      <c r="D42" s="151">
        <v>2.2656373542385384</v>
      </c>
      <c r="E42" s="151">
        <v>2.2540702538540804</v>
      </c>
      <c r="F42" s="151">
        <v>1.8732028400142406</v>
      </c>
      <c r="G42" s="151">
        <v>1.9681435365998348</v>
      </c>
      <c r="H42" s="151">
        <v>1.8673240982957673</v>
      </c>
      <c r="I42" s="151">
        <v>1.5135687779758702</v>
      </c>
      <c r="J42" s="151">
        <v>0.82454165585424966</v>
      </c>
      <c r="K42" s="151">
        <v>1.0283493910967181</v>
      </c>
      <c r="L42" s="151">
        <v>1.0762369069152249</v>
      </c>
      <c r="M42" s="151">
        <v>1.8182316974451924</v>
      </c>
      <c r="N42" s="151">
        <v>2.065583500750432</v>
      </c>
      <c r="O42" s="151">
        <v>1.8937299570718455</v>
      </c>
      <c r="P42" s="151">
        <v>1.2505079710175786</v>
      </c>
      <c r="Q42" s="151">
        <v>1.5588853825976388</v>
      </c>
    </row>
    <row r="43" spans="1:17" x14ac:dyDescent="0.25">
      <c r="A43" s="156" t="s">
        <v>180</v>
      </c>
      <c r="B43" s="155">
        <v>0.66172768636462798</v>
      </c>
      <c r="C43" s="155">
        <v>0.74461884901485531</v>
      </c>
      <c r="D43" s="155">
        <v>0.75823086977421261</v>
      </c>
      <c r="E43" s="155">
        <v>0.73525757354083177</v>
      </c>
      <c r="F43" s="155">
        <v>0.70216687974842251</v>
      </c>
      <c r="G43" s="155">
        <v>0.71488671978459406</v>
      </c>
      <c r="H43" s="155">
        <v>0.76032946529628509</v>
      </c>
      <c r="I43" s="155">
        <v>0.64889656739210411</v>
      </c>
      <c r="J43" s="155">
        <v>0.97587801805182639</v>
      </c>
      <c r="K43" s="155">
        <v>1.1057713191660534</v>
      </c>
      <c r="L43" s="155">
        <v>1.1711547576913857</v>
      </c>
      <c r="M43" s="155">
        <v>1.0833403715622745</v>
      </c>
      <c r="N43" s="155">
        <v>1.1950880816825225</v>
      </c>
      <c r="O43" s="155">
        <v>1.2506421672768928</v>
      </c>
      <c r="P43" s="155">
        <v>1.2061127175353954</v>
      </c>
      <c r="Q43" s="155">
        <v>1.1617269730900306</v>
      </c>
    </row>
    <row r="44" spans="1:17" x14ac:dyDescent="0.25">
      <c r="A44" s="152" t="s">
        <v>193</v>
      </c>
      <c r="B44" s="151">
        <v>1.6010609021241694E-2</v>
      </c>
      <c r="C44" s="151">
        <v>2.1194703218623323E-2</v>
      </c>
      <c r="D44" s="151">
        <v>2.4408724661234948E-2</v>
      </c>
      <c r="E44" s="151">
        <v>2.2814708213294E-2</v>
      </c>
      <c r="F44" s="151">
        <v>2.5970878220876879E-2</v>
      </c>
      <c r="G44" s="151">
        <v>2.5528059541470569E-2</v>
      </c>
      <c r="H44" s="151">
        <v>3.05329283785662E-2</v>
      </c>
      <c r="I44" s="151">
        <v>2.72569053294636E-2</v>
      </c>
      <c r="J44" s="151">
        <v>6.2724101888250602E-2</v>
      </c>
      <c r="K44" s="151">
        <v>6.9664880281016917E-2</v>
      </c>
      <c r="L44" s="151">
        <v>7.4495717955613897E-2</v>
      </c>
      <c r="M44" s="151">
        <v>5.6114837348655543E-2</v>
      </c>
      <c r="N44" s="151">
        <v>6.1007943743248465E-2</v>
      </c>
      <c r="O44" s="151">
        <v>6.7853992782315006E-2</v>
      </c>
      <c r="P44" s="151">
        <v>7.4057722142026744E-2</v>
      </c>
      <c r="Q44" s="151">
        <v>6.6027005790701046E-2</v>
      </c>
    </row>
    <row r="45" spans="1:17" x14ac:dyDescent="0.25">
      <c r="A45" s="152" t="s">
        <v>187</v>
      </c>
      <c r="B45" s="151">
        <v>0.61082555664427196</v>
      </c>
      <c r="C45" s="151">
        <v>0.68734047601371273</v>
      </c>
      <c r="D45" s="151">
        <v>0.69990541825311925</v>
      </c>
      <c r="E45" s="151">
        <v>0.67869929865307543</v>
      </c>
      <c r="F45" s="151">
        <v>0.64815404284469769</v>
      </c>
      <c r="G45" s="151">
        <v>0.65989543364731751</v>
      </c>
      <c r="H45" s="151">
        <v>0.70184258335041694</v>
      </c>
      <c r="I45" s="151">
        <v>0.59898144682348076</v>
      </c>
      <c r="J45" s="151">
        <v>0.9008104782016858</v>
      </c>
      <c r="K45" s="151">
        <v>1.0207119869225108</v>
      </c>
      <c r="L45" s="151">
        <v>1.0810659301766636</v>
      </c>
      <c r="M45" s="151">
        <v>1.0000064968267148</v>
      </c>
      <c r="N45" s="151">
        <v>1.1031582292454052</v>
      </c>
      <c r="O45" s="151">
        <v>1.1544389236402088</v>
      </c>
      <c r="P45" s="151">
        <v>1.1133348161865186</v>
      </c>
      <c r="Q45" s="151">
        <v>1.0723633597754127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4.6986078025081035E-2</v>
      </c>
      <c r="P46" s="87">
        <v>2.3448676915069688E-2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4.6303380828670582E-3</v>
      </c>
      <c r="I49" s="87">
        <v>0</v>
      </c>
      <c r="J49" s="87">
        <v>1.3207830165244919E-2</v>
      </c>
      <c r="K49" s="87">
        <v>7.278158110859323E-2</v>
      </c>
      <c r="L49" s="87">
        <v>5.5208140163014674E-2</v>
      </c>
      <c r="M49" s="87">
        <v>9.5098212725477804E-2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0.28140121536875151</v>
      </c>
      <c r="C50" s="87">
        <v>0.27916524590164027</v>
      </c>
      <c r="D50" s="87">
        <v>0.37467344262295033</v>
      </c>
      <c r="E50" s="87">
        <v>0.28262950819672117</v>
      </c>
      <c r="F50" s="87">
        <v>0</v>
      </c>
      <c r="G50" s="87">
        <v>0</v>
      </c>
      <c r="H50" s="87">
        <v>0</v>
      </c>
      <c r="I50" s="87">
        <v>0</v>
      </c>
      <c r="J50" s="87">
        <v>0.18517081967213112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9.6138688524590177E-2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8.8943606557376986E-2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0.20277242961879738</v>
      </c>
      <c r="C52" s="87">
        <v>0.17376998421042811</v>
      </c>
      <c r="D52" s="87">
        <v>0.22652410677771861</v>
      </c>
      <c r="E52" s="87">
        <v>0.31759569209569793</v>
      </c>
      <c r="F52" s="87">
        <v>0.52056256743485907</v>
      </c>
      <c r="G52" s="87">
        <v>0.57520977530704176</v>
      </c>
      <c r="H52" s="87">
        <v>0.55890142559542877</v>
      </c>
      <c r="I52" s="87">
        <v>0.41346046321692009</v>
      </c>
      <c r="J52" s="87">
        <v>0.16154363164299657</v>
      </c>
      <c r="K52" s="87">
        <v>0.43000155335491241</v>
      </c>
      <c r="L52" s="87">
        <v>0.37565552124375579</v>
      </c>
      <c r="M52" s="87">
        <v>0.45615747664168982</v>
      </c>
      <c r="N52" s="87">
        <v>0.58401058050558952</v>
      </c>
      <c r="O52" s="87">
        <v>0.50846275606890678</v>
      </c>
      <c r="P52" s="87">
        <v>0.35052680800245639</v>
      </c>
      <c r="Q52" s="87">
        <v>0.44980929170260708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0.11023384115356905</v>
      </c>
      <c r="C54" s="87">
        <v>0.10863639344262788</v>
      </c>
      <c r="D54" s="87">
        <v>6.916819672130281E-2</v>
      </c>
      <c r="E54" s="87">
        <v>4.9182295081967808E-2</v>
      </c>
      <c r="F54" s="87">
        <v>0.10819967213114234</v>
      </c>
      <c r="G54" s="87">
        <v>6.8222292100345583E-2</v>
      </c>
      <c r="H54" s="87">
        <v>0.12854754098359655</v>
      </c>
      <c r="I54" s="87">
        <v>0.17587967213115085</v>
      </c>
      <c r="J54" s="87">
        <v>0.44222065573770664</v>
      </c>
      <c r="K54" s="87">
        <v>0.29487737704917416</v>
      </c>
      <c r="L54" s="87">
        <v>0.43891613658143935</v>
      </c>
      <c r="M54" s="87">
        <v>0.39705531903009916</v>
      </c>
      <c r="N54" s="87">
        <v>0.49330968870790048</v>
      </c>
      <c r="O54" s="87">
        <v>0.48863527529697759</v>
      </c>
      <c r="P54" s="87">
        <v>0.64548182113056907</v>
      </c>
      <c r="Q54" s="87">
        <v>0.51918540726340812</v>
      </c>
    </row>
    <row r="55" spans="1:17" x14ac:dyDescent="0.25">
      <c r="A55" s="150" t="s">
        <v>22</v>
      </c>
      <c r="B55" s="87">
        <v>1.6418070503154053E-2</v>
      </c>
      <c r="C55" s="87">
        <v>2.9630163934426246E-2</v>
      </c>
      <c r="D55" s="87">
        <v>2.9539672131147499E-2</v>
      </c>
      <c r="E55" s="87">
        <v>2.9291803278688522E-2</v>
      </c>
      <c r="F55" s="87">
        <v>1.9391803278696246E-2</v>
      </c>
      <c r="G55" s="87">
        <v>1.6463366239930138E-2</v>
      </c>
      <c r="H55" s="87">
        <v>9.7632786885245848E-3</v>
      </c>
      <c r="I55" s="87">
        <v>9.64131147540985E-3</v>
      </c>
      <c r="J55" s="87">
        <v>9.7239344262295135E-3</v>
      </c>
      <c r="K55" s="87">
        <v>0.22305147540983095</v>
      </c>
      <c r="L55" s="87">
        <v>0.21128613218845382</v>
      </c>
      <c r="M55" s="87">
        <v>5.1695488429447989E-2</v>
      </c>
      <c r="N55" s="87">
        <v>2.5837960031915214E-2</v>
      </c>
      <c r="O55" s="87">
        <v>0.11035481424924343</v>
      </c>
      <c r="P55" s="87">
        <v>9.3877510138423492E-2</v>
      </c>
      <c r="Q55" s="87">
        <v>0.10336866080939755</v>
      </c>
    </row>
    <row r="56" spans="1:17" x14ac:dyDescent="0.25">
      <c r="A56" s="152" t="s">
        <v>186</v>
      </c>
      <c r="B56" s="151">
        <v>3.4891520699114317E-2</v>
      </c>
      <c r="C56" s="151">
        <v>3.6083669782519368E-2</v>
      </c>
      <c r="D56" s="151">
        <v>3.3916726859858415E-2</v>
      </c>
      <c r="E56" s="151">
        <v>3.3743566674462329E-2</v>
      </c>
      <c r="F56" s="151">
        <v>2.8041958682847947E-2</v>
      </c>
      <c r="G56" s="151">
        <v>2.946322659580598E-2</v>
      </c>
      <c r="H56" s="151">
        <v>2.7953953567301952E-2</v>
      </c>
      <c r="I56" s="151">
        <v>2.265821523915975E-2</v>
      </c>
      <c r="J56" s="151">
        <v>1.2343437961889983E-2</v>
      </c>
      <c r="K56" s="151">
        <v>1.539445196252575E-2</v>
      </c>
      <c r="L56" s="151">
        <v>1.5593109559108122E-2</v>
      </c>
      <c r="M56" s="151">
        <v>2.7219037386904101E-2</v>
      </c>
      <c r="N56" s="151">
        <v>3.0921908693868811E-2</v>
      </c>
      <c r="O56" s="151">
        <v>2.8349250854368974E-2</v>
      </c>
      <c r="P56" s="151">
        <v>1.8720179206850013E-2</v>
      </c>
      <c r="Q56" s="151">
        <v>2.3336607523916784E-2</v>
      </c>
    </row>
    <row r="57" spans="1:17" x14ac:dyDescent="0.25">
      <c r="A57" s="243" t="s">
        <v>179</v>
      </c>
      <c r="B57" s="242">
        <v>0.35631490804249205</v>
      </c>
      <c r="C57" s="242">
        <v>0.40094861100799883</v>
      </c>
      <c r="D57" s="242">
        <v>0.40827816064765315</v>
      </c>
      <c r="E57" s="242">
        <v>0.39590792421429405</v>
      </c>
      <c r="F57" s="242">
        <v>0.3780898583260735</v>
      </c>
      <c r="G57" s="242">
        <v>0.38493900296093519</v>
      </c>
      <c r="H57" s="242">
        <v>0.40940817362107668</v>
      </c>
      <c r="I57" s="242">
        <v>0.34940584398036345</v>
      </c>
      <c r="J57" s="242">
        <v>0.52547277895098377</v>
      </c>
      <c r="K57" s="242">
        <v>0.59541532570479783</v>
      </c>
      <c r="L57" s="242">
        <v>0.43062179260305361</v>
      </c>
      <c r="M57" s="242">
        <v>0.58333712314891728</v>
      </c>
      <c r="N57" s="242">
        <v>0.64350896705981986</v>
      </c>
      <c r="O57" s="242">
        <v>0.67342270545678773</v>
      </c>
      <c r="P57" s="242">
        <v>0.64944530944213652</v>
      </c>
      <c r="Q57" s="242">
        <v>0.62554529320232422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3.0351665645796815</v>
      </c>
      <c r="C60" s="96">
        <v>4.2536159325511944</v>
      </c>
      <c r="D60" s="96">
        <v>4.1157390000116907</v>
      </c>
      <c r="E60" s="96">
        <v>4.0840462679892022</v>
      </c>
      <c r="F60" s="96">
        <v>3.9586528592604098</v>
      </c>
      <c r="G60" s="96">
        <v>4.5281869735935096</v>
      </c>
      <c r="H60" s="96">
        <v>5.3309935922631233</v>
      </c>
      <c r="I60" s="96">
        <v>3.9491629241254951</v>
      </c>
      <c r="J60" s="96">
        <v>8.2066453296895876</v>
      </c>
      <c r="K60" s="96">
        <v>4.8892749748327713</v>
      </c>
      <c r="L60" s="96">
        <v>6.986290387984762</v>
      </c>
      <c r="M60" s="96">
        <v>4.1331286353450549</v>
      </c>
      <c r="N60" s="96">
        <v>3.0386536362037671</v>
      </c>
      <c r="O60" s="96">
        <v>3.088371562901596</v>
      </c>
      <c r="P60" s="96">
        <v>3.0768326583964063</v>
      </c>
      <c r="Q60" s="96">
        <v>3.2003586518452711</v>
      </c>
    </row>
    <row r="61" spans="1:17" x14ac:dyDescent="0.25">
      <c r="A61" s="132" t="s">
        <v>83</v>
      </c>
      <c r="B61" s="160">
        <v>2.5687150106889416E-2</v>
      </c>
      <c r="C61" s="160">
        <v>3.5999102069586106E-2</v>
      </c>
      <c r="D61" s="160">
        <v>3.4832225264948474E-2</v>
      </c>
      <c r="E61" s="160">
        <v>3.456400408253972E-2</v>
      </c>
      <c r="F61" s="160">
        <v>3.3502777542283237E-2</v>
      </c>
      <c r="G61" s="160">
        <v>3.8322845230362369E-2</v>
      </c>
      <c r="H61" s="160">
        <v>4.5117139277096659E-2</v>
      </c>
      <c r="I61" s="160">
        <v>3.3422462547000938E-2</v>
      </c>
      <c r="J61" s="160">
        <v>6.9454287259826983E-2</v>
      </c>
      <c r="K61" s="160">
        <v>4.1378796688800387E-2</v>
      </c>
      <c r="L61" s="160">
        <v>5.9126208090439711E-2</v>
      </c>
      <c r="M61" s="160">
        <v>3.4979396816692973E-2</v>
      </c>
      <c r="N61" s="160">
        <v>2.5716661809241002E-2</v>
      </c>
      <c r="O61" s="160">
        <v>2.6137433394232201E-2</v>
      </c>
      <c r="P61" s="160">
        <v>2.6039777609685514E-2</v>
      </c>
      <c r="Q61" s="160">
        <v>2.7085199884974397E-2</v>
      </c>
    </row>
    <row r="62" spans="1:17" x14ac:dyDescent="0.25">
      <c r="A62" s="76" t="s">
        <v>82</v>
      </c>
      <c r="B62" s="159">
        <v>0.10380167380547306</v>
      </c>
      <c r="C62" s="159">
        <v>0.1454722316320676</v>
      </c>
      <c r="D62" s="159">
        <v>0.14075688699702057</v>
      </c>
      <c r="E62" s="159">
        <v>0.13967300624075701</v>
      </c>
      <c r="F62" s="159">
        <v>0.13538459391369742</v>
      </c>
      <c r="G62" s="159">
        <v>0.15486246871866069</v>
      </c>
      <c r="H62" s="159">
        <v>0.182318184570472</v>
      </c>
      <c r="I62" s="159">
        <v>0.13506004132972879</v>
      </c>
      <c r="J62" s="159">
        <v>0.28066450503602458</v>
      </c>
      <c r="K62" s="159">
        <v>0.16721155669199195</v>
      </c>
      <c r="L62" s="159">
        <v>0.23892877722983624</v>
      </c>
      <c r="M62" s="159">
        <v>0.14135160666596239</v>
      </c>
      <c r="N62" s="159">
        <v>0.10392093048004367</v>
      </c>
      <c r="O62" s="159">
        <v>0.10562126682059217</v>
      </c>
      <c r="P62" s="159">
        <v>0.10522664017456287</v>
      </c>
      <c r="Q62" s="159">
        <v>0.10945118752827679</v>
      </c>
    </row>
    <row r="63" spans="1:17" x14ac:dyDescent="0.25">
      <c r="A63" s="76" t="s">
        <v>81</v>
      </c>
      <c r="B63" s="159">
        <v>1.817968107332148E-2</v>
      </c>
      <c r="C63" s="159">
        <v>2.5477804732238298E-2</v>
      </c>
      <c r="D63" s="159">
        <v>2.4651965817765683E-2</v>
      </c>
      <c r="E63" s="159">
        <v>2.4462136446542739E-2</v>
      </c>
      <c r="F63" s="159">
        <v>2.3711069863907988E-2</v>
      </c>
      <c r="G63" s="159">
        <v>2.7122397821912895E-2</v>
      </c>
      <c r="H63" s="159">
        <v>3.1930953787600504E-2</v>
      </c>
      <c r="I63" s="159">
        <v>2.3654228174831479E-2</v>
      </c>
      <c r="J63" s="159">
        <v>4.9155191849011674E-2</v>
      </c>
      <c r="K63" s="159">
        <v>2.928519994899878E-2</v>
      </c>
      <c r="L63" s="159">
        <v>4.1845654410324881E-2</v>
      </c>
      <c r="M63" s="159">
        <v>2.4756124195111844E-2</v>
      </c>
      <c r="N63" s="159">
        <v>1.820056752177723E-2</v>
      </c>
      <c r="O63" s="159">
        <v>1.8498362068390027E-2</v>
      </c>
      <c r="P63" s="159">
        <v>1.8429247705347176E-2</v>
      </c>
      <c r="Q63" s="159">
        <v>1.9169129065194898E-2</v>
      </c>
    </row>
    <row r="64" spans="1:17" x14ac:dyDescent="0.25">
      <c r="A64" s="76" t="s">
        <v>80</v>
      </c>
      <c r="B64" s="159">
        <v>0.11763623557614768</v>
      </c>
      <c r="C64" s="159">
        <v>0.16486059504327119</v>
      </c>
      <c r="D64" s="159">
        <v>0.15951679496784441</v>
      </c>
      <c r="E64" s="159">
        <v>0.15828845589289636</v>
      </c>
      <c r="F64" s="159">
        <v>0.15342848914805338</v>
      </c>
      <c r="G64" s="159">
        <v>0.17550235159244257</v>
      </c>
      <c r="H64" s="159">
        <v>0.20661733210718985</v>
      </c>
      <c r="I64" s="159">
        <v>0.1530606805875081</v>
      </c>
      <c r="J64" s="159">
        <v>0.31807113143622406</v>
      </c>
      <c r="K64" s="159">
        <v>0.18949731110247672</v>
      </c>
      <c r="L64" s="159">
        <v>0.27077291621330263</v>
      </c>
      <c r="M64" s="159">
        <v>0.16019077815629004</v>
      </c>
      <c r="N64" s="159">
        <v>0.11777138663633295</v>
      </c>
      <c r="O64" s="159">
        <v>0.11969834175162612</v>
      </c>
      <c r="P64" s="159">
        <v>0.11925111974262534</v>
      </c>
      <c r="Q64" s="159">
        <v>0.12403870966757585</v>
      </c>
    </row>
    <row r="65" spans="1:17" x14ac:dyDescent="0.25">
      <c r="A65" s="129" t="s">
        <v>79</v>
      </c>
      <c r="B65" s="158">
        <v>7.1924020299290348E-2</v>
      </c>
      <c r="C65" s="158">
        <v>0.10079748579484109</v>
      </c>
      <c r="D65" s="158">
        <v>9.7530230741855711E-2</v>
      </c>
      <c r="E65" s="158">
        <v>9.677921143111122E-2</v>
      </c>
      <c r="F65" s="158">
        <v>9.3807777118393054E-2</v>
      </c>
      <c r="G65" s="158">
        <v>0.10730396664501463</v>
      </c>
      <c r="H65" s="158">
        <v>0.12632798997587064</v>
      </c>
      <c r="I65" s="158">
        <v>9.3582895131602617E-2</v>
      </c>
      <c r="J65" s="158">
        <v>0.19447200432751555</v>
      </c>
      <c r="K65" s="158">
        <v>0.11586063072864106</v>
      </c>
      <c r="L65" s="158">
        <v>0.16555338265323119</v>
      </c>
      <c r="M65" s="158">
        <v>9.7942311086740313E-2</v>
      </c>
      <c r="N65" s="158">
        <v>7.2006653065874796E-2</v>
      </c>
      <c r="O65" s="158">
        <v>7.3184813503850157E-2</v>
      </c>
      <c r="P65" s="158">
        <v>7.2911377307119427E-2</v>
      </c>
      <c r="Q65" s="158">
        <v>7.5838559677928297E-2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6.9545003470458293E-3</v>
      </c>
      <c r="I66" s="91">
        <v>0</v>
      </c>
      <c r="J66" s="91">
        <v>3.8894400865503116E-2</v>
      </c>
      <c r="K66" s="91">
        <v>2.3172126145728212E-2</v>
      </c>
      <c r="L66" s="91">
        <v>3.3110676530646241E-2</v>
      </c>
      <c r="M66" s="91">
        <v>1.9588462217348064E-2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2.157720608978711E-2</v>
      </c>
      <c r="C67" s="91">
        <v>3.0239245738452325E-2</v>
      </c>
      <c r="D67" s="91">
        <v>2.9259069222556708E-2</v>
      </c>
      <c r="E67" s="91">
        <v>2.9033763429333365E-2</v>
      </c>
      <c r="F67" s="91">
        <v>2.8142333135517918E-2</v>
      </c>
      <c r="G67" s="91">
        <v>3.2191189993504385E-2</v>
      </c>
      <c r="H67" s="91">
        <v>3.7898396992761187E-2</v>
      </c>
      <c r="I67" s="91">
        <v>2.8074868539480789E-2</v>
      </c>
      <c r="J67" s="91">
        <v>5.8341601298254657E-2</v>
      </c>
      <c r="K67" s="91">
        <v>3.475818921859232E-2</v>
      </c>
      <c r="L67" s="91">
        <v>4.9666014795969354E-2</v>
      </c>
      <c r="M67" s="91">
        <v>2.9382693326022093E-2</v>
      </c>
      <c r="N67" s="91">
        <v>2.1601995919762439E-2</v>
      </c>
      <c r="O67" s="91">
        <v>2.1955444051155047E-2</v>
      </c>
      <c r="P67" s="91">
        <v>2.1873413192135826E-2</v>
      </c>
      <c r="Q67" s="91">
        <v>2.275156790337849E-2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5.0346814209503245E-2</v>
      </c>
      <c r="C69" s="157">
        <v>7.0558240056388763E-2</v>
      </c>
      <c r="D69" s="157">
        <v>6.8271161519299003E-2</v>
      </c>
      <c r="E69" s="157">
        <v>6.7745448001777855E-2</v>
      </c>
      <c r="F69" s="157">
        <v>6.5665443982875132E-2</v>
      </c>
      <c r="G69" s="157">
        <v>7.5112776651510241E-2</v>
      </c>
      <c r="H69" s="157">
        <v>8.1475092636063631E-2</v>
      </c>
      <c r="I69" s="157">
        <v>6.5508026592121835E-2</v>
      </c>
      <c r="J69" s="157">
        <v>9.7236002163757787E-2</v>
      </c>
      <c r="K69" s="157">
        <v>5.7930315364320535E-2</v>
      </c>
      <c r="L69" s="157">
        <v>8.2776691326615595E-2</v>
      </c>
      <c r="M69" s="157">
        <v>4.8971155543370164E-2</v>
      </c>
      <c r="N69" s="157">
        <v>5.0404657146112357E-2</v>
      </c>
      <c r="O69" s="157">
        <v>5.1229369452695107E-2</v>
      </c>
      <c r="P69" s="157">
        <v>5.1037964114983604E-2</v>
      </c>
      <c r="Q69" s="157">
        <v>5.3086991774549799E-2</v>
      </c>
    </row>
    <row r="70" spans="1:17" x14ac:dyDescent="0.25">
      <c r="A70" s="156" t="s">
        <v>183</v>
      </c>
      <c r="B70" s="204">
        <v>0.63195845219650859</v>
      </c>
      <c r="C70" s="204">
        <v>0.88565437308898365</v>
      </c>
      <c r="D70" s="204">
        <v>0.85694672524583004</v>
      </c>
      <c r="E70" s="204">
        <v>0.85034791445615487</v>
      </c>
      <c r="F70" s="204">
        <v>0.82423948751818654</v>
      </c>
      <c r="G70" s="204">
        <v>0.9428233904799993</v>
      </c>
      <c r="H70" s="204">
        <v>1.1099774551261419</v>
      </c>
      <c r="I70" s="204">
        <v>0.82226356804500389</v>
      </c>
      <c r="J70" s="204">
        <v>1.7087229876606611</v>
      </c>
      <c r="K70" s="204">
        <v>1.0180062872056341</v>
      </c>
      <c r="L70" s="204">
        <v>1.4546303032293726</v>
      </c>
      <c r="M70" s="204">
        <v>0.8605674580114655</v>
      </c>
      <c r="N70" s="204">
        <v>0.63268450275728261</v>
      </c>
      <c r="O70" s="204">
        <v>0.64303637746789888</v>
      </c>
      <c r="P70" s="204">
        <v>0.64063383774693505</v>
      </c>
      <c r="Q70" s="204">
        <v>0.66635344619840442</v>
      </c>
    </row>
    <row r="71" spans="1:17" x14ac:dyDescent="0.25">
      <c r="A71" s="152" t="s">
        <v>192</v>
      </c>
      <c r="B71" s="151">
        <v>0.58456156828177042</v>
      </c>
      <c r="C71" s="151">
        <v>0.81923029510730982</v>
      </c>
      <c r="D71" s="151">
        <v>0.7926757208523928</v>
      </c>
      <c r="E71" s="151">
        <v>0.78657182087194311</v>
      </c>
      <c r="F71" s="151">
        <v>0.76242152595432255</v>
      </c>
      <c r="G71" s="151">
        <v>0.87211163619399934</v>
      </c>
      <c r="H71" s="151">
        <v>1.0267291459916812</v>
      </c>
      <c r="I71" s="151">
        <v>0.76059380044162861</v>
      </c>
      <c r="J71" s="151">
        <v>1.5805687635861114</v>
      </c>
      <c r="K71" s="151">
        <v>0.94165581566521162</v>
      </c>
      <c r="L71" s="151">
        <v>1.3455330304871695</v>
      </c>
      <c r="M71" s="151">
        <v>0.79602489866060555</v>
      </c>
      <c r="N71" s="151">
        <v>0.58523316505048639</v>
      </c>
      <c r="O71" s="151">
        <v>0.59480864915780651</v>
      </c>
      <c r="P71" s="151">
        <v>0.59258629991591483</v>
      </c>
      <c r="Q71" s="151">
        <v>0.61637693773352398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8.436264593931278E-3</v>
      </c>
      <c r="I75" s="87">
        <v>0</v>
      </c>
      <c r="J75" s="87">
        <v>0.11946042441032073</v>
      </c>
      <c r="K75" s="87">
        <v>0.13631165094140751</v>
      </c>
      <c r="L75" s="87">
        <v>0.17240807892353457</v>
      </c>
      <c r="M75" s="87">
        <v>0.1373238346700896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0.58456156828177042</v>
      </c>
      <c r="C78" s="87">
        <v>0.81923029510730982</v>
      </c>
      <c r="D78" s="87">
        <v>0.7926757208523928</v>
      </c>
      <c r="E78" s="87">
        <v>0.78657182087194311</v>
      </c>
      <c r="F78" s="87">
        <v>0.76242152595432255</v>
      </c>
      <c r="G78" s="87">
        <v>0.87211163619399934</v>
      </c>
      <c r="H78" s="87">
        <v>1.0182928813977499</v>
      </c>
      <c r="I78" s="87">
        <v>0.76059380044162861</v>
      </c>
      <c r="J78" s="87">
        <v>1.4611083391757906</v>
      </c>
      <c r="K78" s="87">
        <v>0.8053441647238041</v>
      </c>
      <c r="L78" s="87">
        <v>1.1731249515636351</v>
      </c>
      <c r="M78" s="87">
        <v>0.65870106399051598</v>
      </c>
      <c r="N78" s="87">
        <v>0.58523316505048639</v>
      </c>
      <c r="O78" s="87">
        <v>0.59480864915780651</v>
      </c>
      <c r="P78" s="87">
        <v>0.59258629991591483</v>
      </c>
      <c r="Q78" s="87">
        <v>0.61637693773352398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4.7396883914738175E-2</v>
      </c>
      <c r="C82" s="151">
        <v>6.6424077981673824E-2</v>
      </c>
      <c r="D82" s="151">
        <v>6.4271004393437248E-2</v>
      </c>
      <c r="E82" s="151">
        <v>6.3776093584211768E-2</v>
      </c>
      <c r="F82" s="151">
        <v>6.1817961563863988E-2</v>
      </c>
      <c r="G82" s="151">
        <v>7.0711754285999961E-2</v>
      </c>
      <c r="H82" s="151">
        <v>8.3248309134460685E-2</v>
      </c>
      <c r="I82" s="151">
        <v>6.1669767603375281E-2</v>
      </c>
      <c r="J82" s="151">
        <v>0.12815422407454968</v>
      </c>
      <c r="K82" s="151">
        <v>7.6350471540422626E-2</v>
      </c>
      <c r="L82" s="151">
        <v>0.10909727274220304</v>
      </c>
      <c r="M82" s="151">
        <v>6.4542559350859952E-2</v>
      </c>
      <c r="N82" s="151">
        <v>4.7451337706796215E-2</v>
      </c>
      <c r="O82" s="151">
        <v>4.8227728310092366E-2</v>
      </c>
      <c r="P82" s="151">
        <v>4.8047537831020226E-2</v>
      </c>
      <c r="Q82" s="151">
        <v>4.9976508464880443E-2</v>
      </c>
    </row>
    <row r="83" spans="1:17" x14ac:dyDescent="0.25">
      <c r="A83" s="156" t="s">
        <v>181</v>
      </c>
      <c r="B83" s="204">
        <v>1.5920105123746695</v>
      </c>
      <c r="C83" s="204">
        <v>2.2311135603734695</v>
      </c>
      <c r="D83" s="204">
        <v>2.1587941270420536</v>
      </c>
      <c r="E83" s="204">
        <v>2.1421706035970849</v>
      </c>
      <c r="F83" s="204">
        <v>2.0763990485172483</v>
      </c>
      <c r="G83" s="204">
        <v>2.3751320102451179</v>
      </c>
      <c r="H83" s="204">
        <v>2.7962214460741466</v>
      </c>
      <c r="I83" s="204">
        <v>2.0714213722760659</v>
      </c>
      <c r="J83" s="204">
        <v>4.3045629813748283</v>
      </c>
      <c r="K83" s="204">
        <v>2.5645304770620023</v>
      </c>
      <c r="L83" s="204">
        <v>3.8644604187362255</v>
      </c>
      <c r="M83" s="204">
        <v>2.1679153669041931</v>
      </c>
      <c r="N83" s="204">
        <v>1.593839556865253</v>
      </c>
      <c r="O83" s="204">
        <v>1.619917684794083</v>
      </c>
      <c r="P83" s="204">
        <v>1.6138652797999298</v>
      </c>
      <c r="Q83" s="204">
        <v>1.6786573351741134</v>
      </c>
    </row>
    <row r="84" spans="1:17" x14ac:dyDescent="0.25">
      <c r="A84" s="152" t="s">
        <v>190</v>
      </c>
      <c r="B84" s="151">
        <v>0.50074639335069482</v>
      </c>
      <c r="C84" s="151">
        <v>0.82557843879780435</v>
      </c>
      <c r="D84" s="151">
        <v>0.90343769440351451</v>
      </c>
      <c r="E84" s="151">
        <v>0.86411753825863824</v>
      </c>
      <c r="F84" s="151">
        <v>0.99839056635936907</v>
      </c>
      <c r="G84" s="151">
        <v>1.1025839843976577</v>
      </c>
      <c r="H84" s="151">
        <v>1.4597603138189559</v>
      </c>
      <c r="I84" s="151">
        <v>1.1311309198168582</v>
      </c>
      <c r="J84" s="151">
        <v>3.5967589662210151</v>
      </c>
      <c r="K84" s="151">
        <v>2.1003892688695132</v>
      </c>
      <c r="L84" s="151">
        <v>3.1955766474789793</v>
      </c>
      <c r="M84" s="151">
        <v>1.4598171342147983</v>
      </c>
      <c r="N84" s="151">
        <v>1.0577290340753271</v>
      </c>
      <c r="O84" s="151">
        <v>1.1425590108694474</v>
      </c>
      <c r="P84" s="151">
        <v>1.2882290365316011</v>
      </c>
      <c r="Q84" s="151">
        <v>1.2402891230452702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0.29936931696932639</v>
      </c>
      <c r="N86" s="208">
        <v>0.65599545519478608</v>
      </c>
      <c r="O86" s="208">
        <v>0.6394775299151092</v>
      </c>
      <c r="P86" s="208">
        <v>0.65863500691899213</v>
      </c>
      <c r="Q86" s="208">
        <v>0.70564460917803096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0.22939548797376969</v>
      </c>
      <c r="K87" s="208">
        <v>0.2936932029942344</v>
      </c>
      <c r="L87" s="208">
        <v>0.38930262309335423</v>
      </c>
      <c r="M87" s="208">
        <v>0.1934657895885655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0.50074639335069482</v>
      </c>
      <c r="C89" s="208">
        <v>0.82557843879780435</v>
      </c>
      <c r="D89" s="208">
        <v>0.90343769440351451</v>
      </c>
      <c r="E89" s="208">
        <v>0.86411753825863824</v>
      </c>
      <c r="F89" s="208">
        <v>0.99839056635936907</v>
      </c>
      <c r="G89" s="208">
        <v>1.1025839843976577</v>
      </c>
      <c r="H89" s="208">
        <v>1.4597603138189559</v>
      </c>
      <c r="I89" s="208">
        <v>1.1311309198168582</v>
      </c>
      <c r="J89" s="208">
        <v>3.3673634782472455</v>
      </c>
      <c r="K89" s="208">
        <v>1.8066960658752786</v>
      </c>
      <c r="L89" s="208">
        <v>2.8062740243856252</v>
      </c>
      <c r="M89" s="208">
        <v>0.96698202765690644</v>
      </c>
      <c r="N89" s="208">
        <v>0.40173357888054112</v>
      </c>
      <c r="O89" s="208">
        <v>0.50308148095433813</v>
      </c>
      <c r="P89" s="208">
        <v>0.62959402961260902</v>
      </c>
      <c r="Q89" s="208">
        <v>0.53464451386723921</v>
      </c>
    </row>
    <row r="90" spans="1:17" x14ac:dyDescent="0.25">
      <c r="A90" s="152" t="s">
        <v>189</v>
      </c>
      <c r="B90" s="151">
        <v>1.0912641190239747</v>
      </c>
      <c r="C90" s="151">
        <v>1.4055351215756653</v>
      </c>
      <c r="D90" s="151">
        <v>1.2553564326385391</v>
      </c>
      <c r="E90" s="151">
        <v>1.2780530653384465</v>
      </c>
      <c r="F90" s="151">
        <v>1.078008482157879</v>
      </c>
      <c r="G90" s="151">
        <v>1.2725480258474602</v>
      </c>
      <c r="H90" s="151">
        <v>1.3364611322551905</v>
      </c>
      <c r="I90" s="151">
        <v>0.94029045245920784</v>
      </c>
      <c r="J90" s="151">
        <v>0.70780401515381308</v>
      </c>
      <c r="K90" s="151">
        <v>0.46414120819248916</v>
      </c>
      <c r="L90" s="151">
        <v>0.66888377125724618</v>
      </c>
      <c r="M90" s="151">
        <v>0.70809823268939465</v>
      </c>
      <c r="N90" s="151">
        <v>0.53611052278992588</v>
      </c>
      <c r="O90" s="151">
        <v>0.47735867392463555</v>
      </c>
      <c r="P90" s="151">
        <v>0.32563624326832863</v>
      </c>
      <c r="Q90" s="151">
        <v>0.4383682121288433</v>
      </c>
    </row>
    <row r="91" spans="1:17" x14ac:dyDescent="0.25">
      <c r="A91" s="156" t="s">
        <v>180</v>
      </c>
      <c r="B91" s="155">
        <v>0.31597922609825435</v>
      </c>
      <c r="C91" s="155">
        <v>0.44282718654449171</v>
      </c>
      <c r="D91" s="155">
        <v>0.42847336262291508</v>
      </c>
      <c r="E91" s="155">
        <v>0.42517395722807744</v>
      </c>
      <c r="F91" s="155">
        <v>0.41211974375909338</v>
      </c>
      <c r="G91" s="155">
        <v>0.4714116952399996</v>
      </c>
      <c r="H91" s="155">
        <v>0.55498872756307049</v>
      </c>
      <c r="I91" s="155">
        <v>0.41113178402250194</v>
      </c>
      <c r="J91" s="155">
        <v>0.85436149383033044</v>
      </c>
      <c r="K91" s="155">
        <v>0.50900314360281718</v>
      </c>
      <c r="L91" s="155">
        <v>0.72731515161468641</v>
      </c>
      <c r="M91" s="155">
        <v>0.43028372900573281</v>
      </c>
      <c r="N91" s="155">
        <v>0.3163422513786413</v>
      </c>
      <c r="O91" s="155">
        <v>0.32151818873394927</v>
      </c>
      <c r="P91" s="155">
        <v>0.32031691887346753</v>
      </c>
      <c r="Q91" s="155">
        <v>0.33317672309920221</v>
      </c>
    </row>
    <row r="92" spans="1:17" x14ac:dyDescent="0.25">
      <c r="A92" s="152" t="s">
        <v>193</v>
      </c>
      <c r="B92" s="151">
        <v>1.1926463295001714E-2</v>
      </c>
      <c r="C92" s="151">
        <v>1.9663109067210166E-2</v>
      </c>
      <c r="D92" s="151">
        <v>2.1517511947566643E-2</v>
      </c>
      <c r="E92" s="151">
        <v>2.0581009148459794E-2</v>
      </c>
      <c r="F92" s="151">
        <v>2.3779039853057498E-2</v>
      </c>
      <c r="G92" s="151">
        <v>2.6260653285156931E-2</v>
      </c>
      <c r="H92" s="151">
        <v>3.4767654911633319E-2</v>
      </c>
      <c r="I92" s="151">
        <v>2.6940566275011322E-2</v>
      </c>
      <c r="J92" s="151">
        <v>8.5665347491700933E-2</v>
      </c>
      <c r="K92" s="151">
        <v>5.0025753261579584E-2</v>
      </c>
      <c r="L92" s="151">
        <v>7.2171254830476733E-2</v>
      </c>
      <c r="M92" s="151">
        <v>3.4769008224157232E-2</v>
      </c>
      <c r="N92" s="151">
        <v>2.5192326232337307E-2</v>
      </c>
      <c r="O92" s="151">
        <v>2.7212753374669964E-2</v>
      </c>
      <c r="P92" s="151">
        <v>3.0682230613670061E-2</v>
      </c>
      <c r="Q92" s="151">
        <v>2.9540427844538881E-2</v>
      </c>
    </row>
    <row r="93" spans="1:17" x14ac:dyDescent="0.25">
      <c r="A93" s="152" t="s">
        <v>187</v>
      </c>
      <c r="B93" s="151">
        <v>0.27806171896646381</v>
      </c>
      <c r="C93" s="151">
        <v>0.38968792415915265</v>
      </c>
      <c r="D93" s="151">
        <v>0.37705655910816527</v>
      </c>
      <c r="E93" s="151">
        <v>0.3741530823607081</v>
      </c>
      <c r="F93" s="151">
        <v>0.36266537450800218</v>
      </c>
      <c r="G93" s="151">
        <v>0.41484229181119958</v>
      </c>
      <c r="H93" s="151">
        <v>0.48839008025550196</v>
      </c>
      <c r="I93" s="151">
        <v>0.36179596993980168</v>
      </c>
      <c r="J93" s="151">
        <v>0.75183811457069072</v>
      </c>
      <c r="K93" s="151">
        <v>0.44792276637047901</v>
      </c>
      <c r="L93" s="151">
        <v>0.64003733342092406</v>
      </c>
      <c r="M93" s="151">
        <v>0.37864968152504486</v>
      </c>
      <c r="N93" s="151">
        <v>0.27838118121320432</v>
      </c>
      <c r="O93" s="151">
        <v>0.28293600608587532</v>
      </c>
      <c r="P93" s="151">
        <v>0.2818788886086514</v>
      </c>
      <c r="Q93" s="151">
        <v>0.2931955163272979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4.0129258608970399E-3</v>
      </c>
      <c r="I97" s="87">
        <v>0</v>
      </c>
      <c r="J97" s="87">
        <v>5.6824418097882301E-2</v>
      </c>
      <c r="K97" s="87">
        <v>6.4840136664020886E-2</v>
      </c>
      <c r="L97" s="87">
        <v>8.201032943389755E-2</v>
      </c>
      <c r="M97" s="87">
        <v>6.5321607843069646E-2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0.27806171896646381</v>
      </c>
      <c r="C100" s="87">
        <v>0.38968792415915265</v>
      </c>
      <c r="D100" s="87">
        <v>0.37705655910816527</v>
      </c>
      <c r="E100" s="87">
        <v>0.3741530823607081</v>
      </c>
      <c r="F100" s="87">
        <v>0.36266537450800218</v>
      </c>
      <c r="G100" s="87">
        <v>0.41484229181119958</v>
      </c>
      <c r="H100" s="87">
        <v>0.48437715439460494</v>
      </c>
      <c r="I100" s="87">
        <v>0.36179596993980168</v>
      </c>
      <c r="J100" s="87">
        <v>0.69501369647280842</v>
      </c>
      <c r="K100" s="87">
        <v>0.38308262970645812</v>
      </c>
      <c r="L100" s="87">
        <v>0.55802700398702654</v>
      </c>
      <c r="M100" s="87">
        <v>0.31332807368197524</v>
      </c>
      <c r="N100" s="87">
        <v>0.27838118121320432</v>
      </c>
      <c r="O100" s="87">
        <v>0.28293600608587532</v>
      </c>
      <c r="P100" s="87">
        <v>0.2818788886086514</v>
      </c>
      <c r="Q100" s="87">
        <v>0.2931955163272979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2.5991043836788828E-2</v>
      </c>
      <c r="C104" s="151">
        <v>3.3476153318128893E-2</v>
      </c>
      <c r="D104" s="151">
        <v>2.9899291567183166E-2</v>
      </c>
      <c r="E104" s="151">
        <v>3.0439865718909546E-2</v>
      </c>
      <c r="F104" s="151">
        <v>2.56753293980337E-2</v>
      </c>
      <c r="G104" s="151">
        <v>3.0308750143643086E-2</v>
      </c>
      <c r="H104" s="151">
        <v>3.1830992395935218E-2</v>
      </c>
      <c r="I104" s="151">
        <v>2.2395247807688947E-2</v>
      </c>
      <c r="J104" s="151">
        <v>1.6858031767938791E-2</v>
      </c>
      <c r="K104" s="151">
        <v>1.1054623970758527E-2</v>
      </c>
      <c r="L104" s="151">
        <v>1.510656336328561E-2</v>
      </c>
      <c r="M104" s="151">
        <v>1.6865039256530719E-2</v>
      </c>
      <c r="N104" s="151">
        <v>1.2768743933099678E-2</v>
      </c>
      <c r="O104" s="151">
        <v>1.1369429273403982E-2</v>
      </c>
      <c r="P104" s="151">
        <v>7.7557996511460649E-3</v>
      </c>
      <c r="Q104" s="151">
        <v>1.044077892736543E-2</v>
      </c>
    </row>
    <row r="105" spans="1:17" x14ac:dyDescent="0.25">
      <c r="A105" s="243" t="s">
        <v>179</v>
      </c>
      <c r="B105" s="242">
        <v>0.15798961304912712</v>
      </c>
      <c r="C105" s="242">
        <v>0.22141359327224586</v>
      </c>
      <c r="D105" s="242">
        <v>0.21423668131145746</v>
      </c>
      <c r="E105" s="242">
        <v>0.21258697861403866</v>
      </c>
      <c r="F105" s="242">
        <v>0.20605987187954658</v>
      </c>
      <c r="G105" s="242">
        <v>0.23570584761999977</v>
      </c>
      <c r="H105" s="242">
        <v>0.27749436378153536</v>
      </c>
      <c r="I105" s="242">
        <v>0.20556589201125092</v>
      </c>
      <c r="J105" s="242">
        <v>0.42718074691516517</v>
      </c>
      <c r="K105" s="242">
        <v>0.25450157180140853</v>
      </c>
      <c r="L105" s="242">
        <v>0.16365757580734308</v>
      </c>
      <c r="M105" s="242">
        <v>0.21514186450286635</v>
      </c>
      <c r="N105" s="242">
        <v>0.1581711256893206</v>
      </c>
      <c r="O105" s="242">
        <v>0.16075909436697466</v>
      </c>
      <c r="P105" s="242">
        <v>0.16015845943673371</v>
      </c>
      <c r="Q105" s="242">
        <v>0.16658836154960105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0.55481413687054126</v>
      </c>
      <c r="C108" s="96">
        <v>0.71885073667200416</v>
      </c>
      <c r="D108" s="96">
        <v>0.72277518106672978</v>
      </c>
      <c r="E108" s="96">
        <v>0.72345627421496217</v>
      </c>
      <c r="F108" s="96">
        <v>0.7285595607125035</v>
      </c>
      <c r="G108" s="96">
        <v>0.83614222575037245</v>
      </c>
      <c r="H108" s="96">
        <v>0.97805113126992926</v>
      </c>
      <c r="I108" s="96">
        <v>0.74985720996723482</v>
      </c>
      <c r="J108" s="96">
        <v>1.2465297875698815</v>
      </c>
      <c r="K108" s="96">
        <v>0.93191617314104125</v>
      </c>
      <c r="L108" s="96">
        <v>0.89738386889521893</v>
      </c>
      <c r="M108" s="96">
        <v>0.76660469364673434</v>
      </c>
      <c r="N108" s="96">
        <v>0.7143599875046146</v>
      </c>
      <c r="O108" s="96">
        <v>0.90478902482033063</v>
      </c>
      <c r="P108" s="96">
        <v>0.73782663347294652</v>
      </c>
      <c r="Q108" s="96">
        <v>0.40875459768655864</v>
      </c>
    </row>
    <row r="109" spans="1:17" x14ac:dyDescent="0.25">
      <c r="A109" s="132" t="s">
        <v>83</v>
      </c>
      <c r="B109" s="160">
        <v>4.6505939374879854E-3</v>
      </c>
      <c r="C109" s="160">
        <v>6.0255906541647137E-3</v>
      </c>
      <c r="D109" s="160">
        <v>6.0584863503938416E-3</v>
      </c>
      <c r="E109" s="160">
        <v>6.0641954472887057E-3</v>
      </c>
      <c r="F109" s="160">
        <v>6.1069724994031278E-3</v>
      </c>
      <c r="G109" s="160">
        <v>7.0087579020354672E-3</v>
      </c>
      <c r="H109" s="160">
        <v>8.1982746281364805E-3</v>
      </c>
      <c r="I109" s="160">
        <v>6.2854948403540589E-3</v>
      </c>
      <c r="J109" s="160">
        <v>1.0448731363749223E-2</v>
      </c>
      <c r="K109" s="160">
        <v>7.8115596143650632E-3</v>
      </c>
      <c r="L109" s="160">
        <v>7.522101011743723E-3</v>
      </c>
      <c r="M109" s="160">
        <v>6.4258765301707221E-3</v>
      </c>
      <c r="N109" s="160">
        <v>5.9879480465512107E-3</v>
      </c>
      <c r="O109" s="160">
        <v>7.5841729218895787E-3</v>
      </c>
      <c r="P109" s="160">
        <v>6.1846514724752093E-3</v>
      </c>
      <c r="Q109" s="160">
        <v>3.4262855388722956E-3</v>
      </c>
    </row>
    <row r="110" spans="1:17" x14ac:dyDescent="0.25">
      <c r="A110" s="76" t="s">
        <v>82</v>
      </c>
      <c r="B110" s="159">
        <v>3.1079706330041298E-2</v>
      </c>
      <c r="C110" s="159">
        <v>4.026874642545903E-2</v>
      </c>
      <c r="D110" s="159">
        <v>4.0488586857039648E-2</v>
      </c>
      <c r="E110" s="159">
        <v>4.0526740490164186E-2</v>
      </c>
      <c r="F110" s="159">
        <v>4.0812617570651508E-2</v>
      </c>
      <c r="G110" s="159">
        <v>4.6839208123012233E-2</v>
      </c>
      <c r="H110" s="159">
        <v>5.4788693934680596E-2</v>
      </c>
      <c r="I110" s="159">
        <v>4.2005674200554441E-2</v>
      </c>
      <c r="J110" s="159">
        <v>6.982839324867561E-2</v>
      </c>
      <c r="K110" s="159">
        <v>5.2204295205617285E-2</v>
      </c>
      <c r="L110" s="159">
        <v>5.0269856618825784E-2</v>
      </c>
      <c r="M110" s="159">
        <v>4.2943838605416139E-2</v>
      </c>
      <c r="N110" s="159">
        <v>4.0017182602461281E-2</v>
      </c>
      <c r="O110" s="159">
        <v>5.0684680352011131E-2</v>
      </c>
      <c r="P110" s="159">
        <v>4.1331742590713684E-2</v>
      </c>
      <c r="Q110" s="159">
        <v>2.2897709364094177E-2</v>
      </c>
    </row>
    <row r="111" spans="1:17" x14ac:dyDescent="0.25">
      <c r="A111" s="76" t="s">
        <v>81</v>
      </c>
      <c r="B111" s="159">
        <v>5.4279337515444224E-3</v>
      </c>
      <c r="C111" s="159">
        <v>7.0327591108497595E-3</v>
      </c>
      <c r="D111" s="159">
        <v>7.071153273454092E-3</v>
      </c>
      <c r="E111" s="159">
        <v>7.0778166373476094E-3</v>
      </c>
      <c r="F111" s="159">
        <v>7.1277438096796807E-3</v>
      </c>
      <c r="G111" s="159">
        <v>8.1802612922621497E-3</v>
      </c>
      <c r="H111" s="159">
        <v>9.5686039582567328E-3</v>
      </c>
      <c r="I111" s="159">
        <v>7.3361058926474498E-3</v>
      </c>
      <c r="J111" s="159">
        <v>1.2195221167976182E-2</v>
      </c>
      <c r="K111" s="159">
        <v>9.117250108900311E-3</v>
      </c>
      <c r="L111" s="159">
        <v>8.7794089342111449E-3</v>
      </c>
      <c r="M111" s="159">
        <v>7.4999521717457902E-3</v>
      </c>
      <c r="N111" s="159">
        <v>6.9888245977299491E-3</v>
      </c>
      <c r="O111" s="159">
        <v>8.8518560712074808E-3</v>
      </c>
      <c r="P111" s="159">
        <v>7.2184067068043886E-3</v>
      </c>
      <c r="Q111" s="159">
        <v>3.9989840370623737E-3</v>
      </c>
    </row>
    <row r="112" spans="1:17" x14ac:dyDescent="0.25">
      <c r="A112" s="76" t="s">
        <v>80</v>
      </c>
      <c r="B112" s="159">
        <v>4.4180642406135846E-2</v>
      </c>
      <c r="C112" s="159">
        <v>5.7243111214564768E-2</v>
      </c>
      <c r="D112" s="159">
        <v>5.7555620328741487E-2</v>
      </c>
      <c r="E112" s="159">
        <v>5.760985674924269E-2</v>
      </c>
      <c r="F112" s="159">
        <v>5.8016238744329707E-2</v>
      </c>
      <c r="G112" s="159">
        <v>6.658320006933692E-2</v>
      </c>
      <c r="H112" s="159">
        <v>7.7883608967296541E-2</v>
      </c>
      <c r="I112" s="159">
        <v>5.9712200983363543E-2</v>
      </c>
      <c r="J112" s="159">
        <v>9.9262947955617589E-2</v>
      </c>
      <c r="K112" s="159">
        <v>7.4209816336468087E-2</v>
      </c>
      <c r="L112" s="159">
        <v>7.1459959611565357E-2</v>
      </c>
      <c r="M112" s="159">
        <v>6.1045827036621841E-2</v>
      </c>
      <c r="N112" s="159">
        <v>5.6885506442236493E-2</v>
      </c>
      <c r="O112" s="159">
        <v>7.2049642757950977E-2</v>
      </c>
      <c r="P112" s="159">
        <v>5.8754188988514477E-2</v>
      </c>
      <c r="Q112" s="159">
        <v>3.2549712619286804E-2</v>
      </c>
    </row>
    <row r="113" spans="1:17" x14ac:dyDescent="0.25">
      <c r="A113" s="129" t="s">
        <v>79</v>
      </c>
      <c r="B113" s="158">
        <v>1.3021663024966356E-2</v>
      </c>
      <c r="C113" s="158">
        <v>1.6871653831661199E-2</v>
      </c>
      <c r="D113" s="158">
        <v>1.6963761781102756E-2</v>
      </c>
      <c r="E113" s="158">
        <v>1.6979747252408372E-2</v>
      </c>
      <c r="F113" s="158">
        <v>1.7099522998328759E-2</v>
      </c>
      <c r="G113" s="158">
        <v>1.9624522125699307E-2</v>
      </c>
      <c r="H113" s="158">
        <v>2.2955168958782145E-2</v>
      </c>
      <c r="I113" s="158">
        <v>1.7599385552991363E-2</v>
      </c>
      <c r="J113" s="158">
        <v>2.9256447818497823E-2</v>
      </c>
      <c r="K113" s="158">
        <v>2.1872366920222173E-2</v>
      </c>
      <c r="L113" s="158">
        <v>2.1061882832882427E-2</v>
      </c>
      <c r="M113" s="158">
        <v>1.7992454284478022E-2</v>
      </c>
      <c r="N113" s="158">
        <v>1.6766254530343389E-2</v>
      </c>
      <c r="O113" s="158">
        <v>2.123568418129082E-2</v>
      </c>
      <c r="P113" s="158">
        <v>1.731702412293059E-2</v>
      </c>
      <c r="Q113" s="158">
        <v>9.5935995088424278E-3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1.2637083081970871E-3</v>
      </c>
      <c r="I114" s="91">
        <v>0</v>
      </c>
      <c r="J114" s="91">
        <v>5.8512895636995653E-3</v>
      </c>
      <c r="K114" s="91">
        <v>4.3744733840444354E-3</v>
      </c>
      <c r="L114" s="91">
        <v>4.2123765665764857E-3</v>
      </c>
      <c r="M114" s="91">
        <v>3.5984908568956037E-3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3.9064989074899074E-3</v>
      </c>
      <c r="C115" s="91">
        <v>5.0614961494983594E-3</v>
      </c>
      <c r="D115" s="91">
        <v>5.0891285343308262E-3</v>
      </c>
      <c r="E115" s="91">
        <v>5.0939241757225117E-3</v>
      </c>
      <c r="F115" s="91">
        <v>5.129856899498627E-3</v>
      </c>
      <c r="G115" s="91">
        <v>5.8873566377097919E-3</v>
      </c>
      <c r="H115" s="91">
        <v>6.8865506876346428E-3</v>
      </c>
      <c r="I115" s="91">
        <v>5.2798156658974086E-3</v>
      </c>
      <c r="J115" s="91">
        <v>8.7769343455493462E-3</v>
      </c>
      <c r="K115" s="91">
        <v>6.5617100760666531E-3</v>
      </c>
      <c r="L115" s="91">
        <v>6.3185648498647268E-3</v>
      </c>
      <c r="M115" s="91">
        <v>5.3977362853434062E-3</v>
      </c>
      <c r="N115" s="91">
        <v>5.0298763591030173E-3</v>
      </c>
      <c r="O115" s="91">
        <v>6.3707052543872456E-3</v>
      </c>
      <c r="P115" s="91">
        <v>5.1951072368791752E-3</v>
      </c>
      <c r="Q115" s="91">
        <v>2.8780798526527283E-3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9.115164117476449E-3</v>
      </c>
      <c r="C117" s="157">
        <v>1.181015768216284E-2</v>
      </c>
      <c r="D117" s="157">
        <v>1.187463324677193E-2</v>
      </c>
      <c r="E117" s="157">
        <v>1.1885823076685861E-2</v>
      </c>
      <c r="F117" s="157">
        <v>1.1969666098830132E-2</v>
      </c>
      <c r="G117" s="157">
        <v>1.3737165487989514E-2</v>
      </c>
      <c r="H117" s="157">
        <v>1.4804909962950415E-2</v>
      </c>
      <c r="I117" s="157">
        <v>1.2319569887093955E-2</v>
      </c>
      <c r="J117" s="157">
        <v>1.4628223909248911E-2</v>
      </c>
      <c r="K117" s="157">
        <v>1.0936183460111087E-2</v>
      </c>
      <c r="L117" s="157">
        <v>1.0530941416441213E-2</v>
      </c>
      <c r="M117" s="157">
        <v>8.9962271422390112E-3</v>
      </c>
      <c r="N117" s="157">
        <v>1.1736378171240371E-2</v>
      </c>
      <c r="O117" s="157">
        <v>1.4864978926903574E-2</v>
      </c>
      <c r="P117" s="157">
        <v>1.2121916886051413E-2</v>
      </c>
      <c r="Q117" s="157">
        <v>6.7155196561896986E-3</v>
      </c>
    </row>
    <row r="118" spans="1:17" x14ac:dyDescent="0.25">
      <c r="A118" s="156" t="s">
        <v>183</v>
      </c>
      <c r="B118" s="204">
        <v>5.9771654896250012E-2</v>
      </c>
      <c r="C118" s="204">
        <v>7.7443769541690521E-2</v>
      </c>
      <c r="D118" s="204">
        <v>7.7866560744063562E-2</v>
      </c>
      <c r="E118" s="204">
        <v>7.7939936784620092E-2</v>
      </c>
      <c r="F118" s="204">
        <v>7.8489727893203368E-2</v>
      </c>
      <c r="G118" s="204">
        <v>9.007990467516741E-2</v>
      </c>
      <c r="H118" s="204">
        <v>0.1053681418770228</v>
      </c>
      <c r="I118" s="204">
        <v>8.0784182300107227E-2</v>
      </c>
      <c r="J118" s="204">
        <v>0.13429208689739658</v>
      </c>
      <c r="K118" s="204">
        <v>0.1003978957843637</v>
      </c>
      <c r="L118" s="204">
        <v>9.6677635547672558E-2</v>
      </c>
      <c r="M118" s="204">
        <v>8.2588434838656383E-2</v>
      </c>
      <c r="N118" s="204">
        <v>7.6959968766582523E-2</v>
      </c>
      <c r="O118" s="204">
        <v>9.7475413388924625E-2</v>
      </c>
      <c r="P118" s="204">
        <v>7.9488095162754194E-2</v>
      </c>
      <c r="Q118" s="204">
        <v>4.4036258499082506E-2</v>
      </c>
    </row>
    <row r="119" spans="1:17" x14ac:dyDescent="0.25">
      <c r="A119" s="152" t="s">
        <v>192</v>
      </c>
      <c r="B119" s="151">
        <v>5.0805906661812505E-2</v>
      </c>
      <c r="C119" s="151">
        <v>6.5827204110436938E-2</v>
      </c>
      <c r="D119" s="151">
        <v>6.6186576632454017E-2</v>
      </c>
      <c r="E119" s="151">
        <v>6.6248946266927067E-2</v>
      </c>
      <c r="F119" s="151">
        <v>6.6716268709222856E-2</v>
      </c>
      <c r="G119" s="151">
        <v>7.6567918973892299E-2</v>
      </c>
      <c r="H119" s="151">
        <v>8.9562920595469372E-2</v>
      </c>
      <c r="I119" s="151">
        <v>6.8666554955091136E-2</v>
      </c>
      <c r="J119" s="151">
        <v>0.11414827386278707</v>
      </c>
      <c r="K119" s="151">
        <v>8.5338211416709137E-2</v>
      </c>
      <c r="L119" s="151">
        <v>8.2175990215521674E-2</v>
      </c>
      <c r="M119" s="151">
        <v>7.020016961285791E-2</v>
      </c>
      <c r="N119" s="151">
        <v>6.5415973451595139E-2</v>
      </c>
      <c r="O119" s="151">
        <v>8.2854101380585923E-2</v>
      </c>
      <c r="P119" s="151">
        <v>6.7564880888341061E-2</v>
      </c>
      <c r="Q119" s="151">
        <v>3.7430819724220125E-2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7.3590634774359351E-4</v>
      </c>
      <c r="I123" s="87">
        <v>0</v>
      </c>
      <c r="J123" s="87">
        <v>8.627401449093075E-3</v>
      </c>
      <c r="K123" s="87">
        <v>1.2353337910817139E-2</v>
      </c>
      <c r="L123" s="87">
        <v>1.0529510822612515E-2</v>
      </c>
      <c r="M123" s="87">
        <v>1.2110370544877314E-2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5.0805906661812505E-2</v>
      </c>
      <c r="C126" s="87">
        <v>6.5827204110436938E-2</v>
      </c>
      <c r="D126" s="87">
        <v>6.6186576632454017E-2</v>
      </c>
      <c r="E126" s="87">
        <v>6.6248946266927067E-2</v>
      </c>
      <c r="F126" s="87">
        <v>6.6716268709222856E-2</v>
      </c>
      <c r="G126" s="87">
        <v>7.6567918973892299E-2</v>
      </c>
      <c r="H126" s="87">
        <v>8.882701424772578E-2</v>
      </c>
      <c r="I126" s="87">
        <v>6.8666554955091136E-2</v>
      </c>
      <c r="J126" s="87">
        <v>0.105520872413694</v>
      </c>
      <c r="K126" s="87">
        <v>7.2984873505892001E-2</v>
      </c>
      <c r="L126" s="87">
        <v>7.1646479392909163E-2</v>
      </c>
      <c r="M126" s="87">
        <v>5.8089799067980598E-2</v>
      </c>
      <c r="N126" s="87">
        <v>6.5415973451595139E-2</v>
      </c>
      <c r="O126" s="87">
        <v>8.2854101380585923E-2</v>
      </c>
      <c r="P126" s="87">
        <v>6.7564880888341061E-2</v>
      </c>
      <c r="Q126" s="87">
        <v>3.7430819724220125E-2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8.9657482344375067E-3</v>
      </c>
      <c r="C130" s="151">
        <v>1.1616565431253584E-2</v>
      </c>
      <c r="D130" s="151">
        <v>1.1679984111609545E-2</v>
      </c>
      <c r="E130" s="151">
        <v>1.1690990517693026E-2</v>
      </c>
      <c r="F130" s="151">
        <v>1.1773459183980511E-2</v>
      </c>
      <c r="G130" s="151">
        <v>1.351198570127511E-2</v>
      </c>
      <c r="H130" s="151">
        <v>1.5805221281553428E-2</v>
      </c>
      <c r="I130" s="151">
        <v>1.2117627345016091E-2</v>
      </c>
      <c r="J130" s="151">
        <v>2.0143813034609492E-2</v>
      </c>
      <c r="K130" s="151">
        <v>1.5059684367654563E-2</v>
      </c>
      <c r="L130" s="151">
        <v>1.4501645332150884E-2</v>
      </c>
      <c r="M130" s="151">
        <v>1.2388265225798473E-2</v>
      </c>
      <c r="N130" s="151">
        <v>1.1543995314987385E-2</v>
      </c>
      <c r="O130" s="151">
        <v>1.4621312008338702E-2</v>
      </c>
      <c r="P130" s="151">
        <v>1.1923214274413133E-2</v>
      </c>
      <c r="Q130" s="151">
        <v>6.6054387748623808E-3</v>
      </c>
    </row>
    <row r="131" spans="1:17" x14ac:dyDescent="0.25">
      <c r="A131" s="156" t="s">
        <v>181</v>
      </c>
      <c r="B131" s="204">
        <v>0.13676413557683534</v>
      </c>
      <c r="C131" s="204">
        <v>0.17719988204384568</v>
      </c>
      <c r="D131" s="204">
        <v>0.17816727492300233</v>
      </c>
      <c r="E131" s="204">
        <v>0.17833516739270525</v>
      </c>
      <c r="F131" s="204">
        <v>0.17959315005762794</v>
      </c>
      <c r="G131" s="204">
        <v>0.20611275222556907</v>
      </c>
      <c r="H131" s="204">
        <v>0.24109392430512189</v>
      </c>
      <c r="I131" s="204">
        <v>0.1848431146792425</v>
      </c>
      <c r="J131" s="204">
        <v>0.30727509906177919</v>
      </c>
      <c r="K131" s="204">
        <v>0.22972145332959748</v>
      </c>
      <c r="L131" s="204">
        <v>0.22120908778985968</v>
      </c>
      <c r="M131" s="204">
        <v>0.18897144338664232</v>
      </c>
      <c r="N131" s="204">
        <v>0.17609289253663032</v>
      </c>
      <c r="O131" s="204">
        <v>0.2230344914369658</v>
      </c>
      <c r="P131" s="204">
        <v>0.18187752442948241</v>
      </c>
      <c r="Q131" s="204">
        <v>0.10075981396397536</v>
      </c>
    </row>
    <row r="132" spans="1:17" x14ac:dyDescent="0.25">
      <c r="A132" s="152" t="s">
        <v>190</v>
      </c>
      <c r="B132" s="151">
        <v>4.3017396617358789E-2</v>
      </c>
      <c r="C132" s="151">
        <v>6.5569231692727048E-2</v>
      </c>
      <c r="D132" s="151">
        <v>7.4561548069033978E-2</v>
      </c>
      <c r="E132" s="151">
        <v>7.1937569105635701E-2</v>
      </c>
      <c r="F132" s="151">
        <v>8.6353394800647285E-2</v>
      </c>
      <c r="G132" s="151">
        <v>9.5681679419823848E-2</v>
      </c>
      <c r="H132" s="151">
        <v>0.12586247169286466</v>
      </c>
      <c r="I132" s="151">
        <v>0.10093637399290069</v>
      </c>
      <c r="J132" s="151">
        <v>0.25674951729801815</v>
      </c>
      <c r="K132" s="151">
        <v>0.18814534657251014</v>
      </c>
      <c r="L132" s="151">
        <v>0.18292090448750767</v>
      </c>
      <c r="M132" s="151">
        <v>0.12724839499941304</v>
      </c>
      <c r="N132" s="151">
        <v>0.11686155254963791</v>
      </c>
      <c r="O132" s="151">
        <v>0.15731050430403987</v>
      </c>
      <c r="P132" s="151">
        <v>0.14517934736881566</v>
      </c>
      <c r="Q132" s="151">
        <v>7.444717792069297E-2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2.609523083650292E-2</v>
      </c>
      <c r="N134" s="208">
        <v>7.2476640888076135E-2</v>
      </c>
      <c r="O134" s="208">
        <v>8.8044934016578397E-2</v>
      </c>
      <c r="P134" s="208">
        <v>7.4226086935752E-2</v>
      </c>
      <c r="Q134" s="208">
        <v>4.2355648205049432E-2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1.637507026763315E-2</v>
      </c>
      <c r="K135" s="208">
        <v>2.6307985039878648E-2</v>
      </c>
      <c r="L135" s="208">
        <v>2.2284424938383233E-2</v>
      </c>
      <c r="M135" s="208">
        <v>1.6863900714304655E-2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4.3017396617358789E-2</v>
      </c>
      <c r="C137" s="208">
        <v>6.5569231692727048E-2</v>
      </c>
      <c r="D137" s="208">
        <v>7.4561548069033978E-2</v>
      </c>
      <c r="E137" s="208">
        <v>7.1937569105635701E-2</v>
      </c>
      <c r="F137" s="208">
        <v>8.6353394800647285E-2</v>
      </c>
      <c r="G137" s="208">
        <v>9.5681679419823848E-2</v>
      </c>
      <c r="H137" s="208">
        <v>0.12586247169286466</v>
      </c>
      <c r="I137" s="208">
        <v>0.10093637399290069</v>
      </c>
      <c r="J137" s="208">
        <v>0.24037444703038499</v>
      </c>
      <c r="K137" s="208">
        <v>0.16183736153263151</v>
      </c>
      <c r="L137" s="208">
        <v>0.16063647954912444</v>
      </c>
      <c r="M137" s="208">
        <v>8.4289263448605461E-2</v>
      </c>
      <c r="N137" s="208">
        <v>4.4384911661561777E-2</v>
      </c>
      <c r="O137" s="208">
        <v>6.9265570287461484E-2</v>
      </c>
      <c r="P137" s="208">
        <v>7.0953260433063672E-2</v>
      </c>
      <c r="Q137" s="208">
        <v>3.2091529715643538E-2</v>
      </c>
    </row>
    <row r="138" spans="1:17" x14ac:dyDescent="0.25">
      <c r="A138" s="152" t="s">
        <v>189</v>
      </c>
      <c r="B138" s="151">
        <v>9.374673895947655E-2</v>
      </c>
      <c r="C138" s="151">
        <v>0.11163065035111862</v>
      </c>
      <c r="D138" s="151">
        <v>0.10360572685396835</v>
      </c>
      <c r="E138" s="151">
        <v>0.10639759828706954</v>
      </c>
      <c r="F138" s="151">
        <v>9.3239755256980639E-2</v>
      </c>
      <c r="G138" s="151">
        <v>0.11043107280574524</v>
      </c>
      <c r="H138" s="151">
        <v>0.11523145261225723</v>
      </c>
      <c r="I138" s="151">
        <v>8.390674068634181E-2</v>
      </c>
      <c r="J138" s="151">
        <v>5.0525581763761061E-2</v>
      </c>
      <c r="K138" s="151">
        <v>4.1576106757087325E-2</v>
      </c>
      <c r="L138" s="151">
        <v>3.8288183302352001E-2</v>
      </c>
      <c r="M138" s="151">
        <v>6.1723048387229272E-2</v>
      </c>
      <c r="N138" s="151">
        <v>5.9231339986992405E-2</v>
      </c>
      <c r="O138" s="151">
        <v>6.5723987132925932E-2</v>
      </c>
      <c r="P138" s="151">
        <v>3.6698177060666762E-2</v>
      </c>
      <c r="Q138" s="151">
        <v>2.6312636043282388E-2</v>
      </c>
    </row>
    <row r="139" spans="1:17" x14ac:dyDescent="0.25">
      <c r="A139" s="156" t="s">
        <v>180</v>
      </c>
      <c r="B139" s="155">
        <v>8.6639268982426632E-2</v>
      </c>
      <c r="C139" s="155">
        <v>0.11225507461658954</v>
      </c>
      <c r="D139" s="155">
        <v>0.11286791226964404</v>
      </c>
      <c r="E139" s="155">
        <v>0.11297427115372841</v>
      </c>
      <c r="F139" s="155">
        <v>0.11377119571309312</v>
      </c>
      <c r="G139" s="155">
        <v>0.13057120644576328</v>
      </c>
      <c r="H139" s="155">
        <v>0.15273157154687733</v>
      </c>
      <c r="I139" s="155">
        <v>0.11709701717265805</v>
      </c>
      <c r="J139" s="155">
        <v>0.19465695335206309</v>
      </c>
      <c r="K139" s="155">
        <v>0.14552717861383568</v>
      </c>
      <c r="L139" s="155">
        <v>0.14013464551615276</v>
      </c>
      <c r="M139" s="155">
        <v>0.11971228893100104</v>
      </c>
      <c r="N139" s="155">
        <v>0.11155380332735979</v>
      </c>
      <c r="O139" s="155">
        <v>0.1412910279033634</v>
      </c>
      <c r="P139" s="155">
        <v>0.11521833333309053</v>
      </c>
      <c r="Q139" s="155">
        <v>6.3830744718447546E-2</v>
      </c>
    </row>
    <row r="140" spans="1:17" x14ac:dyDescent="0.25">
      <c r="A140" s="152" t="s">
        <v>193</v>
      </c>
      <c r="B140" s="151">
        <v>1.7931332828771341E-2</v>
      </c>
      <c r="C140" s="151">
        <v>2.733181943266795E-2</v>
      </c>
      <c r="D140" s="151">
        <v>3.1080168485016289E-2</v>
      </c>
      <c r="E140" s="151">
        <v>2.9986391459248959E-2</v>
      </c>
      <c r="F140" s="151">
        <v>3.5995471247087532E-2</v>
      </c>
      <c r="G140" s="151">
        <v>3.9883864998941525E-2</v>
      </c>
      <c r="H140" s="151">
        <v>5.2464399244138551E-2</v>
      </c>
      <c r="I140" s="151">
        <v>4.207422714803908E-2</v>
      </c>
      <c r="J140" s="151">
        <v>0.1070232373485696</v>
      </c>
      <c r="K140" s="151">
        <v>7.8426336665264981E-2</v>
      </c>
      <c r="L140" s="151">
        <v>7.6248584936025848E-2</v>
      </c>
      <c r="M140" s="151">
        <v>5.3042106265926162E-2</v>
      </c>
      <c r="N140" s="151">
        <v>4.8712464222182131E-2</v>
      </c>
      <c r="O140" s="151">
        <v>6.5573168809554036E-2</v>
      </c>
      <c r="P140" s="151">
        <v>6.0516428288074277E-2</v>
      </c>
      <c r="Q140" s="151">
        <v>3.10324945354786E-2</v>
      </c>
    </row>
    <row r="141" spans="1:17" x14ac:dyDescent="0.25">
      <c r="A141" s="152" t="s">
        <v>187</v>
      </c>
      <c r="B141" s="151">
        <v>2.9630629991989899E-2</v>
      </c>
      <c r="C141" s="151">
        <v>3.8391235518873607E-2</v>
      </c>
      <c r="D141" s="151">
        <v>3.8600825996218252E-2</v>
      </c>
      <c r="E141" s="151">
        <v>3.8637200734575106E-2</v>
      </c>
      <c r="F141" s="151">
        <v>3.8909748933877844E-2</v>
      </c>
      <c r="G141" s="151">
        <v>4.465535260445104E-2</v>
      </c>
      <c r="H141" s="151">
        <v>5.2234197469032038E-2</v>
      </c>
      <c r="I141" s="151">
        <v>4.0047179873049038E-2</v>
      </c>
      <c r="J141" s="151">
        <v>6.6572678046405584E-2</v>
      </c>
      <c r="K141" s="151">
        <v>4.9770295085931809E-2</v>
      </c>
      <c r="L141" s="151">
        <v>4.7926048766524232E-2</v>
      </c>
      <c r="M141" s="151">
        <v>4.0941602814402352E-2</v>
      </c>
      <c r="N141" s="151">
        <v>3.8151400737957045E-2</v>
      </c>
      <c r="O141" s="151">
        <v>4.8321531542950283E-2</v>
      </c>
      <c r="P141" s="151">
        <v>3.9404669999916958E-2</v>
      </c>
      <c r="Q141" s="151">
        <v>2.183011469370906E-2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4.2918963820277108E-4</v>
      </c>
      <c r="I145" s="87">
        <v>0</v>
      </c>
      <c r="J145" s="87">
        <v>5.0316066954982398E-3</v>
      </c>
      <c r="K145" s="87">
        <v>7.2046186920342974E-3</v>
      </c>
      <c r="L145" s="87">
        <v>6.1409402898421582E-3</v>
      </c>
      <c r="M145" s="87">
        <v>7.0629171342171514E-3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2.9630629991989899E-2</v>
      </c>
      <c r="C148" s="87">
        <v>3.8391235518873607E-2</v>
      </c>
      <c r="D148" s="87">
        <v>3.8600825996218252E-2</v>
      </c>
      <c r="E148" s="87">
        <v>3.8637200734575106E-2</v>
      </c>
      <c r="F148" s="87">
        <v>3.8909748933877844E-2</v>
      </c>
      <c r="G148" s="87">
        <v>4.465535260445104E-2</v>
      </c>
      <c r="H148" s="87">
        <v>5.1805007830829267E-2</v>
      </c>
      <c r="I148" s="87">
        <v>4.0047179873049038E-2</v>
      </c>
      <c r="J148" s="87">
        <v>6.1541071350907348E-2</v>
      </c>
      <c r="K148" s="87">
        <v>4.2565676393897509E-2</v>
      </c>
      <c r="L148" s="87">
        <v>4.178510847668207E-2</v>
      </c>
      <c r="M148" s="87">
        <v>3.3878685680185198E-2</v>
      </c>
      <c r="N148" s="87">
        <v>3.8151400737957045E-2</v>
      </c>
      <c r="O148" s="87">
        <v>4.8321531542950283E-2</v>
      </c>
      <c r="P148" s="87">
        <v>3.9404669999916958E-2</v>
      </c>
      <c r="Q148" s="87">
        <v>2.183011469370906E-2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3.9077306161665389E-2</v>
      </c>
      <c r="C152" s="151">
        <v>4.6532019665047983E-2</v>
      </c>
      <c r="D152" s="151">
        <v>4.3186917788409489E-2</v>
      </c>
      <c r="E152" s="151">
        <v>4.4350678959904341E-2</v>
      </c>
      <c r="F152" s="151">
        <v>3.8865975532127742E-2</v>
      </c>
      <c r="G152" s="151">
        <v>4.6031988842370732E-2</v>
      </c>
      <c r="H152" s="151">
        <v>4.8032974833706735E-2</v>
      </c>
      <c r="I152" s="151">
        <v>3.4975610151569941E-2</v>
      </c>
      <c r="J152" s="151">
        <v>2.1061037957087921E-2</v>
      </c>
      <c r="K152" s="151">
        <v>1.7330546862638917E-2</v>
      </c>
      <c r="L152" s="151">
        <v>1.5960011813602692E-2</v>
      </c>
      <c r="M152" s="151">
        <v>2.5728579850672516E-2</v>
      </c>
      <c r="N152" s="151">
        <v>2.4689938367220613E-2</v>
      </c>
      <c r="O152" s="151">
        <v>2.7396327550859093E-2</v>
      </c>
      <c r="P152" s="151">
        <v>1.52972350450993E-2</v>
      </c>
      <c r="Q152" s="151">
        <v>1.0968135489259888E-2</v>
      </c>
    </row>
    <row r="153" spans="1:17" x14ac:dyDescent="0.25">
      <c r="A153" s="243" t="s">
        <v>179</v>
      </c>
      <c r="B153" s="242">
        <v>0.17327853796485326</v>
      </c>
      <c r="C153" s="242">
        <v>0.22451014923317908</v>
      </c>
      <c r="D153" s="242">
        <v>0.22573582453928806</v>
      </c>
      <c r="E153" s="242">
        <v>0.22594854230745684</v>
      </c>
      <c r="F153" s="242">
        <v>0.22754239142618624</v>
      </c>
      <c r="G153" s="242">
        <v>0.26114241289152662</v>
      </c>
      <c r="H153" s="242">
        <v>0.30546314309375466</v>
      </c>
      <c r="I153" s="242">
        <v>0.2341940343453161</v>
      </c>
      <c r="J153" s="242">
        <v>0.38931390670412624</v>
      </c>
      <c r="K153" s="242">
        <v>0.29105435722767142</v>
      </c>
      <c r="L153" s="242">
        <v>0.28026929103230552</v>
      </c>
      <c r="M153" s="242">
        <v>0.23942457786200208</v>
      </c>
      <c r="N153" s="242">
        <v>0.22310760665471957</v>
      </c>
      <c r="O153" s="242">
        <v>0.28258205580672685</v>
      </c>
      <c r="P153" s="242">
        <v>0.23043666666618104</v>
      </c>
      <c r="Q153" s="242">
        <v>0.12766148943689509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0.99999999999999978</v>
      </c>
      <c r="G157" s="77">
        <f t="shared" si="0"/>
        <v>0.99999999999999978</v>
      </c>
      <c r="H157" s="77">
        <f t="shared" si="0"/>
        <v>1</v>
      </c>
      <c r="I157" s="77">
        <f t="shared" si="0"/>
        <v>1.0000000000000002</v>
      </c>
      <c r="J157" s="77">
        <f t="shared" si="0"/>
        <v>1</v>
      </c>
      <c r="K157" s="77">
        <f t="shared" si="0"/>
        <v>0.99999999999999978</v>
      </c>
      <c r="L157" s="77">
        <f t="shared" si="0"/>
        <v>1</v>
      </c>
      <c r="M157" s="77">
        <f t="shared" si="0"/>
        <v>1</v>
      </c>
      <c r="N157" s="77">
        <f t="shared" si="0"/>
        <v>1.0000000000000002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1.0622363612590164E-2</v>
      </c>
      <c r="C158" s="240">
        <f t="shared" si="1"/>
        <v>1.0885006736061227E-2</v>
      </c>
      <c r="D158" s="240">
        <f t="shared" si="1"/>
        <v>1.1658304742701032E-2</v>
      </c>
      <c r="E158" s="240">
        <f t="shared" si="1"/>
        <v>1.1609521100656611E-2</v>
      </c>
      <c r="F158" s="240">
        <f t="shared" si="1"/>
        <v>1.076005633524103E-2</v>
      </c>
      <c r="G158" s="240">
        <f t="shared" si="1"/>
        <v>1.0792124616702746E-2</v>
      </c>
      <c r="H158" s="240">
        <f t="shared" si="1"/>
        <v>1.0928507219049387E-2</v>
      </c>
      <c r="I158" s="240">
        <f t="shared" si="1"/>
        <v>1.139969274785521E-2</v>
      </c>
      <c r="J158" s="240">
        <f t="shared" si="1"/>
        <v>1.2019222306243395E-2</v>
      </c>
      <c r="K158" s="240">
        <f t="shared" si="1"/>
        <v>1.2790197593657718E-2</v>
      </c>
      <c r="L158" s="240">
        <f t="shared" si="1"/>
        <v>1.2824465418849648E-2</v>
      </c>
      <c r="M158" s="240">
        <f t="shared" si="1"/>
        <v>1.2774645507019351E-2</v>
      </c>
      <c r="N158" s="240">
        <f t="shared" si="1"/>
        <v>1.2836825583034235E-2</v>
      </c>
      <c r="O158" s="240">
        <f t="shared" si="1"/>
        <v>1.2863795749341839E-2</v>
      </c>
      <c r="P158" s="240">
        <f t="shared" si="1"/>
        <v>1.2842371336765367E-2</v>
      </c>
      <c r="Q158" s="240">
        <f t="shared" si="1"/>
        <v>1.2819476525351273E-2</v>
      </c>
    </row>
    <row r="159" spans="1:17" x14ac:dyDescent="0.25">
      <c r="A159" s="76" t="s">
        <v>82</v>
      </c>
      <c r="B159" s="239">
        <f t="shared" ref="B159:Q159" si="2">IF(B$7=0,0,B$7/B$5)</f>
        <v>1.8948911130131203E-2</v>
      </c>
      <c r="C159" s="239">
        <f t="shared" si="2"/>
        <v>1.9417432203886812E-2</v>
      </c>
      <c r="D159" s="239">
        <f t="shared" si="2"/>
        <v>2.0796894980660677E-2</v>
      </c>
      <c r="E159" s="239">
        <f t="shared" si="2"/>
        <v>2.0709871326470546E-2</v>
      </c>
      <c r="F159" s="239">
        <f t="shared" si="2"/>
        <v>1.9194536987043556E-2</v>
      </c>
      <c r="G159" s="239">
        <f t="shared" si="2"/>
        <v>1.9251742618264265E-2</v>
      </c>
      <c r="H159" s="239">
        <f t="shared" si="2"/>
        <v>1.9495031391442718E-2</v>
      </c>
      <c r="I159" s="239">
        <f t="shared" si="2"/>
        <v>2.0335564914562086E-2</v>
      </c>
      <c r="J159" s="239">
        <f t="shared" si="2"/>
        <v>2.1440724836829579E-2</v>
      </c>
      <c r="K159" s="239">
        <f t="shared" si="2"/>
        <v>2.2816044185474907E-2</v>
      </c>
      <c r="L159" s="239">
        <f t="shared" si="2"/>
        <v>2.2877173515807293E-2</v>
      </c>
      <c r="M159" s="239">
        <f t="shared" si="2"/>
        <v>2.2788301291487623E-2</v>
      </c>
      <c r="N159" s="239">
        <f t="shared" si="2"/>
        <v>2.2899222436483478E-2</v>
      </c>
      <c r="O159" s="239">
        <f t="shared" si="2"/>
        <v>2.2947333695254733E-2</v>
      </c>
      <c r="P159" s="239">
        <f t="shared" si="2"/>
        <v>2.2909115337765473E-2</v>
      </c>
      <c r="Q159" s="239">
        <f t="shared" si="2"/>
        <v>2.286827398054507E-2</v>
      </c>
    </row>
    <row r="160" spans="1:17" x14ac:dyDescent="0.25">
      <c r="A160" s="76" t="s">
        <v>81</v>
      </c>
      <c r="B160" s="239">
        <f t="shared" ref="B160:Q160" si="3">IF(B$8=0,0,B$8/B$5)</f>
        <v>9.8841819150107778E-3</v>
      </c>
      <c r="C160" s="239">
        <f t="shared" si="3"/>
        <v>1.0128573135815692E-2</v>
      </c>
      <c r="D160" s="239">
        <f t="shared" si="3"/>
        <v>1.0848132214275752E-2</v>
      </c>
      <c r="E160" s="239">
        <f t="shared" si="3"/>
        <v>1.0802738702056653E-2</v>
      </c>
      <c r="F160" s="239">
        <f t="shared" si="3"/>
        <v>1.0012305934173628E-2</v>
      </c>
      <c r="G160" s="239">
        <f t="shared" si="3"/>
        <v>1.0042145689168806E-2</v>
      </c>
      <c r="H160" s="239">
        <f t="shared" si="3"/>
        <v>1.0169050632437648E-2</v>
      </c>
      <c r="I160" s="239">
        <f t="shared" si="3"/>
        <v>1.0607491986197863E-2</v>
      </c>
      <c r="J160" s="239">
        <f t="shared" si="3"/>
        <v>1.1183968472991933E-2</v>
      </c>
      <c r="K160" s="239">
        <f t="shared" si="3"/>
        <v>1.1901366245343534E-2</v>
      </c>
      <c r="L160" s="239">
        <f t="shared" si="3"/>
        <v>1.1933252690807269E-2</v>
      </c>
      <c r="M160" s="239">
        <f t="shared" si="3"/>
        <v>1.1886894922472472E-2</v>
      </c>
      <c r="N160" s="239">
        <f t="shared" si="3"/>
        <v>1.1944753908027423E-2</v>
      </c>
      <c r="O160" s="239">
        <f t="shared" si="3"/>
        <v>1.1969849832040653E-2</v>
      </c>
      <c r="P160" s="239">
        <f t="shared" si="3"/>
        <v>1.1949914269763617E-2</v>
      </c>
      <c r="Q160" s="239">
        <f t="shared" si="3"/>
        <v>1.1928610491322203E-2</v>
      </c>
    </row>
    <row r="161" spans="1:17" x14ac:dyDescent="0.25">
      <c r="A161" s="76" t="s">
        <v>80</v>
      </c>
      <c r="B161" s="239">
        <f t="shared" ref="B161:Q161" si="4">IF(B$9=0,0,B$9/B$5)</f>
        <v>1.5032821716683938E-2</v>
      </c>
      <c r="C161" s="239">
        <f t="shared" si="4"/>
        <v>1.5404515568848233E-2</v>
      </c>
      <c r="D161" s="239">
        <f t="shared" si="4"/>
        <v>1.6498890746695177E-2</v>
      </c>
      <c r="E161" s="239">
        <f t="shared" si="4"/>
        <v>1.6429851894299359E-2</v>
      </c>
      <c r="F161" s="239">
        <f t="shared" si="4"/>
        <v>1.5227685141321548E-2</v>
      </c>
      <c r="G161" s="239">
        <f t="shared" si="4"/>
        <v>1.527306833244137E-2</v>
      </c>
      <c r="H161" s="239">
        <f t="shared" si="4"/>
        <v>1.5466077668320668E-2</v>
      </c>
      <c r="I161" s="239">
        <f t="shared" si="4"/>
        <v>1.6132901767772875E-2</v>
      </c>
      <c r="J161" s="239">
        <f t="shared" si="4"/>
        <v>1.7009663074307988E-2</v>
      </c>
      <c r="K161" s="239">
        <f t="shared" si="4"/>
        <v>1.810075112837645E-2</v>
      </c>
      <c r="L161" s="239">
        <f t="shared" si="4"/>
        <v>1.814924712470237E-2</v>
      </c>
      <c r="M161" s="239">
        <f t="shared" si="4"/>
        <v>1.8078741738161274E-2</v>
      </c>
      <c r="N161" s="239">
        <f t="shared" si="4"/>
        <v>1.8166739290415436E-2</v>
      </c>
      <c r="O161" s="239">
        <f t="shared" si="4"/>
        <v>1.8204907603660801E-2</v>
      </c>
      <c r="P161" s="239">
        <f t="shared" si="4"/>
        <v>1.8174587668626282E-2</v>
      </c>
      <c r="Q161" s="239">
        <f t="shared" si="4"/>
        <v>1.8142186817857321E-2</v>
      </c>
    </row>
    <row r="162" spans="1:17" x14ac:dyDescent="0.25">
      <c r="A162" s="129" t="s">
        <v>79</v>
      </c>
      <c r="B162" s="238">
        <f t="shared" ref="B162:Q162" si="5">IF(B$10=0,0,B$10/B$5)</f>
        <v>2.9742618115252459E-2</v>
      </c>
      <c r="C162" s="238">
        <f t="shared" si="5"/>
        <v>3.0478018860971436E-2</v>
      </c>
      <c r="D162" s="238">
        <f t="shared" si="5"/>
        <v>3.2643253279562891E-2</v>
      </c>
      <c r="E162" s="238">
        <f t="shared" si="5"/>
        <v>3.2506659081838508E-2</v>
      </c>
      <c r="F162" s="238">
        <f t="shared" si="5"/>
        <v>3.0128157738674877E-2</v>
      </c>
      <c r="G162" s="238">
        <f t="shared" si="5"/>
        <v>3.0217948926767688E-2</v>
      </c>
      <c r="H162" s="238">
        <f t="shared" si="5"/>
        <v>3.0599820213338277E-2</v>
      </c>
      <c r="I162" s="238">
        <f t="shared" si="5"/>
        <v>3.1919139693994576E-2</v>
      </c>
      <c r="J162" s="238">
        <f t="shared" si="5"/>
        <v>3.3653822457481504E-2</v>
      </c>
      <c r="K162" s="238">
        <f t="shared" si="5"/>
        <v>3.58125532622416E-2</v>
      </c>
      <c r="L162" s="238">
        <f t="shared" si="5"/>
        <v>3.5908503172779008E-2</v>
      </c>
      <c r="M162" s="238">
        <f t="shared" si="5"/>
        <v>3.5769007419654185E-2</v>
      </c>
      <c r="N162" s="238">
        <f t="shared" si="5"/>
        <v>3.5943111632495854E-2</v>
      </c>
      <c r="O162" s="238">
        <f t="shared" si="5"/>
        <v>3.6018628098157146E-2</v>
      </c>
      <c r="P162" s="238">
        <f t="shared" si="5"/>
        <v>3.595863974294302E-2</v>
      </c>
      <c r="Q162" s="238">
        <f t="shared" si="5"/>
        <v>3.5894534270983561E-2</v>
      </c>
    </row>
    <row r="163" spans="1:17" x14ac:dyDescent="0.25">
      <c r="A163" s="232" t="s">
        <v>185</v>
      </c>
      <c r="B163" s="241">
        <f t="shared" ref="B163:Q163" si="6">IF(B$15=0,0,B$15/B$5)</f>
        <v>0.21155611616636613</v>
      </c>
      <c r="C163" s="241">
        <f t="shared" si="6"/>
        <v>0.19206145641980268</v>
      </c>
      <c r="D163" s="241">
        <f t="shared" si="6"/>
        <v>0.1346634887025947</v>
      </c>
      <c r="E163" s="241">
        <f t="shared" si="6"/>
        <v>0.13828444968678322</v>
      </c>
      <c r="F163" s="241">
        <f t="shared" si="6"/>
        <v>0.2013358875071061</v>
      </c>
      <c r="G163" s="241">
        <f t="shared" si="6"/>
        <v>0.19895562250153043</v>
      </c>
      <c r="H163" s="241">
        <f t="shared" si="6"/>
        <v>0.18883263739169392</v>
      </c>
      <c r="I163" s="241">
        <f t="shared" si="6"/>
        <v>0.15385893832743458</v>
      </c>
      <c r="J163" s="241">
        <f t="shared" si="6"/>
        <v>0.10787441840511094</v>
      </c>
      <c r="K163" s="241">
        <f t="shared" si="6"/>
        <v>5.0648854291656421E-2</v>
      </c>
      <c r="L163" s="241">
        <f t="shared" si="6"/>
        <v>4.8105328371226677E-2</v>
      </c>
      <c r="M163" s="241">
        <f t="shared" si="6"/>
        <v>5.1803206377320415E-2</v>
      </c>
      <c r="N163" s="241">
        <f t="shared" si="6"/>
        <v>4.7187896412583551E-2</v>
      </c>
      <c r="O163" s="241">
        <f t="shared" si="6"/>
        <v>4.5186038497834632E-2</v>
      </c>
      <c r="P163" s="241">
        <f t="shared" si="6"/>
        <v>4.6776263392849911E-2</v>
      </c>
      <c r="Q163" s="241">
        <f t="shared" si="6"/>
        <v>4.8475628495506684E-2</v>
      </c>
    </row>
    <row r="164" spans="1:17" x14ac:dyDescent="0.25">
      <c r="A164" s="127" t="s">
        <v>184</v>
      </c>
      <c r="B164" s="237">
        <f t="shared" ref="B164:Q164" si="7">IF(B$24=0,0,B$24/B$5)</f>
        <v>0.3936149827633954</v>
      </c>
      <c r="C164" s="237">
        <f t="shared" si="7"/>
        <v>0.40334730527544488</v>
      </c>
      <c r="D164" s="237">
        <f t="shared" si="7"/>
        <v>0.43200210308275466</v>
      </c>
      <c r="E164" s="237">
        <f t="shared" si="7"/>
        <v>0.43019441007555126</v>
      </c>
      <c r="F164" s="237">
        <f t="shared" si="7"/>
        <v>0.39871722936589604</v>
      </c>
      <c r="G164" s="237">
        <f t="shared" si="7"/>
        <v>0.39990552949524255</v>
      </c>
      <c r="H164" s="237">
        <f t="shared" si="7"/>
        <v>0.40495922918297228</v>
      </c>
      <c r="I164" s="237">
        <f t="shared" si="7"/>
        <v>0.42241915529390306</v>
      </c>
      <c r="J164" s="237">
        <f t="shared" si="7"/>
        <v>0.44537601549376954</v>
      </c>
      <c r="K164" s="237">
        <f t="shared" si="7"/>
        <v>0.47394474421878774</v>
      </c>
      <c r="L164" s="237">
        <f t="shared" si="7"/>
        <v>0.47521454912419253</v>
      </c>
      <c r="M164" s="237">
        <f t="shared" si="7"/>
        <v>0.47336845681822848</v>
      </c>
      <c r="N164" s="237">
        <f t="shared" si="7"/>
        <v>0.47567255884687837</v>
      </c>
      <c r="O164" s="237">
        <f t="shared" si="7"/>
        <v>0.47667194673581387</v>
      </c>
      <c r="P164" s="237">
        <f t="shared" si="7"/>
        <v>0.47587805847378828</v>
      </c>
      <c r="Q164" s="237">
        <f t="shared" si="7"/>
        <v>0.47502968412615731</v>
      </c>
    </row>
    <row r="165" spans="1:17" x14ac:dyDescent="0.25">
      <c r="A165" s="127" t="s">
        <v>181</v>
      </c>
      <c r="B165" s="237">
        <f t="shared" ref="B165:Q165" si="8">IF(B$35=0,0,B$35/B$5)</f>
        <v>0.23903164407813443</v>
      </c>
      <c r="C165" s="237">
        <f t="shared" si="8"/>
        <v>0.24494181811272445</v>
      </c>
      <c r="D165" s="237">
        <f t="shared" si="8"/>
        <v>0.26234309532661804</v>
      </c>
      <c r="E165" s="237">
        <f t="shared" si="8"/>
        <v>0.26124533266406169</v>
      </c>
      <c r="F165" s="237">
        <f t="shared" si="8"/>
        <v>0.24213009928765306</v>
      </c>
      <c r="G165" s="237">
        <f t="shared" si="8"/>
        <v>0.24285172154801976</v>
      </c>
      <c r="H165" s="237">
        <f t="shared" si="8"/>
        <v>0.24592069554020476</v>
      </c>
      <c r="I165" s="237">
        <f t="shared" si="8"/>
        <v>0.25652363248757004</v>
      </c>
      <c r="J165" s="237">
        <f t="shared" si="8"/>
        <v>0.27046470759076169</v>
      </c>
      <c r="K165" s="237">
        <f t="shared" si="8"/>
        <v>0.28781371739831813</v>
      </c>
      <c r="L165" s="237">
        <f t="shared" si="8"/>
        <v>0.29817566332559681</v>
      </c>
      <c r="M165" s="237">
        <f t="shared" si="8"/>
        <v>0.28746375377688749</v>
      </c>
      <c r="N165" s="237">
        <f t="shared" si="8"/>
        <v>0.28886297209974032</v>
      </c>
      <c r="O165" s="237">
        <f t="shared" si="8"/>
        <v>0.28946987310865746</v>
      </c>
      <c r="P165" s="237">
        <f t="shared" si="8"/>
        <v>0.28898776641862756</v>
      </c>
      <c r="Q165" s="237">
        <f t="shared" si="8"/>
        <v>0.28847257181479347</v>
      </c>
    </row>
    <row r="166" spans="1:17" x14ac:dyDescent="0.25">
      <c r="A166" s="142" t="s">
        <v>190</v>
      </c>
      <c r="B166" s="235">
        <f t="shared" ref="B166:Q166" si="9">IF(B$36=0,0,B$36/B$5)</f>
        <v>7.5184323682809653E-2</v>
      </c>
      <c r="C166" s="235">
        <f t="shared" si="9"/>
        <v>9.0635764752354922E-2</v>
      </c>
      <c r="D166" s="235">
        <f t="shared" si="9"/>
        <v>0.10978844078537009</v>
      </c>
      <c r="E166" s="235">
        <f t="shared" si="9"/>
        <v>0.10538221062512916</v>
      </c>
      <c r="F166" s="235">
        <f t="shared" si="9"/>
        <v>0.11642290393702331</v>
      </c>
      <c r="G166" s="235">
        <f t="shared" si="9"/>
        <v>0.11273664689257096</v>
      </c>
      <c r="H166" s="235">
        <f t="shared" si="9"/>
        <v>0.12838227537391764</v>
      </c>
      <c r="I166" s="235">
        <f t="shared" si="9"/>
        <v>0.14007860315335002</v>
      </c>
      <c r="J166" s="235">
        <f t="shared" si="9"/>
        <v>0.22599189889485996</v>
      </c>
      <c r="K166" s="235">
        <f t="shared" si="9"/>
        <v>0.23572378993500051</v>
      </c>
      <c r="L166" s="235">
        <f t="shared" si="9"/>
        <v>0.24656564780690257</v>
      </c>
      <c r="M166" s="235">
        <f t="shared" si="9"/>
        <v>0.19357052384773732</v>
      </c>
      <c r="N166" s="235">
        <f t="shared" si="9"/>
        <v>0.19169981767808358</v>
      </c>
      <c r="O166" s="235">
        <f t="shared" si="9"/>
        <v>0.204168653135961</v>
      </c>
      <c r="P166" s="235">
        <f t="shared" si="9"/>
        <v>0.2306775147607362</v>
      </c>
      <c r="Q166" s="235">
        <f t="shared" si="9"/>
        <v>0.21314021963968796</v>
      </c>
    </row>
    <row r="167" spans="1:17" x14ac:dyDescent="0.25">
      <c r="A167" s="142" t="s">
        <v>189</v>
      </c>
      <c r="B167" s="235">
        <f t="shared" ref="B167:Q167" si="10">IF(B$42=0,0,B$42/B$5)</f>
        <v>0.16384732039532479</v>
      </c>
      <c r="C167" s="235">
        <f t="shared" si="10"/>
        <v>0.15430605336036951</v>
      </c>
      <c r="D167" s="235">
        <f t="shared" si="10"/>
        <v>0.15255465454124795</v>
      </c>
      <c r="E167" s="235">
        <f t="shared" si="10"/>
        <v>0.15586312203893257</v>
      </c>
      <c r="F167" s="235">
        <f t="shared" si="10"/>
        <v>0.12570719535062974</v>
      </c>
      <c r="G167" s="235">
        <f t="shared" si="10"/>
        <v>0.13011507465544878</v>
      </c>
      <c r="H167" s="235">
        <f t="shared" si="10"/>
        <v>0.11753842016628714</v>
      </c>
      <c r="I167" s="235">
        <f t="shared" si="10"/>
        <v>0.11644502933422002</v>
      </c>
      <c r="J167" s="235">
        <f t="shared" si="10"/>
        <v>4.4472808695901721E-2</v>
      </c>
      <c r="K167" s="235">
        <f t="shared" si="10"/>
        <v>5.2089927463317608E-2</v>
      </c>
      <c r="L167" s="235">
        <f t="shared" si="10"/>
        <v>5.1610015518694201E-2</v>
      </c>
      <c r="M167" s="235">
        <f t="shared" si="10"/>
        <v>9.3893229929150154E-2</v>
      </c>
      <c r="N167" s="235">
        <f t="shared" si="10"/>
        <v>9.7163154421656767E-2</v>
      </c>
      <c r="O167" s="235">
        <f t="shared" si="10"/>
        <v>8.5301219972696463E-2</v>
      </c>
      <c r="P167" s="235">
        <f t="shared" si="10"/>
        <v>5.8310251657891339E-2</v>
      </c>
      <c r="Q167" s="235">
        <f t="shared" si="10"/>
        <v>7.5332352175105463E-2</v>
      </c>
    </row>
    <row r="168" spans="1:17" x14ac:dyDescent="0.25">
      <c r="A168" s="127" t="s">
        <v>180</v>
      </c>
      <c r="B168" s="236">
        <f t="shared" ref="B168:Q168" si="11">IF(B$43=0,0,B$43/B$5)</f>
        <v>4.6518134326583083E-2</v>
      </c>
      <c r="C168" s="236">
        <f t="shared" si="11"/>
        <v>4.7668317896188951E-2</v>
      </c>
      <c r="D168" s="236">
        <f t="shared" si="11"/>
        <v>5.1054794000689144E-2</v>
      </c>
      <c r="E168" s="236">
        <f t="shared" si="11"/>
        <v>5.0841157554383315E-2</v>
      </c>
      <c r="F168" s="236">
        <f t="shared" si="11"/>
        <v>4.7121127106878644E-2</v>
      </c>
      <c r="G168" s="236">
        <f t="shared" si="11"/>
        <v>4.7261562576710478E-2</v>
      </c>
      <c r="H168" s="236">
        <f t="shared" si="11"/>
        <v>4.7858817994351252E-2</v>
      </c>
      <c r="I168" s="236">
        <f t="shared" si="11"/>
        <v>4.9922263807461321E-2</v>
      </c>
      <c r="J168" s="236">
        <f t="shared" si="11"/>
        <v>5.2635347285627278E-2</v>
      </c>
      <c r="K168" s="236">
        <f t="shared" si="11"/>
        <v>5.6011651589493096E-2</v>
      </c>
      <c r="L168" s="236">
        <f t="shared" si="11"/>
        <v>5.6161719441950038E-2</v>
      </c>
      <c r="M168" s="236">
        <f t="shared" si="11"/>
        <v>5.5943544896699685E-2</v>
      </c>
      <c r="N168" s="236">
        <f t="shared" si="11"/>
        <v>5.6215847863721954E-2</v>
      </c>
      <c r="O168" s="236">
        <f t="shared" si="11"/>
        <v>5.6333957341505342E-2</v>
      </c>
      <c r="P168" s="236">
        <f t="shared" si="11"/>
        <v>5.624013418326583E-2</v>
      </c>
      <c r="Q168" s="236">
        <f t="shared" si="11"/>
        <v>5.613987176036403E-2</v>
      </c>
    </row>
    <row r="169" spans="1:17" x14ac:dyDescent="0.25">
      <c r="A169" s="142" t="s">
        <v>188</v>
      </c>
      <c r="B169" s="235">
        <f t="shared" ref="B169:Q169" si="12">IF(B$44=0,0,B$44/B$5)</f>
        <v>1.1255138275869723E-3</v>
      </c>
      <c r="C169" s="235">
        <f t="shared" si="12"/>
        <v>1.3568228256340578E-3</v>
      </c>
      <c r="D169" s="235">
        <f t="shared" si="12"/>
        <v>1.6435395327151238E-3</v>
      </c>
      <c r="E169" s="235">
        <f t="shared" si="12"/>
        <v>1.5775780033702E-3</v>
      </c>
      <c r="F169" s="235">
        <f t="shared" si="12"/>
        <v>1.7428578433686154E-3</v>
      </c>
      <c r="G169" s="235">
        <f t="shared" si="12"/>
        <v>1.6876743546792102E-3</v>
      </c>
      <c r="H169" s="235">
        <f t="shared" si="12"/>
        <v>1.92189034990895E-3</v>
      </c>
      <c r="I169" s="235">
        <f t="shared" si="12"/>
        <v>2.0969850771459602E-3</v>
      </c>
      <c r="J169" s="235">
        <f t="shared" si="12"/>
        <v>3.3831122589050937E-3</v>
      </c>
      <c r="K169" s="235">
        <f t="shared" si="12"/>
        <v>3.528799250523967E-3</v>
      </c>
      <c r="L169" s="235">
        <f t="shared" si="12"/>
        <v>3.5723781028709398E-3</v>
      </c>
      <c r="M169" s="235">
        <f t="shared" si="12"/>
        <v>2.8977623330499643E-3</v>
      </c>
      <c r="N169" s="235">
        <f t="shared" si="12"/>
        <v>2.8697577496719167E-3</v>
      </c>
      <c r="O169" s="235">
        <f t="shared" si="12"/>
        <v>3.0564169631131948E-3</v>
      </c>
      <c r="P169" s="235">
        <f t="shared" si="12"/>
        <v>3.4532562089930633E-3</v>
      </c>
      <c r="Q169" s="235">
        <f t="shared" si="12"/>
        <v>3.190721850893538E-3</v>
      </c>
    </row>
    <row r="170" spans="1:17" x14ac:dyDescent="0.25">
      <c r="A170" s="142" t="s">
        <v>187</v>
      </c>
      <c r="B170" s="235">
        <f t="shared" ref="B170:Q170" si="13">IF(B$45=0,0,B$45/B$5)</f>
        <v>4.2939816301461306E-2</v>
      </c>
      <c r="C170" s="235">
        <f t="shared" si="13"/>
        <v>4.4001524211866733E-2</v>
      </c>
      <c r="D170" s="235">
        <f t="shared" si="13"/>
        <v>4.7127502154482283E-2</v>
      </c>
      <c r="E170" s="235">
        <f t="shared" si="13"/>
        <v>4.6930299280969208E-2</v>
      </c>
      <c r="F170" s="235">
        <f t="shared" si="13"/>
        <v>4.3496425021734127E-2</v>
      </c>
      <c r="G170" s="235">
        <f t="shared" si="13"/>
        <v>4.3626057763117357E-2</v>
      </c>
      <c r="H170" s="235">
        <f t="shared" si="13"/>
        <v>4.4177370456324229E-2</v>
      </c>
      <c r="I170" s="235">
        <f t="shared" si="13"/>
        <v>4.6082089668425835E-2</v>
      </c>
      <c r="J170" s="235">
        <f t="shared" si="13"/>
        <v>4.85864744175021E-2</v>
      </c>
      <c r="K170" s="235">
        <f t="shared" si="13"/>
        <v>5.1703063005685931E-2</v>
      </c>
      <c r="L170" s="235">
        <f t="shared" si="13"/>
        <v>5.184158717718465E-2</v>
      </c>
      <c r="M170" s="235">
        <f t="shared" si="13"/>
        <v>5.1640195289261247E-2</v>
      </c>
      <c r="N170" s="235">
        <f t="shared" si="13"/>
        <v>5.1891551874204876E-2</v>
      </c>
      <c r="O170" s="235">
        <f t="shared" si="13"/>
        <v>5.2000576007543396E-2</v>
      </c>
      <c r="P170" s="235">
        <f t="shared" si="13"/>
        <v>5.1913970015322296E-2</v>
      </c>
      <c r="Q170" s="235">
        <f t="shared" si="13"/>
        <v>5.1821420086489864E-2</v>
      </c>
    </row>
    <row r="171" spans="1:17" x14ac:dyDescent="0.25">
      <c r="A171" s="142" t="s">
        <v>186</v>
      </c>
      <c r="B171" s="235">
        <f t="shared" ref="B171:Q171" si="14">IF(B$56=0,0,B$56/B$5)</f>
        <v>2.4528041975348039E-3</v>
      </c>
      <c r="C171" s="235">
        <f t="shared" si="14"/>
        <v>2.309970858688168E-3</v>
      </c>
      <c r="D171" s="235">
        <f t="shared" si="14"/>
        <v>2.2837523134917395E-3</v>
      </c>
      <c r="E171" s="235">
        <f t="shared" si="14"/>
        <v>2.333280270043904E-3</v>
      </c>
      <c r="F171" s="235">
        <f t="shared" si="14"/>
        <v>1.8818442417758965E-3</v>
      </c>
      <c r="G171" s="235">
        <f t="shared" si="14"/>
        <v>1.9478304589139086E-3</v>
      </c>
      <c r="H171" s="235">
        <f t="shared" si="14"/>
        <v>1.759557188118074E-3</v>
      </c>
      <c r="I171" s="235">
        <f t="shared" si="14"/>
        <v>1.7431890618895226E-3</v>
      </c>
      <c r="J171" s="235">
        <f t="shared" si="14"/>
        <v>6.6576060922008665E-4</v>
      </c>
      <c r="K171" s="235">
        <f t="shared" si="14"/>
        <v>7.7978933328319924E-4</v>
      </c>
      <c r="L171" s="235">
        <f t="shared" si="14"/>
        <v>7.4775416189444988E-4</v>
      </c>
      <c r="M171" s="235">
        <f t="shared" si="14"/>
        <v>1.4055872743884766E-3</v>
      </c>
      <c r="N171" s="235">
        <f t="shared" si="14"/>
        <v>1.4545382398451646E-3</v>
      </c>
      <c r="O171" s="235">
        <f t="shared" si="14"/>
        <v>1.2769643708487508E-3</v>
      </c>
      <c r="P171" s="235">
        <f t="shared" si="14"/>
        <v>8.729079589504707E-4</v>
      </c>
      <c r="Q171" s="235">
        <f t="shared" si="14"/>
        <v>1.1277298229806225E-3</v>
      </c>
    </row>
    <row r="172" spans="1:17" x14ac:dyDescent="0.25">
      <c r="A172" s="72" t="s">
        <v>179</v>
      </c>
      <c r="B172" s="234">
        <f t="shared" ref="B172:Q172" si="15">IF(B$57=0,0,B$57/B$5)</f>
        <v>2.5048226175852433E-2</v>
      </c>
      <c r="C172" s="234">
        <f t="shared" si="15"/>
        <v>2.5667555790255578E-2</v>
      </c>
      <c r="D172" s="234">
        <f t="shared" si="15"/>
        <v>2.7491042923448016E-2</v>
      </c>
      <c r="E172" s="234">
        <f t="shared" si="15"/>
        <v>2.7376007913898711E-2</v>
      </c>
      <c r="F172" s="234">
        <f t="shared" si="15"/>
        <v>2.5372914596011566E-2</v>
      </c>
      <c r="G172" s="234">
        <f t="shared" si="15"/>
        <v>2.5448533695151789E-2</v>
      </c>
      <c r="H172" s="234">
        <f t="shared" si="15"/>
        <v>2.5770132766189145E-2</v>
      </c>
      <c r="I172" s="234">
        <f t="shared" si="15"/>
        <v>2.688121897324838E-2</v>
      </c>
      <c r="J172" s="234">
        <f t="shared" si="15"/>
        <v>2.8342110076876245E-2</v>
      </c>
      <c r="K172" s="234">
        <f t="shared" si="15"/>
        <v>3.016012008665012E-2</v>
      </c>
      <c r="L172" s="234">
        <f t="shared" si="15"/>
        <v>2.0650097814088553E-2</v>
      </c>
      <c r="M172" s="234">
        <f t="shared" si="15"/>
        <v>3.0123447252069075E-2</v>
      </c>
      <c r="N172" s="234">
        <f t="shared" si="15"/>
        <v>3.027007192661952E-2</v>
      </c>
      <c r="O172" s="234">
        <f t="shared" si="15"/>
        <v>3.0333669337733613E-2</v>
      </c>
      <c r="P172" s="234">
        <f t="shared" si="15"/>
        <v>3.0283149175604703E-2</v>
      </c>
      <c r="Q172" s="234">
        <f t="shared" si="15"/>
        <v>3.0229161717119094E-2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1</v>
      </c>
      <c r="D175" s="77">
        <f t="shared" si="16"/>
        <v>1.0000000000000002</v>
      </c>
      <c r="E175" s="77">
        <f t="shared" si="16"/>
        <v>1.0000000000000002</v>
      </c>
      <c r="F175" s="77">
        <f t="shared" si="16"/>
        <v>1</v>
      </c>
      <c r="G175" s="77">
        <f t="shared" si="16"/>
        <v>0.99999999999999978</v>
      </c>
      <c r="H175" s="77">
        <f t="shared" si="16"/>
        <v>1</v>
      </c>
      <c r="I175" s="77">
        <f t="shared" si="16"/>
        <v>0.99999999999999978</v>
      </c>
      <c r="J175" s="77">
        <f t="shared" si="16"/>
        <v>0.99999999999999978</v>
      </c>
      <c r="K175" s="77">
        <f t="shared" si="16"/>
        <v>0.99999999999999978</v>
      </c>
      <c r="L175" s="77">
        <f t="shared" si="16"/>
        <v>1</v>
      </c>
      <c r="M175" s="77">
        <f t="shared" si="16"/>
        <v>1.0000000000000002</v>
      </c>
      <c r="N175" s="77">
        <f t="shared" si="16"/>
        <v>0.99999999999999989</v>
      </c>
      <c r="O175" s="77">
        <f t="shared" si="16"/>
        <v>1.0000000000000004</v>
      </c>
      <c r="P175" s="77">
        <f t="shared" si="16"/>
        <v>1.0000000000000002</v>
      </c>
      <c r="Q175" s="77">
        <f t="shared" si="16"/>
        <v>1.0000000000000002</v>
      </c>
    </row>
    <row r="176" spans="1:17" x14ac:dyDescent="0.25">
      <c r="A176" s="132" t="s">
        <v>83</v>
      </c>
      <c r="B176" s="240">
        <f t="shared" ref="B176:Q176" si="17">IF(B$61=0,0,B$61/B$60)</f>
        <v>8.4631764222292839E-3</v>
      </c>
      <c r="C176" s="240">
        <f t="shared" si="17"/>
        <v>8.4631764222292856E-3</v>
      </c>
      <c r="D176" s="240">
        <f t="shared" si="17"/>
        <v>8.4631764222292839E-3</v>
      </c>
      <c r="E176" s="240">
        <f t="shared" si="17"/>
        <v>8.4631764222292856E-3</v>
      </c>
      <c r="F176" s="240">
        <f t="shared" si="17"/>
        <v>8.4631764222292839E-3</v>
      </c>
      <c r="G176" s="240">
        <f t="shared" si="17"/>
        <v>8.4631764222292839E-3</v>
      </c>
      <c r="H176" s="240">
        <f t="shared" si="17"/>
        <v>8.4631764222292839E-3</v>
      </c>
      <c r="I176" s="240">
        <f t="shared" si="17"/>
        <v>8.4631764222292821E-3</v>
      </c>
      <c r="J176" s="240">
        <f t="shared" si="17"/>
        <v>8.4631764222292839E-3</v>
      </c>
      <c r="K176" s="240">
        <f t="shared" si="17"/>
        <v>8.4631764222292839E-3</v>
      </c>
      <c r="L176" s="240">
        <f t="shared" si="17"/>
        <v>8.4631764222292839E-3</v>
      </c>
      <c r="M176" s="240">
        <f t="shared" si="17"/>
        <v>8.4631764222292856E-3</v>
      </c>
      <c r="N176" s="240">
        <f t="shared" si="17"/>
        <v>8.4631764222292839E-3</v>
      </c>
      <c r="O176" s="240">
        <f t="shared" si="17"/>
        <v>8.4631764222292873E-3</v>
      </c>
      <c r="P176" s="240">
        <f t="shared" si="17"/>
        <v>8.4631764222292839E-3</v>
      </c>
      <c r="Q176" s="240">
        <f t="shared" si="17"/>
        <v>8.4631764222292839E-3</v>
      </c>
    </row>
    <row r="177" spans="1:17" x14ac:dyDescent="0.25">
      <c r="A177" s="76" t="s">
        <v>82</v>
      </c>
      <c r="B177" s="239">
        <f t="shared" ref="B177:Q177" si="18">IF(B$62=0,0,B$62/B$60)</f>
        <v>3.419966304875522E-2</v>
      </c>
      <c r="C177" s="239">
        <f t="shared" si="18"/>
        <v>3.4199663048755227E-2</v>
      </c>
      <c r="D177" s="239">
        <f t="shared" si="18"/>
        <v>3.419966304875522E-2</v>
      </c>
      <c r="E177" s="239">
        <f t="shared" si="18"/>
        <v>3.4199663048755227E-2</v>
      </c>
      <c r="F177" s="239">
        <f t="shared" si="18"/>
        <v>3.4199663048755213E-2</v>
      </c>
      <c r="G177" s="239">
        <f t="shared" si="18"/>
        <v>3.419966304875522E-2</v>
      </c>
      <c r="H177" s="239">
        <f t="shared" si="18"/>
        <v>3.419966304875522E-2</v>
      </c>
      <c r="I177" s="239">
        <f t="shared" si="18"/>
        <v>3.4199663048755213E-2</v>
      </c>
      <c r="J177" s="239">
        <f t="shared" si="18"/>
        <v>3.419966304875522E-2</v>
      </c>
      <c r="K177" s="239">
        <f t="shared" si="18"/>
        <v>3.419966304875522E-2</v>
      </c>
      <c r="L177" s="239">
        <f t="shared" si="18"/>
        <v>3.419966304875522E-2</v>
      </c>
      <c r="M177" s="239">
        <f t="shared" si="18"/>
        <v>3.4199663048755227E-2</v>
      </c>
      <c r="N177" s="239">
        <f t="shared" si="18"/>
        <v>3.419966304875522E-2</v>
      </c>
      <c r="O177" s="239">
        <f t="shared" si="18"/>
        <v>3.4199663048755234E-2</v>
      </c>
      <c r="P177" s="239">
        <f t="shared" si="18"/>
        <v>3.419966304875522E-2</v>
      </c>
      <c r="Q177" s="239">
        <f t="shared" si="18"/>
        <v>3.419966304875522E-2</v>
      </c>
    </row>
    <row r="178" spans="1:17" x14ac:dyDescent="0.25">
      <c r="A178" s="76" t="s">
        <v>81</v>
      </c>
      <c r="B178" s="239">
        <f t="shared" ref="B178:Q178" si="19">IF(B$63=0,0,B$63/B$60)</f>
        <v>5.9896815171456841E-3</v>
      </c>
      <c r="C178" s="239">
        <f t="shared" si="19"/>
        <v>5.989681517145685E-3</v>
      </c>
      <c r="D178" s="239">
        <f t="shared" si="19"/>
        <v>5.9896815171456841E-3</v>
      </c>
      <c r="E178" s="239">
        <f t="shared" si="19"/>
        <v>5.989681517145685E-3</v>
      </c>
      <c r="F178" s="239">
        <f t="shared" si="19"/>
        <v>5.9896815171456832E-3</v>
      </c>
      <c r="G178" s="239">
        <f t="shared" si="19"/>
        <v>5.9896815171456841E-3</v>
      </c>
      <c r="H178" s="239">
        <f t="shared" si="19"/>
        <v>5.9896815171456841E-3</v>
      </c>
      <c r="I178" s="239">
        <f t="shared" si="19"/>
        <v>5.9896815171456832E-3</v>
      </c>
      <c r="J178" s="239">
        <f t="shared" si="19"/>
        <v>5.9896815171456841E-3</v>
      </c>
      <c r="K178" s="239">
        <f t="shared" si="19"/>
        <v>5.9896815171456841E-3</v>
      </c>
      <c r="L178" s="239">
        <f t="shared" si="19"/>
        <v>5.9896815171456841E-3</v>
      </c>
      <c r="M178" s="239">
        <f t="shared" si="19"/>
        <v>5.989681517145685E-3</v>
      </c>
      <c r="N178" s="239">
        <f t="shared" si="19"/>
        <v>5.9896815171456841E-3</v>
      </c>
      <c r="O178" s="239">
        <f t="shared" si="19"/>
        <v>5.9896815171456867E-3</v>
      </c>
      <c r="P178" s="239">
        <f t="shared" si="19"/>
        <v>5.9896815171456841E-3</v>
      </c>
      <c r="Q178" s="239">
        <f t="shared" si="19"/>
        <v>5.9896815171456832E-3</v>
      </c>
    </row>
    <row r="179" spans="1:17" x14ac:dyDescent="0.25">
      <c r="A179" s="76" t="s">
        <v>80</v>
      </c>
      <c r="B179" s="239">
        <f t="shared" ref="B179:Q179" si="20">IF(B$64=0,0,B$64/B$60)</f>
        <v>3.8757752852498981E-2</v>
      </c>
      <c r="C179" s="239">
        <f t="shared" si="20"/>
        <v>3.8757752852498988E-2</v>
      </c>
      <c r="D179" s="239">
        <f t="shared" si="20"/>
        <v>3.8757752852498981E-2</v>
      </c>
      <c r="E179" s="239">
        <f t="shared" si="20"/>
        <v>3.8757752852498994E-2</v>
      </c>
      <c r="F179" s="239">
        <f t="shared" si="20"/>
        <v>3.8757752852498974E-2</v>
      </c>
      <c r="G179" s="239">
        <f t="shared" si="20"/>
        <v>3.8757752852498981E-2</v>
      </c>
      <c r="H179" s="239">
        <f t="shared" si="20"/>
        <v>3.8757752852498981E-2</v>
      </c>
      <c r="I179" s="239">
        <f t="shared" si="20"/>
        <v>3.8757752852498974E-2</v>
      </c>
      <c r="J179" s="239">
        <f t="shared" si="20"/>
        <v>3.8757752852498981E-2</v>
      </c>
      <c r="K179" s="239">
        <f t="shared" si="20"/>
        <v>3.8757752852498981E-2</v>
      </c>
      <c r="L179" s="239">
        <f t="shared" si="20"/>
        <v>3.8757752852498981E-2</v>
      </c>
      <c r="M179" s="239">
        <f t="shared" si="20"/>
        <v>3.8757752852498988E-2</v>
      </c>
      <c r="N179" s="239">
        <f t="shared" si="20"/>
        <v>3.8757752852498981E-2</v>
      </c>
      <c r="O179" s="239">
        <f t="shared" si="20"/>
        <v>3.8757752852499001E-2</v>
      </c>
      <c r="P179" s="239">
        <f t="shared" si="20"/>
        <v>3.8757752852498981E-2</v>
      </c>
      <c r="Q179" s="239">
        <f t="shared" si="20"/>
        <v>3.8757752852498981E-2</v>
      </c>
    </row>
    <row r="180" spans="1:17" x14ac:dyDescent="0.25">
      <c r="A180" s="129" t="s">
        <v>79</v>
      </c>
      <c r="B180" s="238">
        <f t="shared" ref="B180:Q180" si="21">IF(B$65=0,0,B$65/B$60)</f>
        <v>2.3696893982241989E-2</v>
      </c>
      <c r="C180" s="238">
        <f t="shared" si="21"/>
        <v>2.3696893982242E-2</v>
      </c>
      <c r="D180" s="238">
        <f t="shared" si="21"/>
        <v>2.3696893982241993E-2</v>
      </c>
      <c r="E180" s="238">
        <f t="shared" si="21"/>
        <v>2.3696893982242E-2</v>
      </c>
      <c r="F180" s="238">
        <f t="shared" si="21"/>
        <v>2.3696893982241989E-2</v>
      </c>
      <c r="G180" s="238">
        <f t="shared" si="21"/>
        <v>2.3696893982241993E-2</v>
      </c>
      <c r="H180" s="238">
        <f t="shared" si="21"/>
        <v>2.3696893982241993E-2</v>
      </c>
      <c r="I180" s="238">
        <f t="shared" si="21"/>
        <v>2.3696893982241989E-2</v>
      </c>
      <c r="J180" s="238">
        <f t="shared" si="21"/>
        <v>2.3696893982241993E-2</v>
      </c>
      <c r="K180" s="238">
        <f t="shared" si="21"/>
        <v>2.3696893982241989E-2</v>
      </c>
      <c r="L180" s="238">
        <f t="shared" si="21"/>
        <v>2.3696893982241993E-2</v>
      </c>
      <c r="M180" s="238">
        <f t="shared" si="21"/>
        <v>2.3696893982242E-2</v>
      </c>
      <c r="N180" s="238">
        <f t="shared" si="21"/>
        <v>2.3696893982241993E-2</v>
      </c>
      <c r="O180" s="238">
        <f t="shared" si="21"/>
        <v>2.3696893982242003E-2</v>
      </c>
      <c r="P180" s="238">
        <f t="shared" si="21"/>
        <v>2.3696893982241989E-2</v>
      </c>
      <c r="Q180" s="238">
        <f t="shared" si="21"/>
        <v>2.3696893982241993E-2</v>
      </c>
    </row>
    <row r="181" spans="1:17" x14ac:dyDescent="0.25">
      <c r="A181" s="127" t="s">
        <v>183</v>
      </c>
      <c r="B181" s="237">
        <f t="shared" ref="B181:Q181" si="22">IF(B$70=0,0,B$70/B$60)</f>
        <v>0.20821211579339599</v>
      </c>
      <c r="C181" s="237">
        <f t="shared" si="22"/>
        <v>0.20821211579339605</v>
      </c>
      <c r="D181" s="237">
        <f t="shared" si="22"/>
        <v>0.20821211579339602</v>
      </c>
      <c r="E181" s="237">
        <f t="shared" si="22"/>
        <v>0.20821211579339607</v>
      </c>
      <c r="F181" s="237">
        <f t="shared" si="22"/>
        <v>0.20821211579339599</v>
      </c>
      <c r="G181" s="237">
        <f t="shared" si="22"/>
        <v>0.20821211579339602</v>
      </c>
      <c r="H181" s="237">
        <f t="shared" si="22"/>
        <v>0.20821211579339607</v>
      </c>
      <c r="I181" s="237">
        <f t="shared" si="22"/>
        <v>0.20821211579339599</v>
      </c>
      <c r="J181" s="237">
        <f t="shared" si="22"/>
        <v>0.20821211579339602</v>
      </c>
      <c r="K181" s="237">
        <f t="shared" si="22"/>
        <v>0.20821211579339596</v>
      </c>
      <c r="L181" s="237">
        <f t="shared" si="22"/>
        <v>0.20821211579339599</v>
      </c>
      <c r="M181" s="237">
        <f t="shared" si="22"/>
        <v>0.20821211579339605</v>
      </c>
      <c r="N181" s="237">
        <f t="shared" si="22"/>
        <v>0.20821211579339602</v>
      </c>
      <c r="O181" s="237">
        <f t="shared" si="22"/>
        <v>0.20821211579339613</v>
      </c>
      <c r="P181" s="237">
        <f t="shared" si="22"/>
        <v>0.20821211579339602</v>
      </c>
      <c r="Q181" s="237">
        <f t="shared" si="22"/>
        <v>0.20821211579339605</v>
      </c>
    </row>
    <row r="182" spans="1:17" x14ac:dyDescent="0.25">
      <c r="A182" s="142" t="s">
        <v>192</v>
      </c>
      <c r="B182" s="235">
        <f t="shared" ref="B182:Q182" si="23">IF(B$71=0,0,B$71/B$60)</f>
        <v>0.1925962071088913</v>
      </c>
      <c r="C182" s="235">
        <f t="shared" si="23"/>
        <v>0.19259620710889133</v>
      </c>
      <c r="D182" s="235">
        <f t="shared" si="23"/>
        <v>0.1925962071088913</v>
      </c>
      <c r="E182" s="235">
        <f t="shared" si="23"/>
        <v>0.19259620710889133</v>
      </c>
      <c r="F182" s="235">
        <f t="shared" si="23"/>
        <v>0.19259620710889128</v>
      </c>
      <c r="G182" s="235">
        <f t="shared" si="23"/>
        <v>0.1925962071088913</v>
      </c>
      <c r="H182" s="235">
        <f t="shared" si="23"/>
        <v>0.19259620710889136</v>
      </c>
      <c r="I182" s="235">
        <f t="shared" si="23"/>
        <v>0.1925962071088913</v>
      </c>
      <c r="J182" s="235">
        <f t="shared" si="23"/>
        <v>0.1925962071088913</v>
      </c>
      <c r="K182" s="235">
        <f t="shared" si="23"/>
        <v>0.19259620710889128</v>
      </c>
      <c r="L182" s="235">
        <f t="shared" si="23"/>
        <v>0.19259620710889128</v>
      </c>
      <c r="M182" s="235">
        <f t="shared" si="23"/>
        <v>0.19259620710889133</v>
      </c>
      <c r="N182" s="235">
        <f t="shared" si="23"/>
        <v>0.1925962071088913</v>
      </c>
      <c r="O182" s="235">
        <f t="shared" si="23"/>
        <v>0.19259620710889144</v>
      </c>
      <c r="P182" s="235">
        <f t="shared" si="23"/>
        <v>0.19259620710889128</v>
      </c>
      <c r="Q182" s="235">
        <f t="shared" si="23"/>
        <v>0.1925962071088913</v>
      </c>
    </row>
    <row r="183" spans="1:17" x14ac:dyDescent="0.25">
      <c r="A183" s="142" t="s">
        <v>191</v>
      </c>
      <c r="B183" s="235">
        <f t="shared" ref="B183:Q183" si="24">IF(B$82=0,0,B$82/B$60)</f>
        <v>1.5615908684504711E-2</v>
      </c>
      <c r="C183" s="235">
        <f t="shared" si="24"/>
        <v>1.5615908684504716E-2</v>
      </c>
      <c r="D183" s="235">
        <f t="shared" si="24"/>
        <v>1.5615908684504699E-2</v>
      </c>
      <c r="E183" s="235">
        <f t="shared" si="24"/>
        <v>1.5615908684504742E-2</v>
      </c>
      <c r="F183" s="235">
        <f t="shared" si="24"/>
        <v>1.5615908684504699E-2</v>
      </c>
      <c r="G183" s="235">
        <f t="shared" si="24"/>
        <v>1.5615908684504704E-2</v>
      </c>
      <c r="H183" s="235">
        <f t="shared" si="24"/>
        <v>1.5615908684504713E-2</v>
      </c>
      <c r="I183" s="235">
        <f t="shared" si="24"/>
        <v>1.5615908684504697E-2</v>
      </c>
      <c r="J183" s="235">
        <f t="shared" si="24"/>
        <v>1.5615908684504715E-2</v>
      </c>
      <c r="K183" s="235">
        <f t="shared" si="24"/>
        <v>1.5615908684504711E-2</v>
      </c>
      <c r="L183" s="235">
        <f t="shared" si="24"/>
        <v>1.5615908684504713E-2</v>
      </c>
      <c r="M183" s="235">
        <f t="shared" si="24"/>
        <v>1.5615908684504711E-2</v>
      </c>
      <c r="N183" s="235">
        <f t="shared" si="24"/>
        <v>1.5615908684504708E-2</v>
      </c>
      <c r="O183" s="235">
        <f t="shared" si="24"/>
        <v>1.5615908684504694E-2</v>
      </c>
      <c r="P183" s="235">
        <f t="shared" si="24"/>
        <v>1.5615908684504734E-2</v>
      </c>
      <c r="Q183" s="235">
        <f t="shared" si="24"/>
        <v>1.5615908684504737E-2</v>
      </c>
    </row>
    <row r="184" spans="1:17" x14ac:dyDescent="0.25">
      <c r="A184" s="127" t="s">
        <v>181</v>
      </c>
      <c r="B184" s="237">
        <f t="shared" ref="B184:Q184" si="25">IF(B$83=0,0,B$83/B$60)</f>
        <v>0.52452162953868586</v>
      </c>
      <c r="C184" s="237">
        <f t="shared" si="25"/>
        <v>0.52452162953868586</v>
      </c>
      <c r="D184" s="237">
        <f t="shared" si="25"/>
        <v>0.52452162953868586</v>
      </c>
      <c r="E184" s="237">
        <f t="shared" si="25"/>
        <v>0.52452162953868586</v>
      </c>
      <c r="F184" s="237">
        <f t="shared" si="25"/>
        <v>0.52452162953868586</v>
      </c>
      <c r="G184" s="237">
        <f t="shared" si="25"/>
        <v>0.52452162953868586</v>
      </c>
      <c r="H184" s="237">
        <f t="shared" si="25"/>
        <v>0.52452162953868597</v>
      </c>
      <c r="I184" s="237">
        <f t="shared" si="25"/>
        <v>0.52452162953868575</v>
      </c>
      <c r="J184" s="237">
        <f t="shared" si="25"/>
        <v>0.52452162953868586</v>
      </c>
      <c r="K184" s="237">
        <f t="shared" si="25"/>
        <v>0.52452162953868586</v>
      </c>
      <c r="L184" s="237">
        <f t="shared" si="25"/>
        <v>0.55314912551909434</v>
      </c>
      <c r="M184" s="237">
        <f t="shared" si="25"/>
        <v>0.52452162953868586</v>
      </c>
      <c r="N184" s="237">
        <f t="shared" si="25"/>
        <v>0.52452162953868586</v>
      </c>
      <c r="O184" s="237">
        <f t="shared" si="25"/>
        <v>0.52452162953868586</v>
      </c>
      <c r="P184" s="237">
        <f t="shared" si="25"/>
        <v>0.52452162953868586</v>
      </c>
      <c r="Q184" s="237">
        <f t="shared" si="25"/>
        <v>0.52452162953868586</v>
      </c>
    </row>
    <row r="185" spans="1:17" x14ac:dyDescent="0.25">
      <c r="A185" s="142" t="s">
        <v>190</v>
      </c>
      <c r="B185" s="235">
        <f t="shared" ref="B185:Q185" si="26">IF(B$84=0,0,B$84/B$60)</f>
        <v>0.16498152002410438</v>
      </c>
      <c r="C185" s="235">
        <f t="shared" si="26"/>
        <v>0.19408861822243706</v>
      </c>
      <c r="D185" s="235">
        <f t="shared" si="26"/>
        <v>0.21950801408955919</v>
      </c>
      <c r="E185" s="235">
        <f t="shared" si="26"/>
        <v>0.21158367989892785</v>
      </c>
      <c r="F185" s="235">
        <f t="shared" si="26"/>
        <v>0.25220462663803694</v>
      </c>
      <c r="G185" s="235">
        <f t="shared" si="26"/>
        <v>0.24349347560678608</v>
      </c>
      <c r="H185" s="235">
        <f t="shared" si="26"/>
        <v>0.27382518634753333</v>
      </c>
      <c r="I185" s="235">
        <f t="shared" si="26"/>
        <v>0.28642295634519471</v>
      </c>
      <c r="J185" s="235">
        <f t="shared" si="26"/>
        <v>0.43827396234717758</v>
      </c>
      <c r="K185" s="235">
        <f t="shared" si="26"/>
        <v>0.42959115199720449</v>
      </c>
      <c r="L185" s="235">
        <f t="shared" si="26"/>
        <v>0.45740678815395802</v>
      </c>
      <c r="M185" s="235">
        <f t="shared" si="26"/>
        <v>0.35319905645591532</v>
      </c>
      <c r="N185" s="235">
        <f t="shared" si="26"/>
        <v>0.34809134594121199</v>
      </c>
      <c r="O185" s="235">
        <f t="shared" si="26"/>
        <v>0.36995516491415531</v>
      </c>
      <c r="P185" s="235">
        <f t="shared" si="26"/>
        <v>0.41868674041018683</v>
      </c>
      <c r="Q185" s="235">
        <f t="shared" si="26"/>
        <v>0.38754691519656431</v>
      </c>
    </row>
    <row r="186" spans="1:17" x14ac:dyDescent="0.25">
      <c r="A186" s="142" t="s">
        <v>189</v>
      </c>
      <c r="B186" s="235">
        <f t="shared" ref="B186:Q186" si="27">IF(B$90=0,0,B$90/B$60)</f>
        <v>0.35954010951458149</v>
      </c>
      <c r="C186" s="235">
        <f t="shared" si="27"/>
        <v>0.33043301131624886</v>
      </c>
      <c r="D186" s="235">
        <f t="shared" si="27"/>
        <v>0.3050136154491267</v>
      </c>
      <c r="E186" s="235">
        <f t="shared" si="27"/>
        <v>0.31293794963975802</v>
      </c>
      <c r="F186" s="235">
        <f t="shared" si="27"/>
        <v>0.27231700290064886</v>
      </c>
      <c r="G186" s="235">
        <f t="shared" si="27"/>
        <v>0.28102815393189978</v>
      </c>
      <c r="H186" s="235">
        <f t="shared" si="27"/>
        <v>0.25069644319115258</v>
      </c>
      <c r="I186" s="235">
        <f t="shared" si="27"/>
        <v>0.23809867319349107</v>
      </c>
      <c r="J186" s="235">
        <f t="shared" si="27"/>
        <v>8.6247667191508254E-2</v>
      </c>
      <c r="K186" s="235">
        <f t="shared" si="27"/>
        <v>9.4930477541481345E-2</v>
      </c>
      <c r="L186" s="235">
        <f t="shared" si="27"/>
        <v>9.5742337365136321E-2</v>
      </c>
      <c r="M186" s="235">
        <f t="shared" si="27"/>
        <v>0.17132257308277049</v>
      </c>
      <c r="N186" s="235">
        <f t="shared" si="27"/>
        <v>0.1764302835974739</v>
      </c>
      <c r="O186" s="235">
        <f t="shared" si="27"/>
        <v>0.15456646462453053</v>
      </c>
      <c r="P186" s="235">
        <f t="shared" si="27"/>
        <v>0.10583488912849905</v>
      </c>
      <c r="Q186" s="235">
        <f t="shared" si="27"/>
        <v>0.13697471434212158</v>
      </c>
    </row>
    <row r="187" spans="1:17" x14ac:dyDescent="0.25">
      <c r="A187" s="127" t="s">
        <v>180</v>
      </c>
      <c r="B187" s="236">
        <f t="shared" ref="B187:Q187" si="28">IF(B$91=0,0,B$91/B$60)</f>
        <v>0.10410605789669802</v>
      </c>
      <c r="C187" s="236">
        <f t="shared" si="28"/>
        <v>0.10410605789669801</v>
      </c>
      <c r="D187" s="236">
        <f t="shared" si="28"/>
        <v>0.10410605789669802</v>
      </c>
      <c r="E187" s="236">
        <f t="shared" si="28"/>
        <v>0.10410605789669804</v>
      </c>
      <c r="F187" s="236">
        <f t="shared" si="28"/>
        <v>0.10410605789669802</v>
      </c>
      <c r="G187" s="236">
        <f t="shared" si="28"/>
        <v>0.104106057896698</v>
      </c>
      <c r="H187" s="236">
        <f t="shared" si="28"/>
        <v>0.10410605789669795</v>
      </c>
      <c r="I187" s="236">
        <f t="shared" si="28"/>
        <v>0.104106057896698</v>
      </c>
      <c r="J187" s="236">
        <f t="shared" si="28"/>
        <v>0.104106057896698</v>
      </c>
      <c r="K187" s="236">
        <f t="shared" si="28"/>
        <v>0.10410605789669801</v>
      </c>
      <c r="L187" s="236">
        <f t="shared" si="28"/>
        <v>0.10410605789669801</v>
      </c>
      <c r="M187" s="236">
        <f t="shared" si="28"/>
        <v>0.10410605789669802</v>
      </c>
      <c r="N187" s="236">
        <f t="shared" si="28"/>
        <v>0.10410605789669801</v>
      </c>
      <c r="O187" s="236">
        <f t="shared" si="28"/>
        <v>0.10410605789669801</v>
      </c>
      <c r="P187" s="236">
        <f t="shared" si="28"/>
        <v>0.10410605789669801</v>
      </c>
      <c r="Q187" s="236">
        <f t="shared" si="28"/>
        <v>0.10410605789669802</v>
      </c>
    </row>
    <row r="188" spans="1:17" x14ac:dyDescent="0.25">
      <c r="A188" s="142" t="s">
        <v>188</v>
      </c>
      <c r="B188" s="235">
        <f t="shared" ref="B188:Q188" si="29">IF(B$92=0,0,B$92/B$60)</f>
        <v>3.9294262905315456E-3</v>
      </c>
      <c r="C188" s="235">
        <f t="shared" si="29"/>
        <v>4.6226808858638091E-3</v>
      </c>
      <c r="D188" s="235">
        <f t="shared" si="29"/>
        <v>5.2281041017191625E-3</v>
      </c>
      <c r="E188" s="235">
        <f t="shared" si="29"/>
        <v>5.039367283807228E-3</v>
      </c>
      <c r="F188" s="235">
        <f t="shared" si="29"/>
        <v>6.0068514968246315E-3</v>
      </c>
      <c r="G188" s="235">
        <f t="shared" si="29"/>
        <v>5.7993747692615316E-3</v>
      </c>
      <c r="H188" s="235">
        <f t="shared" si="29"/>
        <v>6.5217964174805335E-3</v>
      </c>
      <c r="I188" s="235">
        <f t="shared" si="29"/>
        <v>6.8218421960843907E-3</v>
      </c>
      <c r="J188" s="235">
        <f t="shared" si="29"/>
        <v>1.0438534145223159E-2</v>
      </c>
      <c r="K188" s="235">
        <f t="shared" si="29"/>
        <v>1.0231732418218229E-2</v>
      </c>
      <c r="L188" s="235">
        <f t="shared" si="29"/>
        <v>1.0330411537802535E-2</v>
      </c>
      <c r="M188" s="235">
        <f t="shared" si="29"/>
        <v>8.4122734353886224E-3</v>
      </c>
      <c r="N188" s="235">
        <f t="shared" si="29"/>
        <v>8.290621192289108E-3</v>
      </c>
      <c r="O188" s="235">
        <f t="shared" si="29"/>
        <v>8.8113599093960562E-3</v>
      </c>
      <c r="P188" s="235">
        <f t="shared" si="29"/>
        <v>9.9720179873744336E-3</v>
      </c>
      <c r="Q188" s="235">
        <f t="shared" si="29"/>
        <v>9.2303491758670177E-3</v>
      </c>
    </row>
    <row r="189" spans="1:17" x14ac:dyDescent="0.25">
      <c r="A189" s="142" t="s">
        <v>187</v>
      </c>
      <c r="B189" s="235">
        <f t="shared" ref="B189:Q189" si="30">IF(B$93=0,0,B$93/B$60)</f>
        <v>9.1613330949094254E-2</v>
      </c>
      <c r="C189" s="235">
        <f t="shared" si="30"/>
        <v>9.1613330949094227E-2</v>
      </c>
      <c r="D189" s="235">
        <f t="shared" si="30"/>
        <v>9.1613330949094254E-2</v>
      </c>
      <c r="E189" s="235">
        <f t="shared" si="30"/>
        <v>9.1613330949094268E-2</v>
      </c>
      <c r="F189" s="235">
        <f t="shared" si="30"/>
        <v>9.1613330949094254E-2</v>
      </c>
      <c r="G189" s="235">
        <f t="shared" si="30"/>
        <v>9.1613330949094227E-2</v>
      </c>
      <c r="H189" s="235">
        <f t="shared" si="30"/>
        <v>9.1613330949094185E-2</v>
      </c>
      <c r="I189" s="235">
        <f t="shared" si="30"/>
        <v>9.1613330949094227E-2</v>
      </c>
      <c r="J189" s="235">
        <f t="shared" si="30"/>
        <v>9.1613330949094227E-2</v>
      </c>
      <c r="K189" s="235">
        <f t="shared" si="30"/>
        <v>9.1613330949094227E-2</v>
      </c>
      <c r="L189" s="235">
        <f t="shared" si="30"/>
        <v>9.1613330949094254E-2</v>
      </c>
      <c r="M189" s="235">
        <f t="shared" si="30"/>
        <v>9.1613330949094268E-2</v>
      </c>
      <c r="N189" s="235">
        <f t="shared" si="30"/>
        <v>9.161333094909424E-2</v>
      </c>
      <c r="O189" s="235">
        <f t="shared" si="30"/>
        <v>9.161333094909424E-2</v>
      </c>
      <c r="P189" s="235">
        <f t="shared" si="30"/>
        <v>9.161333094909424E-2</v>
      </c>
      <c r="Q189" s="235">
        <f t="shared" si="30"/>
        <v>9.161333094909424E-2</v>
      </c>
    </row>
    <row r="190" spans="1:17" x14ac:dyDescent="0.25">
      <c r="A190" s="142" t="s">
        <v>186</v>
      </c>
      <c r="B190" s="235">
        <f t="shared" ref="B190:Q190" si="31">IF(B$104=0,0,B$104/B$60)</f>
        <v>8.5633006570722224E-3</v>
      </c>
      <c r="C190" s="235">
        <f t="shared" si="31"/>
        <v>7.8700460617399642E-3</v>
      </c>
      <c r="D190" s="235">
        <f t="shared" si="31"/>
        <v>7.2646228458846003E-3</v>
      </c>
      <c r="E190" s="235">
        <f t="shared" si="31"/>
        <v>7.4533596637965478E-3</v>
      </c>
      <c r="F190" s="235">
        <f t="shared" si="31"/>
        <v>6.4858754507791296E-3</v>
      </c>
      <c r="G190" s="235">
        <f t="shared" si="31"/>
        <v>6.6933521783422425E-3</v>
      </c>
      <c r="H190" s="235">
        <f t="shared" si="31"/>
        <v>5.9709305301232345E-3</v>
      </c>
      <c r="I190" s="235">
        <f t="shared" si="31"/>
        <v>5.6708847515193773E-3</v>
      </c>
      <c r="J190" s="235">
        <f t="shared" si="31"/>
        <v>2.0541928023806093E-3</v>
      </c>
      <c r="K190" s="235">
        <f t="shared" si="31"/>
        <v>2.2609945293855416E-3</v>
      </c>
      <c r="L190" s="235">
        <f t="shared" si="31"/>
        <v>2.1623154098012222E-3</v>
      </c>
      <c r="M190" s="235">
        <f t="shared" si="31"/>
        <v>4.0804535122151448E-3</v>
      </c>
      <c r="N190" s="235">
        <f t="shared" si="31"/>
        <v>4.2021057553146635E-3</v>
      </c>
      <c r="O190" s="235">
        <f t="shared" si="31"/>
        <v>3.6813670382077157E-3</v>
      </c>
      <c r="P190" s="235">
        <f t="shared" si="31"/>
        <v>2.5207089602293348E-3</v>
      </c>
      <c r="Q190" s="235">
        <f t="shared" si="31"/>
        <v>3.2623777717367582E-3</v>
      </c>
    </row>
    <row r="191" spans="1:17" x14ac:dyDescent="0.25">
      <c r="A191" s="72" t="s">
        <v>179</v>
      </c>
      <c r="B191" s="234">
        <f t="shared" ref="B191:Q191" si="32">IF(B$105=0,0,B$105/B$60)</f>
        <v>5.2053028948348991E-2</v>
      </c>
      <c r="C191" s="234">
        <f t="shared" si="32"/>
        <v>5.2053028948349005E-2</v>
      </c>
      <c r="D191" s="234">
        <f t="shared" si="32"/>
        <v>5.2053028948348991E-2</v>
      </c>
      <c r="E191" s="234">
        <f t="shared" si="32"/>
        <v>5.2053028948349005E-2</v>
      </c>
      <c r="F191" s="234">
        <f t="shared" si="32"/>
        <v>5.2053028948348984E-2</v>
      </c>
      <c r="G191" s="234">
        <f t="shared" si="32"/>
        <v>5.2053028948348991E-2</v>
      </c>
      <c r="H191" s="234">
        <f t="shared" si="32"/>
        <v>5.2053028948348998E-2</v>
      </c>
      <c r="I191" s="234">
        <f t="shared" si="32"/>
        <v>5.2053028948348984E-2</v>
      </c>
      <c r="J191" s="234">
        <f t="shared" si="32"/>
        <v>5.2053028948348991E-2</v>
      </c>
      <c r="K191" s="234">
        <f t="shared" si="32"/>
        <v>5.2053028948348991E-2</v>
      </c>
      <c r="L191" s="234">
        <f t="shared" si="32"/>
        <v>2.3425532967940529E-2</v>
      </c>
      <c r="M191" s="234">
        <f t="shared" si="32"/>
        <v>5.2053028948349005E-2</v>
      </c>
      <c r="N191" s="234">
        <f t="shared" si="32"/>
        <v>5.2053028948348984E-2</v>
      </c>
      <c r="O191" s="234">
        <f t="shared" si="32"/>
        <v>5.2053028948349012E-2</v>
      </c>
      <c r="P191" s="234">
        <f t="shared" si="32"/>
        <v>5.2053028948348991E-2</v>
      </c>
      <c r="Q191" s="234">
        <f t="shared" si="32"/>
        <v>5.2053028948348991E-2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0.99999999999999978</v>
      </c>
      <c r="C194" s="77">
        <f t="shared" si="33"/>
        <v>1</v>
      </c>
      <c r="D194" s="77">
        <f t="shared" si="33"/>
        <v>1</v>
      </c>
      <c r="E194" s="77">
        <f t="shared" si="33"/>
        <v>1</v>
      </c>
      <c r="F194" s="77">
        <f t="shared" si="33"/>
        <v>0.99999999999999978</v>
      </c>
      <c r="G194" s="77">
        <f t="shared" si="33"/>
        <v>1</v>
      </c>
      <c r="H194" s="77">
        <f t="shared" si="33"/>
        <v>0.99999999999999989</v>
      </c>
      <c r="I194" s="77">
        <f t="shared" si="33"/>
        <v>0.99999999999999989</v>
      </c>
      <c r="J194" s="77">
        <f t="shared" si="33"/>
        <v>1</v>
      </c>
      <c r="K194" s="77">
        <f t="shared" si="33"/>
        <v>1</v>
      </c>
      <c r="L194" s="77">
        <f t="shared" si="33"/>
        <v>1</v>
      </c>
      <c r="M194" s="77">
        <f t="shared" si="33"/>
        <v>1</v>
      </c>
      <c r="N194" s="77">
        <f t="shared" si="33"/>
        <v>0.99999999999999978</v>
      </c>
      <c r="O194" s="77">
        <f t="shared" si="33"/>
        <v>1</v>
      </c>
      <c r="P194" s="77">
        <f t="shared" si="33"/>
        <v>1</v>
      </c>
      <c r="Q194" s="77">
        <f t="shared" si="33"/>
        <v>0.99999999999999978</v>
      </c>
    </row>
    <row r="195" spans="1:17" x14ac:dyDescent="0.25">
      <c r="A195" s="132" t="s">
        <v>83</v>
      </c>
      <c r="B195" s="240">
        <f t="shared" ref="B195:Q195" si="34">IF(B$109=0,0,B$109/B$108)</f>
        <v>8.3822556572186648E-3</v>
      </c>
      <c r="C195" s="240">
        <f t="shared" si="34"/>
        <v>8.3822556572186683E-3</v>
      </c>
      <c r="D195" s="240">
        <f t="shared" si="34"/>
        <v>8.3822556572186666E-3</v>
      </c>
      <c r="E195" s="240">
        <f t="shared" si="34"/>
        <v>8.3822556572186666E-3</v>
      </c>
      <c r="F195" s="240">
        <f t="shared" si="34"/>
        <v>8.3822556572186648E-3</v>
      </c>
      <c r="G195" s="240">
        <f t="shared" si="34"/>
        <v>8.3822556572186666E-3</v>
      </c>
      <c r="H195" s="240">
        <f t="shared" si="34"/>
        <v>8.3822556572186666E-3</v>
      </c>
      <c r="I195" s="240">
        <f t="shared" si="34"/>
        <v>8.3822556572186666E-3</v>
      </c>
      <c r="J195" s="240">
        <f t="shared" si="34"/>
        <v>8.3822556572186666E-3</v>
      </c>
      <c r="K195" s="240">
        <f t="shared" si="34"/>
        <v>8.3822556572186666E-3</v>
      </c>
      <c r="L195" s="240">
        <f t="shared" si="34"/>
        <v>8.3822556572186666E-3</v>
      </c>
      <c r="M195" s="240">
        <f t="shared" si="34"/>
        <v>8.3822556572186666E-3</v>
      </c>
      <c r="N195" s="240">
        <f t="shared" si="34"/>
        <v>8.3822556572186648E-3</v>
      </c>
      <c r="O195" s="240">
        <f t="shared" si="34"/>
        <v>8.3822556572186683E-3</v>
      </c>
      <c r="P195" s="240">
        <f t="shared" si="34"/>
        <v>8.3822556572186666E-3</v>
      </c>
      <c r="Q195" s="240">
        <f t="shared" si="34"/>
        <v>8.3822556572186648E-3</v>
      </c>
    </row>
    <row r="196" spans="1:17" x14ac:dyDescent="0.25">
      <c r="A196" s="76" t="s">
        <v>82</v>
      </c>
      <c r="B196" s="239">
        <f t="shared" ref="B196:Q196" si="35">IF(B$110=0,0,B$110/B$108)</f>
        <v>5.6018230727407269E-2</v>
      </c>
      <c r="C196" s="239">
        <f t="shared" si="35"/>
        <v>5.6018230727407289E-2</v>
      </c>
      <c r="D196" s="239">
        <f t="shared" si="35"/>
        <v>5.6018230727407289E-2</v>
      </c>
      <c r="E196" s="239">
        <f t="shared" si="35"/>
        <v>5.6018230727407289E-2</v>
      </c>
      <c r="F196" s="239">
        <f t="shared" si="35"/>
        <v>5.6018230727407275E-2</v>
      </c>
      <c r="G196" s="239">
        <f t="shared" si="35"/>
        <v>5.6018230727407282E-2</v>
      </c>
      <c r="H196" s="239">
        <f t="shared" si="35"/>
        <v>5.6018230727407275E-2</v>
      </c>
      <c r="I196" s="239">
        <f t="shared" si="35"/>
        <v>5.6018230727407275E-2</v>
      </c>
      <c r="J196" s="239">
        <f t="shared" si="35"/>
        <v>5.6018230727407282E-2</v>
      </c>
      <c r="K196" s="239">
        <f t="shared" si="35"/>
        <v>5.6018230727407282E-2</v>
      </c>
      <c r="L196" s="239">
        <f t="shared" si="35"/>
        <v>5.6018230727407282E-2</v>
      </c>
      <c r="M196" s="239">
        <f t="shared" si="35"/>
        <v>5.6018230727407282E-2</v>
      </c>
      <c r="N196" s="239">
        <f t="shared" si="35"/>
        <v>5.6018230727407275E-2</v>
      </c>
      <c r="O196" s="239">
        <f t="shared" si="35"/>
        <v>5.6018230727407296E-2</v>
      </c>
      <c r="P196" s="239">
        <f t="shared" si="35"/>
        <v>5.6018230727407282E-2</v>
      </c>
      <c r="Q196" s="239">
        <f t="shared" si="35"/>
        <v>5.6018230727407275E-2</v>
      </c>
    </row>
    <row r="197" spans="1:17" x14ac:dyDescent="0.25">
      <c r="A197" s="76" t="s">
        <v>81</v>
      </c>
      <c r="B197" s="239">
        <f t="shared" ref="B197:Q197" si="36">IF(B$111=0,0,B$111/B$108)</f>
        <v>9.78333714090447E-3</v>
      </c>
      <c r="C197" s="239">
        <f t="shared" si="36"/>
        <v>9.7833371409044734E-3</v>
      </c>
      <c r="D197" s="239">
        <f t="shared" si="36"/>
        <v>9.7833371409044717E-3</v>
      </c>
      <c r="E197" s="239">
        <f t="shared" si="36"/>
        <v>9.7833371409044717E-3</v>
      </c>
      <c r="F197" s="239">
        <f t="shared" si="36"/>
        <v>9.78333714090447E-3</v>
      </c>
      <c r="G197" s="239">
        <f t="shared" si="36"/>
        <v>9.7833371409044717E-3</v>
      </c>
      <c r="H197" s="239">
        <f t="shared" si="36"/>
        <v>9.78333714090447E-3</v>
      </c>
      <c r="I197" s="239">
        <f t="shared" si="36"/>
        <v>9.78333714090447E-3</v>
      </c>
      <c r="J197" s="239">
        <f t="shared" si="36"/>
        <v>9.7833371409044717E-3</v>
      </c>
      <c r="K197" s="239">
        <f t="shared" si="36"/>
        <v>9.7833371409044717E-3</v>
      </c>
      <c r="L197" s="239">
        <f t="shared" si="36"/>
        <v>9.7833371409044717E-3</v>
      </c>
      <c r="M197" s="239">
        <f t="shared" si="36"/>
        <v>9.7833371409044717E-3</v>
      </c>
      <c r="N197" s="239">
        <f t="shared" si="36"/>
        <v>9.78333714090447E-3</v>
      </c>
      <c r="O197" s="239">
        <f t="shared" si="36"/>
        <v>9.7833371409044734E-3</v>
      </c>
      <c r="P197" s="239">
        <f t="shared" si="36"/>
        <v>9.7833371409044717E-3</v>
      </c>
      <c r="Q197" s="239">
        <f t="shared" si="36"/>
        <v>9.78333714090447E-3</v>
      </c>
    </row>
    <row r="198" spans="1:17" x14ac:dyDescent="0.25">
      <c r="A198" s="76" t="s">
        <v>80</v>
      </c>
      <c r="B198" s="239">
        <f t="shared" ref="B198:Q198" si="37">IF(B$112=0,0,B$112/B$108)</f>
        <v>7.9631428743577287E-2</v>
      </c>
      <c r="C198" s="239">
        <f t="shared" si="37"/>
        <v>7.9631428743577329E-2</v>
      </c>
      <c r="D198" s="239">
        <f t="shared" si="37"/>
        <v>7.9631428743577315E-2</v>
      </c>
      <c r="E198" s="239">
        <f t="shared" si="37"/>
        <v>7.9631428743577315E-2</v>
      </c>
      <c r="F198" s="239">
        <f t="shared" si="37"/>
        <v>7.9631428743577301E-2</v>
      </c>
      <c r="G198" s="239">
        <f t="shared" si="37"/>
        <v>7.9631428743577315E-2</v>
      </c>
      <c r="H198" s="239">
        <f t="shared" si="37"/>
        <v>7.9631428743577301E-2</v>
      </c>
      <c r="I198" s="239">
        <f t="shared" si="37"/>
        <v>7.9631428743577301E-2</v>
      </c>
      <c r="J198" s="239">
        <f t="shared" si="37"/>
        <v>7.9631428743577315E-2</v>
      </c>
      <c r="K198" s="239">
        <f t="shared" si="37"/>
        <v>7.9631428743577315E-2</v>
      </c>
      <c r="L198" s="239">
        <f t="shared" si="37"/>
        <v>7.9631428743577315E-2</v>
      </c>
      <c r="M198" s="239">
        <f t="shared" si="37"/>
        <v>7.9631428743577315E-2</v>
      </c>
      <c r="N198" s="239">
        <f t="shared" si="37"/>
        <v>7.9631428743577301E-2</v>
      </c>
      <c r="O198" s="239">
        <f t="shared" si="37"/>
        <v>7.9631428743577329E-2</v>
      </c>
      <c r="P198" s="239">
        <f t="shared" si="37"/>
        <v>7.9631428743577315E-2</v>
      </c>
      <c r="Q198" s="239">
        <f t="shared" si="37"/>
        <v>7.9631428743577301E-2</v>
      </c>
    </row>
    <row r="199" spans="1:17" x14ac:dyDescent="0.25">
      <c r="A199" s="129" t="s">
        <v>79</v>
      </c>
      <c r="B199" s="238">
        <f t="shared" ref="B199:Q199" si="38">IF(B$113=0,0,B$113/B$108)</f>
        <v>2.3470315840212259E-2</v>
      </c>
      <c r="C199" s="238">
        <f t="shared" si="38"/>
        <v>2.347031584021227E-2</v>
      </c>
      <c r="D199" s="238">
        <f t="shared" si="38"/>
        <v>2.3470315840212266E-2</v>
      </c>
      <c r="E199" s="238">
        <f t="shared" si="38"/>
        <v>2.3470315840212263E-2</v>
      </c>
      <c r="F199" s="238">
        <f t="shared" si="38"/>
        <v>2.3470315840212263E-2</v>
      </c>
      <c r="G199" s="238">
        <f t="shared" si="38"/>
        <v>2.3470315840212266E-2</v>
      </c>
      <c r="H199" s="238">
        <f t="shared" si="38"/>
        <v>2.3470315840212263E-2</v>
      </c>
      <c r="I199" s="238">
        <f t="shared" si="38"/>
        <v>2.3470315840212263E-2</v>
      </c>
      <c r="J199" s="238">
        <f t="shared" si="38"/>
        <v>2.3470315840212266E-2</v>
      </c>
      <c r="K199" s="238">
        <f t="shared" si="38"/>
        <v>2.3470315840212263E-2</v>
      </c>
      <c r="L199" s="238">
        <f t="shared" si="38"/>
        <v>2.347031584021227E-2</v>
      </c>
      <c r="M199" s="238">
        <f t="shared" si="38"/>
        <v>2.347031584021227E-2</v>
      </c>
      <c r="N199" s="238">
        <f t="shared" si="38"/>
        <v>2.3470315840212259E-2</v>
      </c>
      <c r="O199" s="238">
        <f t="shared" si="38"/>
        <v>2.3470315840212273E-2</v>
      </c>
      <c r="P199" s="238">
        <f t="shared" si="38"/>
        <v>2.347031584021227E-2</v>
      </c>
      <c r="Q199" s="238">
        <f t="shared" si="38"/>
        <v>2.3470315840212263E-2</v>
      </c>
    </row>
    <row r="200" spans="1:17" x14ac:dyDescent="0.25">
      <c r="A200" s="127" t="s">
        <v>183</v>
      </c>
      <c r="B200" s="237">
        <f t="shared" ref="B200:Q200" si="39">IF(B$118=0,0,B$118/B$108)</f>
        <v>0.10773275395143177</v>
      </c>
      <c r="C200" s="237">
        <f t="shared" si="39"/>
        <v>0.10773275395143181</v>
      </c>
      <c r="D200" s="237">
        <f t="shared" si="39"/>
        <v>0.1077327539514318</v>
      </c>
      <c r="E200" s="237">
        <f t="shared" si="39"/>
        <v>0.1077327539514318</v>
      </c>
      <c r="F200" s="237">
        <f t="shared" si="39"/>
        <v>0.10773275395143178</v>
      </c>
      <c r="G200" s="237">
        <f t="shared" si="39"/>
        <v>0.1077327539514318</v>
      </c>
      <c r="H200" s="237">
        <f t="shared" si="39"/>
        <v>0.10773275395143178</v>
      </c>
      <c r="I200" s="237">
        <f t="shared" si="39"/>
        <v>0.10773275395143178</v>
      </c>
      <c r="J200" s="237">
        <f t="shared" si="39"/>
        <v>0.10773275395143178</v>
      </c>
      <c r="K200" s="237">
        <f t="shared" si="39"/>
        <v>0.10773275395143178</v>
      </c>
      <c r="L200" s="237">
        <f t="shared" si="39"/>
        <v>0.10773275395143181</v>
      </c>
      <c r="M200" s="237">
        <f t="shared" si="39"/>
        <v>0.1077327539514318</v>
      </c>
      <c r="N200" s="237">
        <f t="shared" si="39"/>
        <v>0.10773275395143178</v>
      </c>
      <c r="O200" s="237">
        <f t="shared" si="39"/>
        <v>0.10773275395143182</v>
      </c>
      <c r="P200" s="237">
        <f t="shared" si="39"/>
        <v>0.1077327539514318</v>
      </c>
      <c r="Q200" s="237">
        <f t="shared" si="39"/>
        <v>0.10773275395143178</v>
      </c>
    </row>
    <row r="201" spans="1:17" x14ac:dyDescent="0.25">
      <c r="A201" s="142" t="s">
        <v>192</v>
      </c>
      <c r="B201" s="235">
        <f t="shared" ref="B201:Q201" si="40">IF(B$119=0,0,B$119/B$108)</f>
        <v>9.1572840858717003E-2</v>
      </c>
      <c r="C201" s="235">
        <f t="shared" si="40"/>
        <v>9.1572840858717031E-2</v>
      </c>
      <c r="D201" s="235">
        <f t="shared" si="40"/>
        <v>9.1572840858717003E-2</v>
      </c>
      <c r="E201" s="235">
        <f t="shared" si="40"/>
        <v>9.1572840858717017E-2</v>
      </c>
      <c r="F201" s="235">
        <f t="shared" si="40"/>
        <v>9.1572840858717017E-2</v>
      </c>
      <c r="G201" s="235">
        <f t="shared" si="40"/>
        <v>9.1572840858717017E-2</v>
      </c>
      <c r="H201" s="235">
        <f t="shared" si="40"/>
        <v>9.1572840858717017E-2</v>
      </c>
      <c r="I201" s="235">
        <f t="shared" si="40"/>
        <v>9.1572840858717003E-2</v>
      </c>
      <c r="J201" s="235">
        <f t="shared" si="40"/>
        <v>9.1572840858717003E-2</v>
      </c>
      <c r="K201" s="235">
        <f t="shared" si="40"/>
        <v>9.1572840858717003E-2</v>
      </c>
      <c r="L201" s="235">
        <f t="shared" si="40"/>
        <v>9.1572840858717031E-2</v>
      </c>
      <c r="M201" s="235">
        <f t="shared" si="40"/>
        <v>9.1572840858717003E-2</v>
      </c>
      <c r="N201" s="235">
        <f t="shared" si="40"/>
        <v>9.1572840858717003E-2</v>
      </c>
      <c r="O201" s="235">
        <f t="shared" si="40"/>
        <v>9.1572840858717044E-2</v>
      </c>
      <c r="P201" s="235">
        <f t="shared" si="40"/>
        <v>9.1572840858717017E-2</v>
      </c>
      <c r="Q201" s="235">
        <f t="shared" si="40"/>
        <v>9.1572840858717003E-2</v>
      </c>
    </row>
    <row r="202" spans="1:17" x14ac:dyDescent="0.25">
      <c r="A202" s="142" t="s">
        <v>191</v>
      </c>
      <c r="B202" s="235">
        <f t="shared" ref="B202:Q202" si="41">IF(B$130=0,0,B$130/B$108)</f>
        <v>1.6159913092714775E-2</v>
      </c>
      <c r="C202" s="235">
        <f t="shared" si="41"/>
        <v>1.6159913092714778E-2</v>
      </c>
      <c r="D202" s="235">
        <f t="shared" si="41"/>
        <v>1.6159913092714785E-2</v>
      </c>
      <c r="E202" s="235">
        <f t="shared" si="41"/>
        <v>1.6159913092714785E-2</v>
      </c>
      <c r="F202" s="235">
        <f t="shared" si="41"/>
        <v>1.6159913092714778E-2</v>
      </c>
      <c r="G202" s="235">
        <f t="shared" si="41"/>
        <v>1.6159913092714768E-2</v>
      </c>
      <c r="H202" s="235">
        <f t="shared" si="41"/>
        <v>1.6159913092714775E-2</v>
      </c>
      <c r="I202" s="235">
        <f t="shared" si="41"/>
        <v>1.6159913092714775E-2</v>
      </c>
      <c r="J202" s="235">
        <f t="shared" si="41"/>
        <v>1.6159913092714771E-2</v>
      </c>
      <c r="K202" s="235">
        <f t="shared" si="41"/>
        <v>1.6159913092714778E-2</v>
      </c>
      <c r="L202" s="235">
        <f t="shared" si="41"/>
        <v>1.6159913092714771E-2</v>
      </c>
      <c r="M202" s="235">
        <f t="shared" si="41"/>
        <v>1.6159913092714789E-2</v>
      </c>
      <c r="N202" s="235">
        <f t="shared" si="41"/>
        <v>1.6159913092714775E-2</v>
      </c>
      <c r="O202" s="235">
        <f t="shared" si="41"/>
        <v>1.6159913092714782E-2</v>
      </c>
      <c r="P202" s="235">
        <f t="shared" si="41"/>
        <v>1.6159913092714771E-2</v>
      </c>
      <c r="Q202" s="235">
        <f t="shared" si="41"/>
        <v>1.6159913092714778E-2</v>
      </c>
    </row>
    <row r="203" spans="1:17" x14ac:dyDescent="0.25">
      <c r="A203" s="127" t="s">
        <v>181</v>
      </c>
      <c r="B203" s="237">
        <f t="shared" ref="B203:Q203" si="42">IF(B$131=0,0,B$131/B$108)</f>
        <v>0.24650441740410714</v>
      </c>
      <c r="C203" s="237">
        <f t="shared" si="42"/>
        <v>0.24650441740410722</v>
      </c>
      <c r="D203" s="237">
        <f t="shared" si="42"/>
        <v>0.24650441740410722</v>
      </c>
      <c r="E203" s="237">
        <f t="shared" si="42"/>
        <v>0.24650441740410717</v>
      </c>
      <c r="F203" s="237">
        <f t="shared" si="42"/>
        <v>0.2465044174041072</v>
      </c>
      <c r="G203" s="237">
        <f t="shared" si="42"/>
        <v>0.24650441740410725</v>
      </c>
      <c r="H203" s="237">
        <f t="shared" si="42"/>
        <v>0.2465044174041072</v>
      </c>
      <c r="I203" s="237">
        <f t="shared" si="42"/>
        <v>0.2465044174041072</v>
      </c>
      <c r="J203" s="237">
        <f t="shared" si="42"/>
        <v>0.24650441740410722</v>
      </c>
      <c r="K203" s="237">
        <f t="shared" si="42"/>
        <v>0.24650441740410722</v>
      </c>
      <c r="L203" s="237">
        <f t="shared" si="42"/>
        <v>0.24650441740410722</v>
      </c>
      <c r="M203" s="237">
        <f t="shared" si="42"/>
        <v>0.2465044174041072</v>
      </c>
      <c r="N203" s="237">
        <f t="shared" si="42"/>
        <v>0.2465044174041072</v>
      </c>
      <c r="O203" s="237">
        <f t="shared" si="42"/>
        <v>0.24650441740410708</v>
      </c>
      <c r="P203" s="237">
        <f t="shared" si="42"/>
        <v>0.24650441740410717</v>
      </c>
      <c r="Q203" s="237">
        <f t="shared" si="42"/>
        <v>0.2465044174041072</v>
      </c>
    </row>
    <row r="204" spans="1:17" x14ac:dyDescent="0.25">
      <c r="A204" s="142" t="s">
        <v>190</v>
      </c>
      <c r="B204" s="235">
        <f t="shared" ref="B204:Q204" si="43">IF(B$132=0,0,B$132/B$108)</f>
        <v>7.7534788244583513E-2</v>
      </c>
      <c r="C204" s="235">
        <f t="shared" si="43"/>
        <v>9.1213973009594135E-2</v>
      </c>
      <c r="D204" s="235">
        <f t="shared" si="43"/>
        <v>0.10316008355321504</v>
      </c>
      <c r="E204" s="235">
        <f t="shared" si="43"/>
        <v>9.9435959946158031E-2</v>
      </c>
      <c r="F204" s="235">
        <f t="shared" si="43"/>
        <v>0.11852619807253226</v>
      </c>
      <c r="G204" s="235">
        <f t="shared" si="43"/>
        <v>0.11443230167446333</v>
      </c>
      <c r="H204" s="235">
        <f t="shared" si="43"/>
        <v>0.12868700589246421</v>
      </c>
      <c r="I204" s="235">
        <f t="shared" si="43"/>
        <v>0.13460745946193026</v>
      </c>
      <c r="J204" s="235">
        <f t="shared" si="43"/>
        <v>0.20597142551928352</v>
      </c>
      <c r="K204" s="235">
        <f t="shared" si="43"/>
        <v>0.20189084812034397</v>
      </c>
      <c r="L204" s="235">
        <f t="shared" si="43"/>
        <v>0.20383796815147123</v>
      </c>
      <c r="M204" s="235">
        <f t="shared" si="43"/>
        <v>0.16598958505470807</v>
      </c>
      <c r="N204" s="235">
        <f t="shared" si="43"/>
        <v>0.16358916315827812</v>
      </c>
      <c r="O204" s="235">
        <f t="shared" si="43"/>
        <v>0.17386429320943406</v>
      </c>
      <c r="P204" s="235">
        <f t="shared" si="43"/>
        <v>0.19676620601977615</v>
      </c>
      <c r="Q204" s="235">
        <f t="shared" si="43"/>
        <v>0.18213171996607261</v>
      </c>
    </row>
    <row r="205" spans="1:17" x14ac:dyDescent="0.25">
      <c r="A205" s="142" t="s">
        <v>189</v>
      </c>
      <c r="B205" s="235">
        <f t="shared" ref="B205:Q205" si="44">IF(B$138=0,0,B$138/B$108)</f>
        <v>0.16896962915952365</v>
      </c>
      <c r="C205" s="235">
        <f t="shared" si="44"/>
        <v>0.15529044439451306</v>
      </c>
      <c r="D205" s="235">
        <f t="shared" si="44"/>
        <v>0.14334433385089218</v>
      </c>
      <c r="E205" s="235">
        <f t="shared" si="44"/>
        <v>0.14706845745794914</v>
      </c>
      <c r="F205" s="235">
        <f t="shared" si="44"/>
        <v>0.12797821933157491</v>
      </c>
      <c r="G205" s="235">
        <f t="shared" si="44"/>
        <v>0.13207211572964392</v>
      </c>
      <c r="H205" s="235">
        <f t="shared" si="44"/>
        <v>0.117817411511643</v>
      </c>
      <c r="I205" s="235">
        <f t="shared" si="44"/>
        <v>0.11189695794217693</v>
      </c>
      <c r="J205" s="235">
        <f t="shared" si="44"/>
        <v>4.0532991884823732E-2</v>
      </c>
      <c r="K205" s="235">
        <f t="shared" si="44"/>
        <v>4.461356928376322E-2</v>
      </c>
      <c r="L205" s="235">
        <f t="shared" si="44"/>
        <v>4.2666449252635984E-2</v>
      </c>
      <c r="M205" s="235">
        <f t="shared" si="44"/>
        <v>8.0514832349399101E-2</v>
      </c>
      <c r="N205" s="235">
        <f t="shared" si="44"/>
        <v>8.2915254245829087E-2</v>
      </c>
      <c r="O205" s="235">
        <f t="shared" si="44"/>
        <v>7.2640124194673042E-2</v>
      </c>
      <c r="P205" s="235">
        <f t="shared" si="44"/>
        <v>4.9738211384331051E-2</v>
      </c>
      <c r="Q205" s="235">
        <f t="shared" si="44"/>
        <v>6.4372697438034573E-2</v>
      </c>
    </row>
    <row r="206" spans="1:17" x14ac:dyDescent="0.25">
      <c r="A206" s="127" t="s">
        <v>180</v>
      </c>
      <c r="B206" s="236">
        <f t="shared" ref="B206:Q206" si="45">IF(B$139=0,0,B$139/B$108)</f>
        <v>0.15615908684504698</v>
      </c>
      <c r="C206" s="236">
        <f t="shared" si="45"/>
        <v>0.15615908684504703</v>
      </c>
      <c r="D206" s="236">
        <f t="shared" si="45"/>
        <v>0.15615908684504703</v>
      </c>
      <c r="E206" s="236">
        <f t="shared" si="45"/>
        <v>0.15615908684504698</v>
      </c>
      <c r="F206" s="236">
        <f t="shared" si="45"/>
        <v>0.15615908684504698</v>
      </c>
      <c r="G206" s="236">
        <f t="shared" si="45"/>
        <v>0.15615908684504698</v>
      </c>
      <c r="H206" s="236">
        <f t="shared" si="45"/>
        <v>0.15615908684504698</v>
      </c>
      <c r="I206" s="236">
        <f t="shared" si="45"/>
        <v>0.15615908684504698</v>
      </c>
      <c r="J206" s="236">
        <f t="shared" si="45"/>
        <v>0.15615908684504698</v>
      </c>
      <c r="K206" s="236">
        <f t="shared" si="45"/>
        <v>0.15615908684504695</v>
      </c>
      <c r="L206" s="236">
        <f t="shared" si="45"/>
        <v>0.15615908684504701</v>
      </c>
      <c r="M206" s="236">
        <f t="shared" si="45"/>
        <v>0.15615908684504701</v>
      </c>
      <c r="N206" s="236">
        <f t="shared" si="45"/>
        <v>0.15615908684504698</v>
      </c>
      <c r="O206" s="236">
        <f t="shared" si="45"/>
        <v>0.15615908684504701</v>
      </c>
      <c r="P206" s="236">
        <f t="shared" si="45"/>
        <v>0.15615908684504701</v>
      </c>
      <c r="Q206" s="236">
        <f t="shared" si="45"/>
        <v>0.15615908684504698</v>
      </c>
    </row>
    <row r="207" spans="1:17" x14ac:dyDescent="0.25">
      <c r="A207" s="142" t="s">
        <v>188</v>
      </c>
      <c r="B207" s="235">
        <f t="shared" ref="B207:Q207" si="46">IF(B$140=0,0,B$140/B$108)</f>
        <v>3.2319531239621939E-2</v>
      </c>
      <c r="C207" s="235">
        <f t="shared" si="46"/>
        <v>3.8021550286229812E-2</v>
      </c>
      <c r="D207" s="235">
        <f t="shared" si="46"/>
        <v>4.3001156236640109E-2</v>
      </c>
      <c r="E207" s="235">
        <f t="shared" si="46"/>
        <v>4.1448795909314398E-2</v>
      </c>
      <c r="F207" s="235">
        <f t="shared" si="46"/>
        <v>4.9406353561382586E-2</v>
      </c>
      <c r="G207" s="235">
        <f t="shared" si="46"/>
        <v>4.7699857477176047E-2</v>
      </c>
      <c r="H207" s="235">
        <f t="shared" si="46"/>
        <v>5.3641775533777351E-2</v>
      </c>
      <c r="I207" s="235">
        <f t="shared" si="46"/>
        <v>5.6109652062794092E-2</v>
      </c>
      <c r="J207" s="235">
        <f t="shared" si="46"/>
        <v>8.585694334446041E-2</v>
      </c>
      <c r="K207" s="235">
        <f t="shared" si="46"/>
        <v>8.4155999139844867E-2</v>
      </c>
      <c r="L207" s="235">
        <f t="shared" si="46"/>
        <v>8.4967634898425889E-2</v>
      </c>
      <c r="M207" s="235">
        <f t="shared" si="46"/>
        <v>6.9190949006071367E-2</v>
      </c>
      <c r="N207" s="235">
        <f t="shared" si="46"/>
        <v>6.8190359306577852E-2</v>
      </c>
      <c r="O207" s="235">
        <f t="shared" si="46"/>
        <v>7.2473435254782503E-2</v>
      </c>
      <c r="P207" s="235">
        <f t="shared" si="46"/>
        <v>8.2019847946154689E-2</v>
      </c>
      <c r="Q207" s="235">
        <f t="shared" si="46"/>
        <v>7.5919621971506118E-2</v>
      </c>
    </row>
    <row r="208" spans="1:17" x14ac:dyDescent="0.25">
      <c r="A208" s="142" t="s">
        <v>187</v>
      </c>
      <c r="B208" s="235">
        <f t="shared" ref="B208:Q208" si="47">IF(B$141=0,0,B$141/B$108)</f>
        <v>5.3406407701006048E-2</v>
      </c>
      <c r="C208" s="235">
        <f t="shared" si="47"/>
        <v>5.3406407701006069E-2</v>
      </c>
      <c r="D208" s="235">
        <f t="shared" si="47"/>
        <v>5.3406407701006069E-2</v>
      </c>
      <c r="E208" s="235">
        <f t="shared" si="47"/>
        <v>5.3406407701006055E-2</v>
      </c>
      <c r="F208" s="235">
        <f t="shared" si="47"/>
        <v>5.3406407701006069E-2</v>
      </c>
      <c r="G208" s="235">
        <f t="shared" si="47"/>
        <v>5.3406407701006062E-2</v>
      </c>
      <c r="H208" s="235">
        <f t="shared" si="47"/>
        <v>5.3406407701006062E-2</v>
      </c>
      <c r="I208" s="235">
        <f t="shared" si="47"/>
        <v>5.3406407701006048E-2</v>
      </c>
      <c r="J208" s="235">
        <f t="shared" si="47"/>
        <v>5.3406407701006069E-2</v>
      </c>
      <c r="K208" s="235">
        <f t="shared" si="47"/>
        <v>5.3406407701006069E-2</v>
      </c>
      <c r="L208" s="235">
        <f t="shared" si="47"/>
        <v>5.3406407701006062E-2</v>
      </c>
      <c r="M208" s="235">
        <f t="shared" si="47"/>
        <v>5.3406407701006069E-2</v>
      </c>
      <c r="N208" s="235">
        <f t="shared" si="47"/>
        <v>5.3406407701006062E-2</v>
      </c>
      <c r="O208" s="235">
        <f t="shared" si="47"/>
        <v>5.3406407701006076E-2</v>
      </c>
      <c r="P208" s="235">
        <f t="shared" si="47"/>
        <v>5.3406407701006076E-2</v>
      </c>
      <c r="Q208" s="235">
        <f t="shared" si="47"/>
        <v>5.3406407701006062E-2</v>
      </c>
    </row>
    <row r="209" spans="1:17" x14ac:dyDescent="0.25">
      <c r="A209" s="142" t="s">
        <v>186</v>
      </c>
      <c r="B209" s="235">
        <f t="shared" ref="B209:Q209" si="48">IF(B$152=0,0,B$152/B$108)</f>
        <v>7.0433147904418986E-2</v>
      </c>
      <c r="C209" s="235">
        <f t="shared" si="48"/>
        <v>6.4731128857811168E-2</v>
      </c>
      <c r="D209" s="235">
        <f t="shared" si="48"/>
        <v>5.9751522907400829E-2</v>
      </c>
      <c r="E209" s="235">
        <f t="shared" si="48"/>
        <v>6.1303883234726533E-2</v>
      </c>
      <c r="F209" s="235">
        <f t="shared" si="48"/>
        <v>5.3346325582658331E-2</v>
      </c>
      <c r="G209" s="235">
        <f t="shared" si="48"/>
        <v>5.5052821666864885E-2</v>
      </c>
      <c r="H209" s="235">
        <f t="shared" si="48"/>
        <v>4.9110903610263566E-2</v>
      </c>
      <c r="I209" s="235">
        <f t="shared" si="48"/>
        <v>4.6643027081246853E-2</v>
      </c>
      <c r="J209" s="235">
        <f t="shared" si="48"/>
        <v>1.6895735799580498E-2</v>
      </c>
      <c r="K209" s="235">
        <f t="shared" si="48"/>
        <v>1.8596680004196061E-2</v>
      </c>
      <c r="L209" s="235">
        <f t="shared" si="48"/>
        <v>1.7785044245615059E-2</v>
      </c>
      <c r="M209" s="235">
        <f t="shared" si="48"/>
        <v>3.356173013796955E-2</v>
      </c>
      <c r="N209" s="235">
        <f t="shared" si="48"/>
        <v>3.4562319837463072E-2</v>
      </c>
      <c r="O209" s="235">
        <f t="shared" si="48"/>
        <v>3.0279243889258432E-2</v>
      </c>
      <c r="P209" s="235">
        <f t="shared" si="48"/>
        <v>2.0732831197886267E-2</v>
      </c>
      <c r="Q209" s="235">
        <f t="shared" si="48"/>
        <v>2.6833057172534799E-2</v>
      </c>
    </row>
    <row r="210" spans="1:17" x14ac:dyDescent="0.25">
      <c r="A210" s="72" t="s">
        <v>179</v>
      </c>
      <c r="B210" s="234">
        <f t="shared" ref="B210:Q210" si="49">IF(B$153=0,0,B$153/B$108)</f>
        <v>0.31231817369009396</v>
      </c>
      <c r="C210" s="234">
        <f t="shared" si="49"/>
        <v>0.31231817369009407</v>
      </c>
      <c r="D210" s="234">
        <f t="shared" si="49"/>
        <v>0.31231817369009401</v>
      </c>
      <c r="E210" s="234">
        <f t="shared" si="49"/>
        <v>0.31231817369009401</v>
      </c>
      <c r="F210" s="234">
        <f t="shared" si="49"/>
        <v>0.31231817369009396</v>
      </c>
      <c r="G210" s="234">
        <f t="shared" si="49"/>
        <v>0.31231817369009401</v>
      </c>
      <c r="H210" s="234">
        <f t="shared" si="49"/>
        <v>0.31231817369009396</v>
      </c>
      <c r="I210" s="234">
        <f t="shared" si="49"/>
        <v>0.31231817369009396</v>
      </c>
      <c r="J210" s="234">
        <f t="shared" si="49"/>
        <v>0.31231817369009401</v>
      </c>
      <c r="K210" s="234">
        <f t="shared" si="49"/>
        <v>0.31231817369009401</v>
      </c>
      <c r="L210" s="234">
        <f t="shared" si="49"/>
        <v>0.31231817369009401</v>
      </c>
      <c r="M210" s="234">
        <f t="shared" si="49"/>
        <v>0.31231817369009401</v>
      </c>
      <c r="N210" s="234">
        <f t="shared" si="49"/>
        <v>0.31231817369009396</v>
      </c>
      <c r="O210" s="234">
        <f t="shared" si="49"/>
        <v>0.31231817369009407</v>
      </c>
      <c r="P210" s="234">
        <f t="shared" si="49"/>
        <v>0.31231817369009401</v>
      </c>
      <c r="Q210" s="234">
        <f t="shared" si="49"/>
        <v>0.31231817369009396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1268.596634209003</v>
      </c>
      <c r="C214" s="230">
        <f t="shared" si="50"/>
        <v>1205.4281773669813</v>
      </c>
      <c r="D214" s="230">
        <f t="shared" si="50"/>
        <v>1123.3870224597927</v>
      </c>
      <c r="E214" s="230">
        <f t="shared" si="50"/>
        <v>1104.7927191978995</v>
      </c>
      <c r="F214" s="230">
        <f t="shared" si="50"/>
        <v>1184.0078387446792</v>
      </c>
      <c r="G214" s="230">
        <f t="shared" si="50"/>
        <v>1165.14687924072</v>
      </c>
      <c r="H214" s="230">
        <f t="shared" si="50"/>
        <v>1155.8687688519055</v>
      </c>
      <c r="I214" s="230">
        <f t="shared" si="50"/>
        <v>1101.9497608215311</v>
      </c>
      <c r="J214" s="230">
        <f t="shared" si="50"/>
        <v>1009.7740462328046</v>
      </c>
      <c r="K214" s="230">
        <f t="shared" si="50"/>
        <v>887.26400224187717</v>
      </c>
      <c r="L214" s="230">
        <f t="shared" si="50"/>
        <v>874.37342225351392</v>
      </c>
      <c r="M214" s="230">
        <f t="shared" si="50"/>
        <v>833.72686186143062</v>
      </c>
      <c r="N214" s="230">
        <f t="shared" si="50"/>
        <v>767.33509971701949</v>
      </c>
      <c r="O214" s="230">
        <f t="shared" si="50"/>
        <v>755.44432447899896</v>
      </c>
      <c r="P214" s="230">
        <f t="shared" si="50"/>
        <v>743.3797935458108</v>
      </c>
      <c r="Q214" s="230">
        <f t="shared" si="50"/>
        <v>708.19695910495943</v>
      </c>
    </row>
    <row r="215" spans="1:17" x14ac:dyDescent="0.25">
      <c r="A215" s="132" t="s">
        <v>83</v>
      </c>
      <c r="B215" s="229">
        <f>IF(B$6=0,0,B$6/CHI!B$10*1000)</f>
        <v>13.47549472627607</v>
      </c>
      <c r="C215" s="229">
        <f>IF(C$6=0,0,C$6/CHI!C$10*1000)</f>
        <v>13.121093830477596</v>
      </c>
      <c r="D215" s="229">
        <f>IF(D$6=0,0,D$6/CHI!D$10*1000)</f>
        <v>13.096788251831793</v>
      </c>
      <c r="E215" s="229">
        <f>IF(E$6=0,0,E$6/CHI!E$10*1000)</f>
        <v>12.826114385379809</v>
      </c>
      <c r="F215" s="229">
        <f>IF(F$6=0,0,F$6/CHI!F$10*1000)</f>
        <v>12.739991046259727</v>
      </c>
      <c r="G215" s="229">
        <f>IF(G$6=0,0,G$6/CHI!G$10*1000)</f>
        <v>12.574410317528155</v>
      </c>
      <c r="H215" s="229">
        <f>IF(H$6=0,0,H$6/CHI!H$10*1000)</f>
        <v>12.631920184671776</v>
      </c>
      <c r="I215" s="229">
        <f>IF(I$6=0,0,I$6/CHI!I$10*1000)</f>
        <v>12.561888696937986</v>
      </c>
      <c r="J215" s="229">
        <f>IF(J$6=0,0,J$6/CHI!J$10*1000)</f>
        <v>12.136698740746974</v>
      </c>
      <c r="K215" s="229">
        <f>IF(K$6=0,0,K$6/CHI!K$10*1000)</f>
        <v>11.348281906413176</v>
      </c>
      <c r="L215" s="229">
        <f>IF(L$6=0,0,L$6/CHI!L$10*1000)</f>
        <v>11.213371716851407</v>
      </c>
      <c r="M215" s="229">
        <f>IF(M$6=0,0,M$6/CHI!M$10*1000)</f>
        <v>10.650565109959468</v>
      </c>
      <c r="N215" s="229">
        <f>IF(N$6=0,0,N$6/CHI!N$10*1000)</f>
        <v>9.8501468388075608</v>
      </c>
      <c r="O215" s="229">
        <f>IF(O$6=0,0,O$6/CHI!O$10*1000)</f>
        <v>9.7178814900973656</v>
      </c>
      <c r="P215" s="229">
        <f>IF(P$6=0,0,P$6/CHI!P$10*1000)</f>
        <v>9.5467593529632762</v>
      </c>
      <c r="Q215" s="229">
        <f>IF(Q$6=0,0,Q$6/CHI!Q$10*1000)</f>
        <v>9.0787142925711812</v>
      </c>
    </row>
    <row r="216" spans="1:17" x14ac:dyDescent="0.25">
      <c r="A216" s="76" t="s">
        <v>82</v>
      </c>
      <c r="B216" s="228">
        <f>IF(B$7=0,0,B$7/CHI!B$10*1000)</f>
        <v>24.038524881609963</v>
      </c>
      <c r="C216" s="228">
        <f>IF(C$7=0,0,C$7/CHI!C$10*1000)</f>
        <v>23.406319910678203</v>
      </c>
      <c r="D216" s="228">
        <f>IF(D$7=0,0,D$7/CHI!D$10*1000)</f>
        <v>23.362961928733409</v>
      </c>
      <c r="E216" s="228">
        <f>IF(E$7=0,0,E$7/CHI!E$10*1000)</f>
        <v>22.880115057010006</v>
      </c>
      <c r="F216" s="228">
        <f>IF(F$7=0,0,F$7/CHI!F$10*1000)</f>
        <v>22.726482253734247</v>
      </c>
      <c r="G216" s="228">
        <f>IF(G$7=0,0,G$7/CHI!G$10*1000)</f>
        <v>22.431107831616174</v>
      </c>
      <c r="H216" s="228">
        <f>IF(H$7=0,0,H$7/CHI!H$10*1000)</f>
        <v>22.533697933156144</v>
      </c>
      <c r="I216" s="228">
        <f>IF(I$7=0,0,I$7/CHI!I$10*1000)</f>
        <v>22.408770893772406</v>
      </c>
      <c r="J216" s="228">
        <f>IF(J$7=0,0,J$7/CHI!J$10*1000)</f>
        <v>21.650287472649591</v>
      </c>
      <c r="K216" s="228">
        <f>IF(K$7=0,0,K$7/CHI!K$10*1000)</f>
        <v>20.243854679331982</v>
      </c>
      <c r="L216" s="228">
        <f>IF(L$7=0,0,L$7/CHI!L$10*1000)</f>
        <v>20.003192498503871</v>
      </c>
      <c r="M216" s="228">
        <f>IF(M$7=0,0,M$7/CHI!M$10*1000)</f>
        <v>18.99921892290476</v>
      </c>
      <c r="N216" s="228">
        <f>IF(N$7=0,0,N$7/CHI!N$10*1000)</f>
        <v>17.571377131741258</v>
      </c>
      <c r="O216" s="228">
        <f>IF(O$7=0,0,O$7/CHI!O$10*1000)</f>
        <v>17.335433002005882</v>
      </c>
      <c r="P216" s="228">
        <f>IF(P$7=0,0,P$7/CHI!P$10*1000)</f>
        <v>17.030173430105265</v>
      </c>
      <c r="Q216" s="228">
        <f>IF(Q$7=0,0,Q$7/CHI!Q$10*1000)</f>
        <v>16.195242093001085</v>
      </c>
    </row>
    <row r="217" spans="1:17" x14ac:dyDescent="0.25">
      <c r="A217" s="76" t="s">
        <v>81</v>
      </c>
      <c r="B217" s="228">
        <f>IF(B$8=0,0,B$8/CHI!B$10*1000)</f>
        <v>12.539039909292173</v>
      </c>
      <c r="C217" s="228">
        <f>IF(C$8=0,0,C$8/CHI!C$10*1000)</f>
        <v>12.209267454434478</v>
      </c>
      <c r="D217" s="228">
        <f>IF(D$8=0,0,D$8/CHI!D$10*1000)</f>
        <v>12.186650947445395</v>
      </c>
      <c r="E217" s="228">
        <f>IF(E$8=0,0,E$8/CHI!E$10*1000)</f>
        <v>11.934787065429559</v>
      </c>
      <c r="F217" s="228">
        <f>IF(F$8=0,0,F$8/CHI!F$10*1000)</f>
        <v>11.854648709971444</v>
      </c>
      <c r="G217" s="228">
        <f>IF(G$8=0,0,G$8/CHI!G$10*1000)</f>
        <v>11.700574710615683</v>
      </c>
      <c r="H217" s="228">
        <f>IF(H$8=0,0,H$8/CHI!H$10*1000)</f>
        <v>11.754088034908394</v>
      </c>
      <c r="I217" s="228">
        <f>IF(I$8=0,0,I$8/CHI!I$10*1000)</f>
        <v>11.68892325710704</v>
      </c>
      <c r="J217" s="228">
        <f>IF(J$8=0,0,J$8/CHI!J$10*1000)</f>
        <v>11.293281097913184</v>
      </c>
      <c r="K217" s="228">
        <f>IF(K$8=0,0,K$8/CHI!K$10*1000)</f>
        <v>10.559653846989889</v>
      </c>
      <c r="L217" s="228">
        <f>IF(L$8=0,0,L$8/CHI!L$10*1000)</f>
        <v>10.434118993877103</v>
      </c>
      <c r="M217" s="228">
        <f>IF(M$8=0,0,M$8/CHI!M$10*1000)</f>
        <v>9.9104236009895477</v>
      </c>
      <c r="N217" s="228">
        <f>IF(N$8=0,0,N$8/CHI!N$10*1000)</f>
        <v>9.1656289311114794</v>
      </c>
      <c r="O217" s="228">
        <f>IF(O$8=0,0,O$8/CHI!O$10*1000)</f>
        <v>9.042555120481012</v>
      </c>
      <c r="P217" s="228">
        <f>IF(P$8=0,0,P$8/CHI!P$10*1000)</f>
        <v>8.8833248027470155</v>
      </c>
      <c r="Q217" s="228">
        <f>IF(Q$8=0,0,Q$8/CHI!Q$10*1000)</f>
        <v>8.4478056763018987</v>
      </c>
    </row>
    <row r="218" spans="1:17" x14ac:dyDescent="0.25">
      <c r="A218" s="76" t="s">
        <v>80</v>
      </c>
      <c r="B218" s="228">
        <f>IF(B$9=0,0,B$9/CHI!B$10*1000)</f>
        <v>19.07058703244925</v>
      </c>
      <c r="C218" s="228">
        <f>IF(C$9=0,0,C$9/CHI!C$10*1000)</f>
        <v>18.56903712537801</v>
      </c>
      <c r="D218" s="228">
        <f>IF(D$9=0,0,D$9/CHI!D$10*1000)</f>
        <v>18.53463974981932</v>
      </c>
      <c r="E218" s="228">
        <f>IF(E$9=0,0,E$9/CHI!E$10*1000)</f>
        <v>18.151580750321752</v>
      </c>
      <c r="F218" s="228">
        <f>IF(F$9=0,0,F$9/CHI!F$10*1000)</f>
        <v>18.029698573260593</v>
      </c>
      <c r="G218" s="228">
        <f>IF(G$9=0,0,G$9/CHI!G$10*1000)</f>
        <v>17.795367903974327</v>
      </c>
      <c r="H218" s="228">
        <f>IF(H$9=0,0,H$9/CHI!H$10*1000)</f>
        <v>17.876756153449758</v>
      </c>
      <c r="I218" s="228">
        <f>IF(I$9=0,0,I$9/CHI!I$10*1000)</f>
        <v>17.777647244354572</v>
      </c>
      <c r="J218" s="228">
        <f>IF(J$9=0,0,J$9/CHI!J$10*1000)</f>
        <v>17.175916307600701</v>
      </c>
      <c r="K218" s="228">
        <f>IF(K$9=0,0,K$9/CHI!K$10*1000)</f>
        <v>16.060144889747466</v>
      </c>
      <c r="L218" s="228">
        <f>IF(L$9=0,0,L$9/CHI!L$10*1000)</f>
        <v>15.869219319750757</v>
      </c>
      <c r="M218" s="228">
        <f>IF(M$9=0,0,M$9/CHI!M$10*1000)</f>
        <v>15.072732615760465</v>
      </c>
      <c r="N218" s="228">
        <f>IF(N$9=0,0,N$9/CHI!N$10*1000)</f>
        <v>13.939976704944021</v>
      </c>
      <c r="O218" s="228">
        <f>IF(O$9=0,0,O$9/CHI!O$10*1000)</f>
        <v>13.752794126850127</v>
      </c>
      <c r="P218" s="228">
        <f>IF(P$9=0,0,P$9/CHI!P$10*1000)</f>
        <v>13.510621228883641</v>
      </c>
      <c r="Q218" s="228">
        <f>IF(Q$9=0,0,Q$9/CHI!Q$10*1000)</f>
        <v>12.848241535920634</v>
      </c>
    </row>
    <row r="219" spans="1:17" x14ac:dyDescent="0.25">
      <c r="A219" s="129" t="s">
        <v>79</v>
      </c>
      <c r="B219" s="227">
        <f>IF(B$10=0,0,B$10/CHI!B$10*1000)</f>
        <v>37.731385233572993</v>
      </c>
      <c r="C219" s="227">
        <f>IF(C$10=0,0,C$10/CHI!C$10*1000)</f>
        <v>36.73906272533727</v>
      </c>
      <c r="D219" s="227">
        <f>IF(D$10=0,0,D$10/CHI!D$10*1000)</f>
        <v>36.671007105129014</v>
      </c>
      <c r="E219" s="227">
        <f>IF(E$10=0,0,E$10/CHI!E$10*1000)</f>
        <v>35.913120279063463</v>
      </c>
      <c r="F219" s="227">
        <f>IF(F$10=0,0,F$10/CHI!F$10*1000)</f>
        <v>35.671974929527231</v>
      </c>
      <c r="G219" s="227">
        <f>IF(G$10=0,0,G$10/CHI!G$10*1000)</f>
        <v>35.208348889078835</v>
      </c>
      <c r="H219" s="227">
        <f>IF(H$10=0,0,H$10/CHI!H$10*1000)</f>
        <v>35.369376517080966</v>
      </c>
      <c r="I219" s="227">
        <f>IF(I$10=0,0,I$10/CHI!I$10*1000)</f>
        <v>35.173288351426358</v>
      </c>
      <c r="J219" s="227">
        <f>IF(J$10=0,0,J$10/CHI!J$10*1000)</f>
        <v>33.982756474091516</v>
      </c>
      <c r="K219" s="227">
        <f>IF(K$10=0,0,K$10/CHI!K$10*1000)</f>
        <v>31.775189337956888</v>
      </c>
      <c r="L219" s="227">
        <f>IF(L$10=0,0,L$10/CHI!L$10*1000)</f>
        <v>31.397440807183937</v>
      </c>
      <c r="M219" s="227">
        <f>IF(M$10=0,0,M$10/CHI!M$10*1000)</f>
        <v>29.821582307886512</v>
      </c>
      <c r="N219" s="227">
        <f>IF(N$10=0,0,N$10/CHI!N$10*1000)</f>
        <v>27.580411148661167</v>
      </c>
      <c r="O219" s="227">
        <f>IF(O$10=0,0,O$10/CHI!O$10*1000)</f>
        <v>27.210068172272617</v>
      </c>
      <c r="P219" s="227">
        <f>IF(P$10=0,0,P$10/CHI!P$10*1000)</f>
        <v>26.730926188297168</v>
      </c>
      <c r="Q219" s="227">
        <f>IF(Q$10=0,0,Q$10/CHI!Q$10*1000)</f>
        <v>25.42040001919931</v>
      </c>
    </row>
    <row r="220" spans="1:17" x14ac:dyDescent="0.25">
      <c r="A220" s="232" t="s">
        <v>185</v>
      </c>
      <c r="B220" s="231">
        <f>IF(B$15=0,0,B$15/CHI!B$10*1000)</f>
        <v>268.37937691498098</v>
      </c>
      <c r="C220" s="231">
        <f>IF(C$15=0,0,C$15/CHI!C$10*1000)</f>
        <v>231.5162913545706</v>
      </c>
      <c r="D220" s="231">
        <f>IF(D$15=0,0,D$15/CHI!D$10*1000)</f>
        <v>151.2792156076558</v>
      </c>
      <c r="E220" s="231">
        <f>IF(E$15=0,0,E$15/CHI!E$10*1000)</f>
        <v>152.77565319224638</v>
      </c>
      <c r="F220" s="231">
        <f>IF(F$15=0,0,F$15/CHI!F$10*1000)</f>
        <v>238.38326902903054</v>
      </c>
      <c r="G220" s="231">
        <f>IF(G$15=0,0,G$15/CHI!G$10*1000)</f>
        <v>231.81252266505294</v>
      </c>
      <c r="H220" s="231">
        <f>IF(H$15=0,0,H$15/CHI!H$10*1000)</f>
        <v>218.26574810099552</v>
      </c>
      <c r="I220" s="231">
        <f>IF(I$15=0,0,I$15/CHI!I$10*1000)</f>
        <v>169.5448202901712</v>
      </c>
      <c r="J220" s="231">
        <f>IF(J$15=0,0,J$15/CHI!J$10*1000)</f>
        <v>108.92878795793939</v>
      </c>
      <c r="K220" s="231">
        <f>IF(K$15=0,0,K$15/CHI!K$10*1000)</f>
        <v>44.93890516778076</v>
      </c>
      <c r="L220" s="231">
        <f>IF(L$15=0,0,L$15/CHI!L$10*1000)</f>
        <v>42.062020596578513</v>
      </c>
      <c r="M220" s="231">
        <f>IF(M$15=0,0,M$15/CHI!M$10*1000)</f>
        <v>43.189724687323398</v>
      </c>
      <c r="N220" s="231">
        <f>IF(N$15=0,0,N$15/CHI!N$10*1000)</f>
        <v>36.20892919918618</v>
      </c>
      <c r="O220" s="231">
        <f>IF(O$15=0,0,O$15/CHI!O$10*1000)</f>
        <v>34.135536328878722</v>
      </c>
      <c r="P220" s="231">
        <f>IF(P$15=0,0,P$15/CHI!P$10*1000)</f>
        <v>34.772529023821235</v>
      </c>
      <c r="Q220" s="231">
        <f>IF(Q$15=0,0,Q$15/CHI!Q$10*1000)</f>
        <v>34.330292691219555</v>
      </c>
    </row>
    <row r="221" spans="1:17" x14ac:dyDescent="0.25">
      <c r="A221" s="127" t="s">
        <v>184</v>
      </c>
      <c r="B221" s="226">
        <f>IF(B$24=0,0,B$24/CHI!B$10*1000)</f>
        <v>499.33864230787822</v>
      </c>
      <c r="C221" s="226">
        <f>IF(C$24=0,0,C$24/CHI!C$10*1000)</f>
        <v>486.20620704406286</v>
      </c>
      <c r="D221" s="226">
        <f>IF(D$24=0,0,D$24/CHI!D$10*1000)</f>
        <v>485.30555627850413</v>
      </c>
      <c r="E221" s="226">
        <f>IF(E$24=0,0,E$24/CHI!E$10*1000)</f>
        <v>475.27565209110458</v>
      </c>
      <c r="F221" s="226">
        <f>IF(F$24=0,0,F$24/CHI!F$10*1000)</f>
        <v>472.08432501178112</v>
      </c>
      <c r="G221" s="226">
        <f>IF(G$24=0,0,G$24/CHI!G$10*1000)</f>
        <v>465.94867968248957</v>
      </c>
      <c r="H221" s="226">
        <f>IF(H$24=0,0,H$24/CHI!H$10*1000)</f>
        <v>468.07972567093879</v>
      </c>
      <c r="I221" s="226">
        <f>IF(I$24=0,0,I$24/CHI!I$10*1000)</f>
        <v>465.4846871425496</v>
      </c>
      <c r="J221" s="226">
        <f>IF(J$24=0,0,J$24/CHI!J$10*1000)</f>
        <v>449.72914126018793</v>
      </c>
      <c r="K221" s="226">
        <f>IF(K$24=0,0,K$24/CHI!K$10*1000)</f>
        <v>420.51411059706453</v>
      </c>
      <c r="L221" s="226">
        <f>IF(L$24=0,0,L$24/CHI!L$10*1000)</f>
        <v>415.51497162238076</v>
      </c>
      <c r="M221" s="226">
        <f>IF(M$24=0,0,M$24/CHI!M$10*1000)</f>
        <v>394.65999800724973</v>
      </c>
      <c r="N221" s="226">
        <f>IF(N$24=0,0,N$24/CHI!N$10*1000)</f>
        <v>365.00025037541917</v>
      </c>
      <c r="O221" s="226">
        <f>IF(O$24=0,0,O$24/CHI!O$10*1000)</f>
        <v>360.09911679992626</v>
      </c>
      <c r="P221" s="226">
        <f>IF(P$24=0,0,P$24/CHI!P$10*1000)</f>
        <v>353.75813286122599</v>
      </c>
      <c r="Q221" s="226">
        <f>IF(Q$24=0,0,Q$24/CHI!Q$10*1000)</f>
        <v>336.414577782734</v>
      </c>
    </row>
    <row r="222" spans="1:17" x14ac:dyDescent="0.25">
      <c r="A222" s="127" t="s">
        <v>181</v>
      </c>
      <c r="B222" s="226">
        <f>IF(B$35=0,0,B$35/CHI!B$10*1000)</f>
        <v>303.23473914696575</v>
      </c>
      <c r="C222" s="226">
        <f>IF(C$35=0,0,C$35/CHI!C$10*1000)</f>
        <v>295.25976936857603</v>
      </c>
      <c r="D222" s="226">
        <f>IF(D$35=0,0,D$35/CHI!D$10*1000)</f>
        <v>294.71282872185492</v>
      </c>
      <c r="E222" s="226">
        <f>IF(E$35=0,0,E$35/CHI!E$10*1000)</f>
        <v>288.6219414516886</v>
      </c>
      <c r="F222" s="226">
        <f>IF(F$35=0,0,F$35/CHI!F$10*1000)</f>
        <v>286.68393555260866</v>
      </c>
      <c r="G222" s="226">
        <f>IF(G$35=0,0,G$35/CHI!G$10*1000)</f>
        <v>282.95792547991158</v>
      </c>
      <c r="H222" s="226">
        <f>IF(H$35=0,0,H$35/CHI!H$10*1000)</f>
        <v>284.25205158926076</v>
      </c>
      <c r="I222" s="226">
        <f>IF(I$35=0,0,I$35/CHI!I$10*1000)</f>
        <v>282.67615546474809</v>
      </c>
      <c r="J222" s="226">
        <f>IF(J$35=0,0,J$35/CHI!J$10*1000)</f>
        <v>273.10824214709578</v>
      </c>
      <c r="K222" s="226">
        <f>IF(K$35=0,0,K$35/CHI!K$10*1000)</f>
        <v>255.36675079894439</v>
      </c>
      <c r="L222" s="226">
        <f>IF(L$35=0,0,L$35/CHI!L$10*1000)</f>
        <v>260.71687517471361</v>
      </c>
      <c r="M222" s="226">
        <f>IF(M$35=0,0,M$35/CHI!M$10*1000)</f>
        <v>239.66625333531135</v>
      </c>
      <c r="N222" s="226">
        <f>IF(N$35=0,0,N$35/CHI!N$10*1000)</f>
        <v>221.65469750070883</v>
      </c>
      <c r="O222" s="226">
        <f>IF(O$35=0,0,O$35/CHI!O$10*1000)</f>
        <v>218.67837274759128</v>
      </c>
      <c r="P222" s="226">
        <f>IF(P$35=0,0,P$35/CHI!P$10*1000)</f>
        <v>214.82766613754433</v>
      </c>
      <c r="Q222" s="226">
        <f>IF(Q$35=0,0,Q$35/CHI!Q$10*1000)</f>
        <v>204.29539814442373</v>
      </c>
    </row>
    <row r="223" spans="1:17" x14ac:dyDescent="0.25">
      <c r="A223" s="127" t="s">
        <v>180</v>
      </c>
      <c r="B223" s="225">
        <f>IF(B$43=0,0,B$43/CHI!B$10*1000)</f>
        <v>59.012748636385588</v>
      </c>
      <c r="C223" s="225">
        <f>IF(C$43=0,0,C$43/CHI!C$10*1000)</f>
        <v>57.460733559752896</v>
      </c>
      <c r="D223" s="225">
        <f>IF(D$43=0,0,D$43/CHI!D$10*1000)</f>
        <v>57.354293014732264</v>
      </c>
      <c r="E223" s="225">
        <f>IF(E$43=0,0,E$43/CHI!E$10*1000)</f>
        <v>56.168940701675972</v>
      </c>
      <c r="F223" s="225">
        <f>IF(F$43=0,0,F$43/CHI!F$10*1000)</f>
        <v>55.791783865028698</v>
      </c>
      <c r="G223" s="225">
        <f>IF(G$43=0,0,G$43/CHI!G$10*1000)</f>
        <v>55.066662144294213</v>
      </c>
      <c r="H223" s="225">
        <f>IF(H$43=0,0,H$43/CHI!H$10*1000)</f>
        <v>55.318513033838201</v>
      </c>
      <c r="I223" s="225">
        <f>IF(I$43=0,0,I$43/CHI!I$10*1000)</f>
        <v>55.011826662301367</v>
      </c>
      <c r="J223" s="225">
        <f>IF(J$43=0,0,J$43/CHI!J$10*1000)</f>
        <v>53.149807603476724</v>
      </c>
      <c r="K223" s="225">
        <f>IF(K$43=0,0,K$43/CHI!K$10*1000)</f>
        <v>49.697122161471256</v>
      </c>
      <c r="L223" s="225">
        <f>IF(L$43=0,0,L$43/CHI!L$10*1000)</f>
        <v>49.106314828099549</v>
      </c>
      <c r="M223" s="225">
        <f>IF(M$43=0,0,M$43/CHI!M$10*1000)</f>
        <v>46.641636128129477</v>
      </c>
      <c r="N223" s="225">
        <f>IF(N$43=0,0,N$43/CHI!N$10*1000)</f>
        <v>43.136393226185881</v>
      </c>
      <c r="O223" s="225">
        <f>IF(O$43=0,0,O$43/CHI!O$10*1000)</f>
        <v>42.557168349082239</v>
      </c>
      <c r="P223" s="225">
        <f>IF(P$43=0,0,P$43/CHI!P$10*1000)</f>
        <v>41.80777933814484</v>
      </c>
      <c r="Q223" s="225">
        <f>IF(Q$43=0,0,Q$43/CHI!Q$10*1000)</f>
        <v>39.758086465232182</v>
      </c>
    </row>
    <row r="224" spans="1:17" x14ac:dyDescent="0.25">
      <c r="A224" s="72" t="s">
        <v>179</v>
      </c>
      <c r="B224" s="224">
        <f>IF(B$57=0,0,B$57/CHI!B$10*1000)</f>
        <v>31.776095419592249</v>
      </c>
      <c r="C224" s="224">
        <f>IF(C$57=0,0,C$57/CHI!C$10*1000)</f>
        <v>30.940394993713085</v>
      </c>
      <c r="D224" s="224">
        <f>IF(D$57=0,0,D$57/CHI!D$10*1000)</f>
        <v>30.883080854086622</v>
      </c>
      <c r="E224" s="224">
        <f>IF(E$57=0,0,E$57/CHI!E$10*1000)</f>
        <v>30.244814223979375</v>
      </c>
      <c r="F224" s="224">
        <f>IF(F$57=0,0,F$57/CHI!F$10*1000)</f>
        <v>30.04172977347698</v>
      </c>
      <c r="G224" s="224">
        <f>IF(G$57=0,0,G$57/CHI!G$10*1000)</f>
        <v>29.651279616158416</v>
      </c>
      <c r="H224" s="224">
        <f>IF(H$57=0,0,H$57/CHI!H$10*1000)</f>
        <v>29.78689163360519</v>
      </c>
      <c r="I224" s="224">
        <f>IF(I$57=0,0,I$57/CHI!I$10*1000)</f>
        <v>29.621752818162246</v>
      </c>
      <c r="J224" s="224">
        <f>IF(J$57=0,0,J$57/CHI!J$10*1000)</f>
        <v>28.619127171102864</v>
      </c>
      <c r="K224" s="224">
        <f>IF(K$57=0,0,K$57/CHI!K$10*1000)</f>
        <v>26.759988856176825</v>
      </c>
      <c r="L224" s="224">
        <f>IF(L$57=0,0,L$57/CHI!L$10*1000)</f>
        <v>18.055896695574411</v>
      </c>
      <c r="M224" s="224">
        <f>IF(M$57=0,0,M$57/CHI!M$10*1000)</f>
        <v>25.114727145915886</v>
      </c>
      <c r="N224" s="224">
        <f>IF(N$57=0,0,N$57/CHI!N$10*1000)</f>
        <v>23.227288660253937</v>
      </c>
      <c r="O224" s="224">
        <f>IF(O$57=0,0,O$57/CHI!O$10*1000)</f>
        <v>22.915398341813489</v>
      </c>
      <c r="P224" s="224">
        <f>IF(P$57=0,0,P$57/CHI!P$10*1000)</f>
        <v>22.511881182078014</v>
      </c>
      <c r="Q224" s="224">
        <f>IF(Q$57=0,0,Q$57/CHI!Q$10*1000)</f>
        <v>21.408200404355796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810.1759784081579</v>
      </c>
      <c r="C226" s="230">
        <f t="shared" si="51"/>
        <v>804.12760869136173</v>
      </c>
      <c r="D226" s="230">
        <f t="shared" si="51"/>
        <v>782.67145630962875</v>
      </c>
      <c r="E226" s="230">
        <f t="shared" si="51"/>
        <v>781.81306944725463</v>
      </c>
      <c r="F226" s="230">
        <f t="shared" si="51"/>
        <v>756.34390386278312</v>
      </c>
      <c r="G226" s="230">
        <f t="shared" si="51"/>
        <v>745.84272471530301</v>
      </c>
      <c r="H226" s="230">
        <f t="shared" si="51"/>
        <v>710.18175088621058</v>
      </c>
      <c r="I226" s="230">
        <f t="shared" si="51"/>
        <v>706.24449638738133</v>
      </c>
      <c r="J226" s="230">
        <f t="shared" si="51"/>
        <v>674.69744817802382</v>
      </c>
      <c r="K226" s="230">
        <f t="shared" si="51"/>
        <v>675.71387468871637</v>
      </c>
      <c r="L226" s="230">
        <f t="shared" si="51"/>
        <v>674.89121337447659</v>
      </c>
      <c r="M226" s="230">
        <f t="shared" si="51"/>
        <v>648.33268061468448</v>
      </c>
      <c r="N226" s="230">
        <f t="shared" si="51"/>
        <v>626.07048331283272</v>
      </c>
      <c r="O226" s="230">
        <f t="shared" si="51"/>
        <v>621.47613012464728</v>
      </c>
      <c r="P226" s="230">
        <f t="shared" si="51"/>
        <v>614.5084919462937</v>
      </c>
      <c r="Q226" s="230">
        <f t="shared" si="51"/>
        <v>584.381235817733</v>
      </c>
    </row>
    <row r="227" spans="1:17" x14ac:dyDescent="0.25">
      <c r="A227" s="132" t="s">
        <v>83</v>
      </c>
      <c r="B227" s="229">
        <f>IF(B$61=0,0,B$61/CHI!B$11*1000)</f>
        <v>6.8566622383204647</v>
      </c>
      <c r="C227" s="229">
        <f>IF(C$61=0,0,C$61/CHI!C$11*1000)</f>
        <v>6.8054738183403485</v>
      </c>
      <c r="D227" s="229">
        <f>IF(D$61=0,0,D$61/CHI!D$11*1000)</f>
        <v>6.6238866153915072</v>
      </c>
      <c r="E227" s="229">
        <f>IF(E$61=0,0,E$61/CHI!E$11*1000)</f>
        <v>6.6166219359367116</v>
      </c>
      <c r="F227" s="229">
        <f>IF(F$61=0,0,F$61/CHI!F$11*1000)</f>
        <v>6.4010718942683571</v>
      </c>
      <c r="G227" s="229">
        <f>IF(G$61=0,0,G$61/CHI!G$11*1000)</f>
        <v>6.3121985625017984</v>
      </c>
      <c r="H227" s="229">
        <f>IF(H$61=0,0,H$61/CHI!H$11*1000)</f>
        <v>6.0103934495976885</v>
      </c>
      <c r="I227" s="229">
        <f>IF(I$61=0,0,I$61/CHI!I$11*1000)</f>
        <v>5.9770717701548799</v>
      </c>
      <c r="J227" s="229">
        <f>IF(J$61=0,0,J$61/CHI!J$11*1000)</f>
        <v>5.7100835355585158</v>
      </c>
      <c r="K227" s="229">
        <f>IF(K$61=0,0,K$61/CHI!K$11*1000)</f>
        <v>5.7186857324387379</v>
      </c>
      <c r="L227" s="229">
        <f>IF(L$61=0,0,L$61/CHI!L$11*1000)</f>
        <v>5.7117234046005834</v>
      </c>
      <c r="M227" s="229">
        <f>IF(M$61=0,0,M$61/CHI!M$11*1000)</f>
        <v>5.4869538563389071</v>
      </c>
      <c r="N227" s="229">
        <f>IF(N$61=0,0,N$61/CHI!N$11*1000)</f>
        <v>5.2985449530268589</v>
      </c>
      <c r="O227" s="229">
        <f>IF(O$61=0,0,O$61/CHI!O$11*1000)</f>
        <v>5.2596621314492147</v>
      </c>
      <c r="P227" s="229">
        <f>IF(P$61=0,0,P$61/CHI!P$11*1000)</f>
        <v>5.200693780299547</v>
      </c>
      <c r="Q227" s="229">
        <f>IF(Q$61=0,0,Q$61/CHI!Q$11*1000)</f>
        <v>4.9457214965658487</v>
      </c>
    </row>
    <row r="228" spans="1:17" x14ac:dyDescent="0.25">
      <c r="A228" s="76" t="s">
        <v>82</v>
      </c>
      <c r="B228" s="228">
        <f>IF(B$62=0,0,B$62/CHI!B$11*1000)</f>
        <v>27.707745471754588</v>
      </c>
      <c r="C228" s="228">
        <f>IF(C$62=0,0,C$62/CHI!C$11*1000)</f>
        <v>27.500893265445864</v>
      </c>
      <c r="D228" s="228">
        <f>IF(D$62=0,0,D$62/CHI!D$11*1000)</f>
        <v>26.767100083667842</v>
      </c>
      <c r="E228" s="228">
        <f>IF(E$62=0,0,E$62/CHI!E$11*1000)</f>
        <v>26.737743542209174</v>
      </c>
      <c r="F228" s="228">
        <f>IF(F$62=0,0,F$62/CHI!F$11*1000)</f>
        <v>25.866706661087289</v>
      </c>
      <c r="G228" s="228">
        <f>IF(G$62=0,0,G$62/CHI!G$11*1000)</f>
        <v>25.50756987262886</v>
      </c>
      <c r="H228" s="228">
        <f>IF(H$62=0,0,H$62/CHI!H$11*1000)</f>
        <v>24.28797658368342</v>
      </c>
      <c r="I228" s="228">
        <f>IF(I$62=0,0,I$62/CHI!I$11*1000)</f>
        <v>24.153323806486263</v>
      </c>
      <c r="J228" s="228">
        <f>IF(J$62=0,0,J$62/CHI!J$11*1000)</f>
        <v>23.074425387543403</v>
      </c>
      <c r="K228" s="228">
        <f>IF(K$62=0,0,K$62/CHI!K$11*1000)</f>
        <v>23.109186831722912</v>
      </c>
      <c r="L228" s="228">
        <f>IF(L$62=0,0,L$62/CHI!L$11*1000)</f>
        <v>23.081052091972666</v>
      </c>
      <c r="M228" s="228">
        <f>IF(M$62=0,0,M$62/CHI!M$11*1000)</f>
        <v>22.172759220518447</v>
      </c>
      <c r="N228" s="228">
        <f>IF(N$62=0,0,N$62/CHI!N$11*1000)</f>
        <v>21.411399574070206</v>
      </c>
      <c r="O228" s="228">
        <f>IF(O$62=0,0,O$62/CHI!O$11*1000)</f>
        <v>21.254274243107297</v>
      </c>
      <c r="P228" s="228">
        <f>IF(P$62=0,0,P$62/CHI!P$11*1000)</f>
        <v>21.015983365161958</v>
      </c>
      <c r="Q228" s="228">
        <f>IF(Q$62=0,0,Q$62/CHI!Q$11*1000)</f>
        <v>19.985641356981631</v>
      </c>
    </row>
    <row r="229" spans="1:17" x14ac:dyDescent="0.25">
      <c r="A229" s="76" t="s">
        <v>81</v>
      </c>
      <c r="B229" s="228">
        <f>IF(B$63=0,0,B$63/CHI!B$11*1000)</f>
        <v>4.852696083506765</v>
      </c>
      <c r="C229" s="228">
        <f>IF(C$63=0,0,C$63/CHI!C$11*1000)</f>
        <v>4.8164682752052066</v>
      </c>
      <c r="D229" s="228">
        <f>IF(D$63=0,0,D$63/CHI!D$11*1000)</f>
        <v>4.6879527558552789</v>
      </c>
      <c r="E229" s="228">
        <f>IF(E$63=0,0,E$63/CHI!E$11*1000)</f>
        <v>4.6828112919311566</v>
      </c>
      <c r="F229" s="228">
        <f>IF(F$63=0,0,F$63/CHI!F$11*1000)</f>
        <v>4.5302591015727227</v>
      </c>
      <c r="G229" s="228">
        <f>IF(G$63=0,0,G$63/CHI!G$11*1000)</f>
        <v>4.4673603829248263</v>
      </c>
      <c r="H229" s="228">
        <f>IF(H$63=0,0,H$63/CHI!H$11*1000)</f>
        <v>4.2537625070972958</v>
      </c>
      <c r="I229" s="228">
        <f>IF(I$63=0,0,I$63/CHI!I$11*1000)</f>
        <v>4.2301796065973596</v>
      </c>
      <c r="J229" s="228">
        <f>IF(J$63=0,0,J$63/CHI!J$11*1000)</f>
        <v>4.0412228350172681</v>
      </c>
      <c r="K229" s="228">
        <f>IF(K$63=0,0,K$63/CHI!K$11*1000)</f>
        <v>4.0473109061018997</v>
      </c>
      <c r="L229" s="228">
        <f>IF(L$63=0,0,L$63/CHI!L$11*1000)</f>
        <v>4.0423834268331271</v>
      </c>
      <c r="M229" s="228">
        <f>IF(M$63=0,0,M$63/CHI!M$11*1000)</f>
        <v>3.8833062740392923</v>
      </c>
      <c r="N229" s="228">
        <f>IF(N$63=0,0,N$63/CHI!N$11*1000)</f>
        <v>3.7499628023293394</v>
      </c>
      <c r="O229" s="228">
        <f>IF(O$63=0,0,O$63/CHI!O$11*1000)</f>
        <v>3.722444089954827</v>
      </c>
      <c r="P229" s="228">
        <f>IF(P$63=0,0,P$63/CHI!P$11*1000)</f>
        <v>3.6807101563397833</v>
      </c>
      <c r="Q229" s="228">
        <f>IF(Q$63=0,0,Q$63/CHI!Q$11*1000)</f>
        <v>3.5002574871442285</v>
      </c>
    </row>
    <row r="230" spans="1:17" x14ac:dyDescent="0.25">
      <c r="A230" s="76" t="s">
        <v>80</v>
      </c>
      <c r="B230" s="228">
        <f>IF(B$64=0,0,B$64/CHI!B$11*1000)</f>
        <v>31.400600338174932</v>
      </c>
      <c r="C230" s="228">
        <f>IF(C$64=0,0,C$64/CHI!C$11*1000)</f>
        <v>31.16617911953081</v>
      </c>
      <c r="D230" s="228">
        <f>IF(D$64=0,0,D$64/CHI!D$11*1000)</f>
        <v>30.334586868354041</v>
      </c>
      <c r="E230" s="228">
        <f>IF(E$64=0,0,E$64/CHI!E$11*1000)</f>
        <v>30.301317722490321</v>
      </c>
      <c r="F230" s="228">
        <f>IF(F$64=0,0,F$64/CHI!F$11*1000)</f>
        <v>29.314190097407987</v>
      </c>
      <c r="G230" s="228">
        <f>IF(G$64=0,0,G$64/CHI!G$11*1000)</f>
        <v>28.907187991350145</v>
      </c>
      <c r="H230" s="228">
        <f>IF(H$64=0,0,H$64/CHI!H$11*1000)</f>
        <v>27.525048781202749</v>
      </c>
      <c r="I230" s="228">
        <f>IF(I$64=0,0,I$64/CHI!I$11*1000)</f>
        <v>27.372449644419731</v>
      </c>
      <c r="J230" s="228">
        <f>IF(J$64=0,0,J$64/CHI!J$11*1000)</f>
        <v>26.149756946695589</v>
      </c>
      <c r="K230" s="228">
        <f>IF(K$64=0,0,K$64/CHI!K$11*1000)</f>
        <v>26.189151354189736</v>
      </c>
      <c r="L230" s="228">
        <f>IF(L$64=0,0,L$64/CHI!L$11*1000)</f>
        <v>26.157266850291119</v>
      </c>
      <c r="M230" s="228">
        <f>IF(M$64=0,0,M$64/CHI!M$11*1000)</f>
        <v>25.1279178014621</v>
      </c>
      <c r="N230" s="228">
        <f>IF(N$64=0,0,N$64/CHI!N$11*1000)</f>
        <v>24.265085060483358</v>
      </c>
      <c r="O230" s="228">
        <f>IF(O$64=0,0,O$64/CHI!O$11*1000)</f>
        <v>24.087018255098585</v>
      </c>
      <c r="P230" s="228">
        <f>IF(P$64=0,0,P$64/CHI!P$11*1000)</f>
        <v>23.816968256616317</v>
      </c>
      <c r="Q230" s="228">
        <f>IF(Q$64=0,0,Q$64/CHI!Q$11*1000)</f>
        <v>22.649303509461618</v>
      </c>
    </row>
    <row r="231" spans="1:17" x14ac:dyDescent="0.25">
      <c r="A231" s="129" t="s">
        <v>79</v>
      </c>
      <c r="B231" s="227">
        <f>IF(B$65=0,0,B$65/CHI!B$11*1000)</f>
        <v>19.198654267297293</v>
      </c>
      <c r="C231" s="227">
        <f>IF(C$65=0,0,C$65/CHI!C$11*1000)</f>
        <v>19.055326691352978</v>
      </c>
      <c r="D231" s="227">
        <f>IF(D$65=0,0,D$65/CHI!D$11*1000)</f>
        <v>18.546882523096215</v>
      </c>
      <c r="E231" s="227">
        <f>IF(E$65=0,0,E$65/CHI!E$11*1000)</f>
        <v>18.526541420622792</v>
      </c>
      <c r="F231" s="227">
        <f>IF(F$65=0,0,F$65/CHI!F$11*1000)</f>
        <v>17.923001303951395</v>
      </c>
      <c r="G231" s="227">
        <f>IF(G$65=0,0,G$65/CHI!G$11*1000)</f>
        <v>17.674155975005036</v>
      </c>
      <c r="H231" s="227">
        <f>IF(H$65=0,0,H$65/CHI!H$11*1000)</f>
        <v>16.829101658873526</v>
      </c>
      <c r="I231" s="227">
        <f>IF(I$65=0,0,I$65/CHI!I$11*1000)</f>
        <v>16.735800956433664</v>
      </c>
      <c r="J231" s="227">
        <f>IF(J$65=0,0,J$65/CHI!J$11*1000)</f>
        <v>15.988233899563841</v>
      </c>
      <c r="K231" s="227">
        <f>IF(K$65=0,0,K$65/CHI!K$11*1000)</f>
        <v>16.012320050828464</v>
      </c>
      <c r="L231" s="227">
        <f>IF(L$65=0,0,L$65/CHI!L$11*1000)</f>
        <v>15.992825532881634</v>
      </c>
      <c r="M231" s="227">
        <f>IF(M$65=0,0,M$65/CHI!M$11*1000)</f>
        <v>15.363470797748938</v>
      </c>
      <c r="N231" s="227">
        <f>IF(N$65=0,0,N$65/CHI!N$11*1000)</f>
        <v>14.835925868475201</v>
      </c>
      <c r="O231" s="227">
        <f>IF(O$65=0,0,O$65/CHI!O$11*1000)</f>
        <v>14.727053968057799</v>
      </c>
      <c r="P231" s="227">
        <f>IF(P$65=0,0,P$65/CHI!P$11*1000)</f>
        <v>14.561942584838729</v>
      </c>
      <c r="Q231" s="227">
        <f>IF(Q$65=0,0,Q$65/CHI!Q$11*1000)</f>
        <v>13.848020190384373</v>
      </c>
    </row>
    <row r="232" spans="1:17" x14ac:dyDescent="0.25">
      <c r="A232" s="127" t="s">
        <v>183</v>
      </c>
      <c r="B232" s="226">
        <f>IF(B$70=0,0,B$70/CHI!B$11*1000)</f>
        <v>168.68845462934729</v>
      </c>
      <c r="C232" s="226">
        <f>IF(C$70=0,0,C$70/CHI!C$11*1000)</f>
        <v>167.42911077351246</v>
      </c>
      <c r="D232" s="226">
        <f>IF(D$70=0,0,D$70/CHI!D$11*1000)</f>
        <v>162.96167988932632</v>
      </c>
      <c r="E232" s="226">
        <f>IF(E$70=0,0,E$70/CHI!E$11*1000)</f>
        <v>162.78295334454219</v>
      </c>
      <c r="F232" s="226">
        <f>IF(F$70=0,0,F$70/CHI!F$11*1000)</f>
        <v>157.47996449070695</v>
      </c>
      <c r="G232" s="226">
        <f>IF(G$70=0,0,G$70/CHI!G$11*1000)</f>
        <v>155.29349176208464</v>
      </c>
      <c r="H232" s="226">
        <f>IF(H$70=0,0,H$70/CHI!H$11*1000)</f>
        <v>147.86844494987642</v>
      </c>
      <c r="I232" s="226">
        <f>IF(I$70=0,0,I$70/CHI!I$11*1000)</f>
        <v>147.04866086025808</v>
      </c>
      <c r="J232" s="226">
        <f>IF(J$70=0,0,J$70/CHI!J$11*1000)</f>
        <v>140.48018320555153</v>
      </c>
      <c r="K232" s="226">
        <f>IF(K$70=0,0,K$70/CHI!K$11*1000)</f>
        <v>140.69181551989126</v>
      </c>
      <c r="L232" s="226">
        <f>IF(L$70=0,0,L$70/CHI!L$11*1000)</f>
        <v>140.52052746707204</v>
      </c>
      <c r="M232" s="226">
        <f>IF(M$70=0,0,M$70/CHI!M$11*1000)</f>
        <v>134.99071916878751</v>
      </c>
      <c r="N232" s="226">
        <f>IF(N$70=0,0,N$70/CHI!N$11*1000)</f>
        <v>130.35545996635895</v>
      </c>
      <c r="O232" s="226">
        <f>IF(O$70=0,0,O$70/CHI!O$11*1000)</f>
        <v>129.39885996834477</v>
      </c>
      <c r="P232" s="226">
        <f>IF(P$70=0,0,P$70/CHI!P$11*1000)</f>
        <v>127.94811328114689</v>
      </c>
      <c r="Q232" s="226">
        <f>IF(Q$70=0,0,Q$70/CHI!Q$11*1000)</f>
        <v>121.6752535395697</v>
      </c>
    </row>
    <row r="233" spans="1:17" x14ac:dyDescent="0.25">
      <c r="A233" s="127" t="s">
        <v>181</v>
      </c>
      <c r="B233" s="226">
        <f>IF(B$83=0,0,B$83/CHI!B$11*1000)</f>
        <v>424.95482440774617</v>
      </c>
      <c r="C233" s="226">
        <f>IF(C$83=0,0,C$83/CHI!C$11*1000)</f>
        <v>421.78232366783976</v>
      </c>
      <c r="D233" s="226">
        <f>IF(D$83=0,0,D$83/CHI!D$11*1000)</f>
        <v>410.52810765694284</v>
      </c>
      <c r="E233" s="226">
        <f>IF(E$83=0,0,E$83/CHI!E$11*1000)</f>
        <v>410.07786518111573</v>
      </c>
      <c r="F233" s="226">
        <f>IF(F$83=0,0,F$83/CHI!F$11*1000)</f>
        <v>396.71873694575811</v>
      </c>
      <c r="G233" s="226">
        <f>IF(G$83=0,0,G$83/CHI!G$11*1000)</f>
        <v>391.21064134724418</v>
      </c>
      <c r="H233" s="226">
        <f>IF(H$83=0,0,H$83/CHI!H$11*1000)</f>
        <v>372.50568924347226</v>
      </c>
      <c r="I233" s="226">
        <f>IF(I$83=0,0,I$83/CHI!I$11*1000)</f>
        <v>370.44051409783782</v>
      </c>
      <c r="J233" s="226">
        <f>IF(J$83=0,0,J$83/CHI!J$11*1000)</f>
        <v>353.89340496393015</v>
      </c>
      <c r="K233" s="226">
        <f>IF(K$83=0,0,K$83/CHI!K$11*1000)</f>
        <v>354.42654265362489</v>
      </c>
      <c r="L233" s="226">
        <f>IF(L$83=0,0,L$83/CHI!L$11*1000)</f>
        <v>373.31548449861231</v>
      </c>
      <c r="M233" s="226">
        <f>IF(M$83=0,0,M$83/CHI!M$11*1000)</f>
        <v>340.06451411919863</v>
      </c>
      <c r="N233" s="226">
        <f>IF(N$83=0,0,N$83/CHI!N$11*1000)</f>
        <v>328.38751011331965</v>
      </c>
      <c r="O233" s="226">
        <f>IF(O$83=0,0,O$83/CHI!O$11*1000)</f>
        <v>325.97767249237631</v>
      </c>
      <c r="P233" s="226">
        <f>IF(P$83=0,0,P$83/CHI!P$11*1000)</f>
        <v>322.32299556103038</v>
      </c>
      <c r="Q233" s="226">
        <f>IF(Q$83=0,0,Q$83/CHI!Q$11*1000)</f>
        <v>306.52059808294837</v>
      </c>
    </row>
    <row r="234" spans="1:17" x14ac:dyDescent="0.25">
      <c r="A234" s="127" t="s">
        <v>180</v>
      </c>
      <c r="B234" s="225">
        <f>IF(B$91=0,0,B$91/CHI!B$11*1000)</f>
        <v>84.34422731467366</v>
      </c>
      <c r="C234" s="225">
        <f>IF(C$91=0,0,C$91/CHI!C$11*1000)</f>
        <v>83.714555386756203</v>
      </c>
      <c r="D234" s="225">
        <f>IF(D$91=0,0,D$91/CHI!D$11*1000)</f>
        <v>81.48083994466316</v>
      </c>
      <c r="E234" s="225">
        <f>IF(E$91=0,0,E$91/CHI!E$11*1000)</f>
        <v>81.391476672271097</v>
      </c>
      <c r="F234" s="225">
        <f>IF(F$91=0,0,F$91/CHI!F$11*1000)</f>
        <v>78.739982245353488</v>
      </c>
      <c r="G234" s="225">
        <f>IF(G$91=0,0,G$91/CHI!G$11*1000)</f>
        <v>77.646745881042307</v>
      </c>
      <c r="H234" s="225">
        <f>IF(H$91=0,0,H$91/CHI!H$11*1000)</f>
        <v>73.934222474938153</v>
      </c>
      <c r="I234" s="225">
        <f>IF(I$91=0,0,I$91/CHI!I$11*1000)</f>
        <v>73.524330430129041</v>
      </c>
      <c r="J234" s="225">
        <f>IF(J$91=0,0,J$91/CHI!J$11*1000)</f>
        <v>70.240091602775749</v>
      </c>
      <c r="K234" s="225">
        <f>IF(K$91=0,0,K$91/CHI!K$11*1000)</f>
        <v>70.345907759945646</v>
      </c>
      <c r="L234" s="225">
        <f>IF(L$91=0,0,L$91/CHI!L$11*1000)</f>
        <v>70.260263733536036</v>
      </c>
      <c r="M234" s="225">
        <f>IF(M$91=0,0,M$91/CHI!M$11*1000)</f>
        <v>67.495359584393768</v>
      </c>
      <c r="N234" s="225">
        <f>IF(N$91=0,0,N$91/CHI!N$11*1000)</f>
        <v>65.177729983179475</v>
      </c>
      <c r="O234" s="225">
        <f>IF(O$91=0,0,O$91/CHI!O$11*1000)</f>
        <v>64.69942998417234</v>
      </c>
      <c r="P234" s="225">
        <f>IF(P$91=0,0,P$91/CHI!P$11*1000)</f>
        <v>63.974056640573444</v>
      </c>
      <c r="Q234" s="225">
        <f>IF(Q$91=0,0,Q$91/CHI!Q$11*1000)</f>
        <v>60.837626769784848</v>
      </c>
    </row>
    <row r="235" spans="1:17" x14ac:dyDescent="0.25">
      <c r="A235" s="72" t="s">
        <v>179</v>
      </c>
      <c r="B235" s="224">
        <f>IF(B$105=0,0,B$105/CHI!B$11*1000)</f>
        <v>42.172113657336816</v>
      </c>
      <c r="C235" s="224">
        <f>IF(C$105=0,0,C$105/CHI!C$11*1000)</f>
        <v>41.857277693378101</v>
      </c>
      <c r="D235" s="224">
        <f>IF(D$105=0,0,D$105/CHI!D$11*1000)</f>
        <v>40.740419972331566</v>
      </c>
      <c r="E235" s="224">
        <f>IF(E$105=0,0,E$105/CHI!E$11*1000)</f>
        <v>40.695738336135534</v>
      </c>
      <c r="F235" s="224">
        <f>IF(F$105=0,0,F$105/CHI!F$11*1000)</f>
        <v>39.369991122676723</v>
      </c>
      <c r="G235" s="224">
        <f>IF(G$105=0,0,G$105/CHI!G$11*1000)</f>
        <v>38.823372940521153</v>
      </c>
      <c r="H235" s="224">
        <f>IF(H$105=0,0,H$105/CHI!H$11*1000)</f>
        <v>36.967111237469091</v>
      </c>
      <c r="I235" s="224">
        <f>IF(I$105=0,0,I$105/CHI!I$11*1000)</f>
        <v>36.762165215064513</v>
      </c>
      <c r="J235" s="224">
        <f>IF(J$105=0,0,J$105/CHI!J$11*1000)</f>
        <v>35.120045801387867</v>
      </c>
      <c r="K235" s="224">
        <f>IF(K$105=0,0,K$105/CHI!K$11*1000)</f>
        <v>35.172953879972816</v>
      </c>
      <c r="L235" s="224">
        <f>IF(L$105=0,0,L$105/CHI!L$11*1000)</f>
        <v>15.809686368677189</v>
      </c>
      <c r="M235" s="224">
        <f>IF(M$105=0,0,M$105/CHI!M$11*1000)</f>
        <v>33.747679792196877</v>
      </c>
      <c r="N235" s="224">
        <f>IF(N$105=0,0,N$105/CHI!N$11*1000)</f>
        <v>32.588864991589723</v>
      </c>
      <c r="O235" s="224">
        <f>IF(O$105=0,0,O$105/CHI!O$11*1000)</f>
        <v>32.349714992086177</v>
      </c>
      <c r="P235" s="224">
        <f>IF(P$105=0,0,P$105/CHI!P$11*1000)</f>
        <v>31.987028320286708</v>
      </c>
      <c r="Q235" s="224">
        <f>IF(Q$105=0,0,Q$105/CHI!Q$11*1000)</f>
        <v>30.418813384892413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560.12166408465248</v>
      </c>
      <c r="C237" s="230">
        <f t="shared" si="52"/>
        <v>536.14455941854419</v>
      </c>
      <c r="D237" s="230">
        <f t="shared" si="52"/>
        <v>518.41122048398074</v>
      </c>
      <c r="E237" s="230">
        <f t="shared" si="52"/>
        <v>517.84265831478012</v>
      </c>
      <c r="F237" s="230">
        <f t="shared" si="52"/>
        <v>506.39005933313206</v>
      </c>
      <c r="G237" s="230">
        <f t="shared" si="52"/>
        <v>490.46789795011296</v>
      </c>
      <c r="H237" s="230">
        <f t="shared" si="52"/>
        <v>486.90523654695482</v>
      </c>
      <c r="I237" s="230">
        <f t="shared" si="52"/>
        <v>484.20582920410811</v>
      </c>
      <c r="J237" s="230">
        <f t="shared" si="52"/>
        <v>482.65593511496002</v>
      </c>
      <c r="K237" s="230">
        <f t="shared" si="52"/>
        <v>483.3830525648907</v>
      </c>
      <c r="L237" s="230">
        <f t="shared" si="52"/>
        <v>482.79454824050123</v>
      </c>
      <c r="M237" s="230">
        <f t="shared" si="52"/>
        <v>463.79546428209198</v>
      </c>
      <c r="N237" s="230">
        <f t="shared" si="52"/>
        <v>447.86983467513977</v>
      </c>
      <c r="O237" s="230">
        <f t="shared" si="52"/>
        <v>444.58318843054496</v>
      </c>
      <c r="P237" s="230">
        <f t="shared" si="52"/>
        <v>439.59877366864328</v>
      </c>
      <c r="Q237" s="230">
        <f t="shared" si="52"/>
        <v>418.0467446540892</v>
      </c>
    </row>
    <row r="238" spans="1:17" x14ac:dyDescent="0.25">
      <c r="A238" s="132" t="s">
        <v>83</v>
      </c>
      <c r="B238" s="229">
        <f>IF(B$109=0,0,B$109/CHI!B$12*1000)</f>
        <v>4.6950829875043123</v>
      </c>
      <c r="C238" s="229">
        <f>IF(C$109=0,0,C$109/CHI!C$12*1000)</f>
        <v>4.4941007662731023</v>
      </c>
      <c r="D238" s="229">
        <f>IF(D$109=0,0,D$109/CHI!D$12*1000)</f>
        <v>4.3454553856674805</v>
      </c>
      <c r="E238" s="229">
        <f>IF(E$109=0,0,E$109/CHI!E$12*1000)</f>
        <v>4.3406895522082181</v>
      </c>
      <c r="F238" s="229">
        <f>IF(F$109=0,0,F$109/CHI!F$12*1000)</f>
        <v>4.2446909396044417</v>
      </c>
      <c r="G238" s="229">
        <f>IF(G$109=0,0,G$109/CHI!G$12*1000)</f>
        <v>4.1112273122764815</v>
      </c>
      <c r="H238" s="229">
        <f>IF(H$109=0,0,H$109/CHI!H$12*1000)</f>
        <v>4.0813641735751043</v>
      </c>
      <c r="I238" s="229">
        <f>IF(I$109=0,0,I$109/CHI!I$12*1000)</f>
        <v>4.0587370511043908</v>
      </c>
      <c r="J238" s="229">
        <f>IF(J$109=0,0,J$109/CHI!J$12*1000)</f>
        <v>4.0457454426075401</v>
      </c>
      <c r="K238" s="229">
        <f>IF(K$109=0,0,K$109/CHI!K$12*1000)</f>
        <v>4.0518403269656842</v>
      </c>
      <c r="L238" s="229">
        <f>IF(L$109=0,0,L$109/CHI!L$12*1000)</f>
        <v>4.0469073332632721</v>
      </c>
      <c r="M238" s="229">
        <f>IF(M$109=0,0,M$109/CHI!M$12*1000)</f>
        <v>3.8876521542709241</v>
      </c>
      <c r="N238" s="229">
        <f>IF(N$109=0,0,N$109/CHI!N$12*1000)</f>
        <v>3.7541594554032787</v>
      </c>
      <c r="O238" s="229">
        <f>IF(O$109=0,0,O$109/CHI!O$12*1000)</f>
        <v>3.7266099463262483</v>
      </c>
      <c r="P238" s="229">
        <f>IF(P$109=0,0,P$109/CHI!P$12*1000)</f>
        <v>3.6848293074903733</v>
      </c>
      <c r="Q238" s="229">
        <f>IF(Q$109=0,0,Q$109/CHI!Q$12*1000)</f>
        <v>3.5041746903585858</v>
      </c>
    </row>
    <row r="239" spans="1:17" x14ac:dyDescent="0.25">
      <c r="A239" s="76" t="s">
        <v>82</v>
      </c>
      <c r="B239" s="228">
        <f>IF(B$110=0,0,B$110/CHI!B$12*1000)</f>
        <v>31.377024614113381</v>
      </c>
      <c r="C239" s="228">
        <f>IF(C$110=0,0,C$110/CHI!C$12*1000)</f>
        <v>30.033869632752133</v>
      </c>
      <c r="D239" s="228">
        <f>IF(D$110=0,0,D$110/CHI!D$12*1000)</f>
        <v>29.040479360748439</v>
      </c>
      <c r="E239" s="228">
        <f>IF(E$110=0,0,E$110/CHI!E$12*1000)</f>
        <v>29.008629513971282</v>
      </c>
      <c r="F239" s="228">
        <f>IF(F$110=0,0,F$110/CHI!F$12*1000)</f>
        <v>28.367075181788849</v>
      </c>
      <c r="G239" s="228">
        <f>IF(G$110=0,0,G$110/CHI!G$12*1000)</f>
        <v>27.475143871755879</v>
      </c>
      <c r="H239" s="228">
        <f>IF(H$110=0,0,H$110/CHI!H$12*1000)</f>
        <v>27.27556988327013</v>
      </c>
      <c r="I239" s="228">
        <f>IF(I$110=0,0,I$110/CHI!I$12*1000)</f>
        <v>27.124353859911292</v>
      </c>
      <c r="J239" s="228">
        <f>IF(J$110=0,0,J$110/CHI!J$12*1000)</f>
        <v>27.037531535222353</v>
      </c>
      <c r="K239" s="228">
        <f>IF(K$110=0,0,K$110/CHI!K$12*1000)</f>
        <v>27.078263368298494</v>
      </c>
      <c r="L239" s="228">
        <f>IF(L$110=0,0,L$110/CHI!L$12*1000)</f>
        <v>27.045296397270764</v>
      </c>
      <c r="M239" s="228">
        <f>IF(M$110=0,0,M$110/CHI!M$12*1000)</f>
        <v>25.981001328479213</v>
      </c>
      <c r="N239" s="228">
        <f>IF(N$110=0,0,N$110/CHI!N$12*1000)</f>
        <v>25.088875734677732</v>
      </c>
      <c r="O239" s="228">
        <f>IF(O$110=0,0,O$110/CHI!O$12*1000)</f>
        <v>24.904763627028661</v>
      </c>
      <c r="P239" s="228">
        <f>IF(P$110=0,0,P$110/CHI!P$12*1000)</f>
        <v>24.625545530855351</v>
      </c>
      <c r="Q239" s="228">
        <f>IF(Q$110=0,0,Q$110/CHI!Q$12*1000)</f>
        <v>23.418238996874283</v>
      </c>
    </row>
    <row r="240" spans="1:17" x14ac:dyDescent="0.25">
      <c r="A240" s="76" t="s">
        <v>81</v>
      </c>
      <c r="B240" s="228">
        <f>IF(B$111=0,0,B$111/CHI!B$12*1000)</f>
        <v>5.4798590796645987</v>
      </c>
      <c r="C240" s="228">
        <f>IF(C$111=0,0,C$111/CHI!C$12*1000)</f>
        <v>5.2452829810533084</v>
      </c>
      <c r="D240" s="228">
        <f>IF(D$111=0,0,D$111/CHI!D$12*1000)</f>
        <v>5.0717917476225445</v>
      </c>
      <c r="E240" s="228">
        <f>IF(E$111=0,0,E$111/CHI!E$12*1000)</f>
        <v>5.0662293122356914</v>
      </c>
      <c r="F240" s="228">
        <f>IF(F$111=0,0,F$111/CHI!F$12*1000)</f>
        <v>4.9541846752586487</v>
      </c>
      <c r="G240" s="228">
        <f>IF(G$111=0,0,G$111/CHI!G$12*1000)</f>
        <v>4.7984128024366841</v>
      </c>
      <c r="H240" s="228">
        <f>IF(H$111=0,0,H$111/CHI!H$12*1000)</f>
        <v>4.7635580848106995</v>
      </c>
      <c r="I240" s="228">
        <f>IF(I$111=0,0,I$111/CHI!I$12*1000)</f>
        <v>4.7371488726949975</v>
      </c>
      <c r="J240" s="228">
        <f>IF(J$111=0,0,J$111/CHI!J$12*1000)</f>
        <v>4.7219857362881674</v>
      </c>
      <c r="K240" s="228">
        <f>IF(K$111=0,0,K$111/CHI!K$12*1000)</f>
        <v>4.7290993714418743</v>
      </c>
      <c r="L240" s="228">
        <f>IF(L$111=0,0,L$111/CHI!L$12*1000)</f>
        <v>4.7233418352274921</v>
      </c>
      <c r="M240" s="228">
        <f>IF(M$111=0,0,M$111/CHI!M$12*1000)</f>
        <v>4.5374673914940233</v>
      </c>
      <c r="N240" s="228">
        <f>IF(N$111=0,0,N$111/CHI!N$12*1000)</f>
        <v>4.3816615878680398</v>
      </c>
      <c r="O240" s="228">
        <f>IF(O$111=0,0,O$111/CHI!O$12*1000)</f>
        <v>4.3495072195942823</v>
      </c>
      <c r="P240" s="228">
        <f>IF(P$111=0,0,P$111/CHI!P$12*1000)</f>
        <v>4.3007430095284969</v>
      </c>
      <c r="Q240" s="228">
        <f>IF(Q$111=0,0,Q$111/CHI!Q$12*1000)</f>
        <v>4.0898922436085581</v>
      </c>
    </row>
    <row r="241" spans="1:17" x14ac:dyDescent="0.25">
      <c r="A241" s="76" t="s">
        <v>80</v>
      </c>
      <c r="B241" s="228">
        <f>IF(B$112=0,0,B$112/CHI!B$12*1000)</f>
        <v>44.603288381290945</v>
      </c>
      <c r="C241" s="228">
        <f>IF(C$112=0,0,C$112/CHI!C$12*1000)</f>
        <v>42.693957279594457</v>
      </c>
      <c r="D241" s="228">
        <f>IF(D$112=0,0,D$112/CHI!D$12*1000)</f>
        <v>41.281826163841053</v>
      </c>
      <c r="E241" s="228">
        <f>IF(E$112=0,0,E$112/CHI!E$12*1000)</f>
        <v>41.236550745978057</v>
      </c>
      <c r="F241" s="228">
        <f>IF(F$112=0,0,F$112/CHI!F$12*1000)</f>
        <v>40.324563926242185</v>
      </c>
      <c r="G241" s="228">
        <f>IF(G$112=0,0,G$112/CHI!G$12*1000)</f>
        <v>39.05665946662657</v>
      </c>
      <c r="H241" s="228">
        <f>IF(H$112=0,0,H$112/CHI!H$12*1000)</f>
        <v>38.772959648963486</v>
      </c>
      <c r="I241" s="228">
        <f>IF(I$112=0,0,I$112/CHI!I$12*1000)</f>
        <v>38.558001985491707</v>
      </c>
      <c r="J241" s="228">
        <f>IF(J$112=0,0,J$112/CHI!J$12*1000)</f>
        <v>38.434581704771617</v>
      </c>
      <c r="K241" s="228">
        <f>IF(K$112=0,0,K$112/CHI!K$12*1000)</f>
        <v>38.492483106173985</v>
      </c>
      <c r="L241" s="228">
        <f>IF(L$112=0,0,L$112/CHI!L$12*1000)</f>
        <v>38.445619666001072</v>
      </c>
      <c r="M241" s="228">
        <f>IF(M$112=0,0,M$112/CHI!M$12*1000)</f>
        <v>36.932695465573765</v>
      </c>
      <c r="N241" s="228">
        <f>IF(N$112=0,0,N$112/CHI!N$12*1000)</f>
        <v>35.664514826331143</v>
      </c>
      <c r="O241" s="228">
        <f>IF(O$112=0,0,O$112/CHI!O$12*1000)</f>
        <v>35.402794490099353</v>
      </c>
      <c r="P241" s="228">
        <f>IF(P$112=0,0,P$112/CHI!P$12*1000)</f>
        <v>35.005878421158535</v>
      </c>
      <c r="Q241" s="228">
        <f>IF(Q$112=0,0,Q$112/CHI!Q$12*1000)</f>
        <v>33.289659558406562</v>
      </c>
    </row>
    <row r="242" spans="1:17" x14ac:dyDescent="0.25">
      <c r="A242" s="129" t="s">
        <v>79</v>
      </c>
      <c r="B242" s="227">
        <f>IF(B$113=0,0,B$113/CHI!B$12*1000)</f>
        <v>13.146232365012072</v>
      </c>
      <c r="C242" s="227">
        <f>IF(C$113=0,0,C$113/CHI!C$12*1000)</f>
        <v>12.583482145564686</v>
      </c>
      <c r="D242" s="227">
        <f>IF(D$113=0,0,D$113/CHI!D$12*1000)</f>
        <v>12.167275079868944</v>
      </c>
      <c r="E242" s="227">
        <f>IF(E$113=0,0,E$113/CHI!E$12*1000)</f>
        <v>12.153930746183008</v>
      </c>
      <c r="F242" s="227">
        <f>IF(F$113=0,0,F$113/CHI!F$12*1000)</f>
        <v>11.885134630892438</v>
      </c>
      <c r="G242" s="227">
        <f>IF(G$113=0,0,G$113/CHI!G$12*1000)</f>
        <v>11.511436474374149</v>
      </c>
      <c r="H242" s="227">
        <f>IF(H$113=0,0,H$113/CHI!H$12*1000)</f>
        <v>11.427819686010292</v>
      </c>
      <c r="I242" s="227">
        <f>IF(I$113=0,0,I$113/CHI!I$12*1000)</f>
        <v>11.364463743092292</v>
      </c>
      <c r="J242" s="227">
        <f>IF(J$113=0,0,J$113/CHI!J$12*1000)</f>
        <v>11.328087239301112</v>
      </c>
      <c r="K242" s="227">
        <f>IF(K$113=0,0,K$113/CHI!K$12*1000)</f>
        <v>11.345152915503911</v>
      </c>
      <c r="L242" s="227">
        <f>IF(L$113=0,0,L$113/CHI!L$12*1000)</f>
        <v>11.331340533137162</v>
      </c>
      <c r="M242" s="227">
        <f>IF(M$113=0,0,M$113/CHI!M$12*1000)</f>
        <v>10.885426031958589</v>
      </c>
      <c r="N242" s="227">
        <f>IF(N$113=0,0,N$113/CHI!N$12*1000)</f>
        <v>10.511646475129181</v>
      </c>
      <c r="O242" s="227">
        <f>IF(O$113=0,0,O$113/CHI!O$12*1000)</f>
        <v>10.434507849713494</v>
      </c>
      <c r="P242" s="227">
        <f>IF(P$113=0,0,P$113/CHI!P$12*1000)</f>
        <v>10.317522060973047</v>
      </c>
      <c r="Q242" s="227">
        <f>IF(Q$113=0,0,Q$113/CHI!Q$12*1000)</f>
        <v>9.811689133004041</v>
      </c>
    </row>
    <row r="243" spans="1:17" x14ac:dyDescent="0.25">
      <c r="A243" s="127" t="s">
        <v>182</v>
      </c>
      <c r="B243" s="226">
        <f>IF(B$118=0,0,B$118/CHI!B$12*1000)</f>
        <v>60.343449419698395</v>
      </c>
      <c r="C243" s="226">
        <f>IF(C$118=0,0,C$118/CHI!C$12*1000)</f>
        <v>57.760329902236826</v>
      </c>
      <c r="D243" s="226">
        <f>IF(D$118=0,0,D$118/CHI!D$12*1000)</f>
        <v>55.84986846206214</v>
      </c>
      <c r="E243" s="226">
        <f>IF(E$118=0,0,E$118/CHI!E$12*1000)</f>
        <v>55.788615693781566</v>
      </c>
      <c r="F243" s="226">
        <f>IF(F$118=0,0,F$118/CHI!F$12*1000)</f>
        <v>54.554795665587264</v>
      </c>
      <c r="G243" s="226">
        <f>IF(G$118=0,0,G$118/CHI!G$12*1000)</f>
        <v>52.839457370935477</v>
      </c>
      <c r="H243" s="226">
        <f>IF(H$118=0,0,H$118/CHI!H$12*1000)</f>
        <v>52.455642046576777</v>
      </c>
      <c r="I243" s="226">
        <f>IF(I$118=0,0,I$118/CHI!I$12*1000)</f>
        <v>52.164827459495186</v>
      </c>
      <c r="J243" s="226">
        <f>IF(J$118=0,0,J$118/CHI!J$12*1000)</f>
        <v>51.997853100938222</v>
      </c>
      <c r="K243" s="226">
        <f>IF(K$118=0,0,K$118/CHI!K$12*1000)</f>
        <v>52.076187466265388</v>
      </c>
      <c r="L243" s="226">
        <f>IF(L$118=0,0,L$118/CHI!L$12*1000)</f>
        <v>52.01278627468659</v>
      </c>
      <c r="M243" s="226">
        <f>IF(M$118=0,0,M$118/CHI!M$12*1000)</f>
        <v>49.965962637292691</v>
      </c>
      <c r="N243" s="226">
        <f>IF(N$118=0,0,N$118/CHI!N$12*1000)</f>
        <v>48.250250701325264</v>
      </c>
      <c r="O243" s="226">
        <f>IF(O$118=0,0,O$118/CHI!O$12*1000)</f>
        <v>47.896171250130955</v>
      </c>
      <c r="P243" s="226">
        <f>IF(P$118=0,0,P$118/CHI!P$12*1000)</f>
        <v>47.359186520995095</v>
      </c>
      <c r="Q243" s="226">
        <f>IF(Q$118=0,0,Q$118/CHI!Q$12*1000)</f>
        <v>45.03732708201602</v>
      </c>
    </row>
    <row r="244" spans="1:17" x14ac:dyDescent="0.25">
      <c r="A244" s="127" t="s">
        <v>181</v>
      </c>
      <c r="B244" s="226">
        <f>IF(B$131=0,0,B$131/CHI!B$12*1000)</f>
        <v>138.07246448060627</v>
      </c>
      <c r="C244" s="226">
        <f>IF(C$131=0,0,C$131/CHI!C$12*1000)</f>
        <v>132.16200226384996</v>
      </c>
      <c r="D244" s="226">
        <f>IF(D$131=0,0,D$131/CHI!D$12*1000)</f>
        <v>127.79065588115581</v>
      </c>
      <c r="E244" s="226">
        <f>IF(E$131=0,0,E$131/CHI!E$12*1000)</f>
        <v>127.65050279487899</v>
      </c>
      <c r="F244" s="226">
        <f>IF(F$131=0,0,F$131/CHI!F$12*1000)</f>
        <v>124.827386555145</v>
      </c>
      <c r="G244" s="226">
        <f>IF(G$131=0,0,G$131/CHI!G$12*1000)</f>
        <v>120.90250343960972</v>
      </c>
      <c r="H244" s="226">
        <f>IF(H$131=0,0,H$131/CHI!H$12*1000)</f>
        <v>120.0242916660161</v>
      </c>
      <c r="I244" s="226">
        <f>IF(I$131=0,0,I$131/CHI!I$12*1000)</f>
        <v>119.35887583163132</v>
      </c>
      <c r="J244" s="226">
        <f>IF(J$131=0,0,J$131/CHI!J$12*1000)</f>
        <v>118.97682009214782</v>
      </c>
      <c r="K244" s="226">
        <f>IF(K$131=0,0,K$131/CHI!K$12*1000)</f>
        <v>119.15605775552733</v>
      </c>
      <c r="L244" s="226">
        <f>IF(L$131=0,0,L$131/CHI!L$12*1000)</f>
        <v>119.01098883990389</v>
      </c>
      <c r="M244" s="226">
        <f>IF(M$131=0,0,M$131/CHI!M$12*1000)</f>
        <v>114.3276307175245</v>
      </c>
      <c r="N244" s="226">
        <f>IF(N$131=0,0,N$131/CHI!N$12*1000)</f>
        <v>110.40189266946915</v>
      </c>
      <c r="O244" s="226">
        <f>IF(O$131=0,0,O$131/CHI!O$12*1000)</f>
        <v>109.59171985173184</v>
      </c>
      <c r="P244" s="226">
        <f>IF(P$131=0,0,P$131/CHI!P$12*1000)</f>
        <v>108.36303959474888</v>
      </c>
      <c r="Q244" s="226">
        <f>IF(Q$131=0,0,Q$131/CHI!Q$12*1000)</f>
        <v>103.05036923863982</v>
      </c>
    </row>
    <row r="245" spans="1:17" x14ac:dyDescent="0.25">
      <c r="A245" s="127" t="s">
        <v>180</v>
      </c>
      <c r="B245" s="225">
        <f>IF(B$139=0,0,B$139/CHI!B$12*1000)</f>
        <v>87.468087585587497</v>
      </c>
      <c r="C245" s="225">
        <f>IF(C$139=0,0,C$139/CHI!C$12*1000)</f>
        <v>83.723844815739923</v>
      </c>
      <c r="D245" s="225">
        <f>IF(D$139=0,0,D$139/CHI!D$12*1000)</f>
        <v>80.954622801004746</v>
      </c>
      <c r="E245" s="225">
        <f>IF(E$139=0,0,E$139/CHI!E$12*1000)</f>
        <v>80.865836651847729</v>
      </c>
      <c r="F245" s="225">
        <f>IF(F$139=0,0,F$139/CHI!F$12*1000)</f>
        <v>79.077409252871078</v>
      </c>
      <c r="G245" s="225">
        <f>IF(G$139=0,0,G$139/CHI!G$12*1000)</f>
        <v>76.591019070699332</v>
      </c>
      <c r="H245" s="225">
        <f>IF(H$139=0,0,H$139/CHI!H$12*1000)</f>
        <v>76.034677119244051</v>
      </c>
      <c r="I245" s="225">
        <f>IF(I$139=0,0,I$139/CHI!I$12*1000)</f>
        <v>75.613140133562311</v>
      </c>
      <c r="J245" s="225">
        <f>IF(J$139=0,0,J$139/CHI!J$12*1000)</f>
        <v>75.371110087894422</v>
      </c>
      <c r="K245" s="225">
        <f>IF(K$139=0,0,K$139/CHI!K$12*1000)</f>
        <v>75.484656084904671</v>
      </c>
      <c r="L245" s="225">
        <f>IF(L$139=0,0,L$139/CHI!L$12*1000)</f>
        <v>75.392755787003665</v>
      </c>
      <c r="M245" s="225">
        <f>IF(M$139=0,0,M$139/CHI!M$12*1000)</f>
        <v>72.425876185166103</v>
      </c>
      <c r="N245" s="225">
        <f>IF(N$139=0,0,N$139/CHI!N$12*1000)</f>
        <v>69.938944408311983</v>
      </c>
      <c r="O245" s="225">
        <f>IF(O$139=0,0,O$139/CHI!O$12*1000)</f>
        <v>69.425704731973369</v>
      </c>
      <c r="P245" s="225">
        <f>IF(P$139=0,0,P$139/CHI!P$12*1000)</f>
        <v>68.647343074297837</v>
      </c>
      <c r="Q245" s="225">
        <f>IF(Q$139=0,0,Q$139/CHI!Q$12*1000)</f>
        <v>65.281797903727096</v>
      </c>
    </row>
    <row r="246" spans="1:17" x14ac:dyDescent="0.25">
      <c r="A246" s="72" t="s">
        <v>179</v>
      </c>
      <c r="B246" s="224">
        <f>IF(B$153=0,0,B$153/CHI!B$12*1000)</f>
        <v>174.93617517117499</v>
      </c>
      <c r="C246" s="224">
        <f>IF(C$153=0,0,C$153/CHI!C$12*1000)</f>
        <v>167.44768963147985</v>
      </c>
      <c r="D246" s="224">
        <f>IF(D$153=0,0,D$153/CHI!D$12*1000)</f>
        <v>161.90924560200949</v>
      </c>
      <c r="E246" s="224">
        <f>IF(E$153=0,0,E$153/CHI!E$12*1000)</f>
        <v>161.73167330369549</v>
      </c>
      <c r="F246" s="224">
        <f>IF(F$153=0,0,F$153/CHI!F$12*1000)</f>
        <v>158.15481850574216</v>
      </c>
      <c r="G246" s="224">
        <f>IF(G$153=0,0,G$153/CHI!G$12*1000)</f>
        <v>153.18203814139869</v>
      </c>
      <c r="H246" s="224">
        <f>IF(H$153=0,0,H$153/CHI!H$12*1000)</f>
        <v>152.0693542384881</v>
      </c>
      <c r="I246" s="224">
        <f>IF(I$153=0,0,I$153/CHI!I$12*1000)</f>
        <v>151.22628026712462</v>
      </c>
      <c r="J246" s="224">
        <f>IF(J$153=0,0,J$153/CHI!J$12*1000)</f>
        <v>150.74222017578884</v>
      </c>
      <c r="K246" s="224">
        <f>IF(K$153=0,0,K$153/CHI!K$12*1000)</f>
        <v>150.96931216980937</v>
      </c>
      <c r="L246" s="224">
        <f>IF(L$153=0,0,L$153/CHI!L$12*1000)</f>
        <v>150.78551157400733</v>
      </c>
      <c r="M246" s="224">
        <f>IF(M$153=0,0,M$153/CHI!M$12*1000)</f>
        <v>144.85175237033221</v>
      </c>
      <c r="N246" s="224">
        <f>IF(N$153=0,0,N$153/CHI!N$12*1000)</f>
        <v>139.87788881662397</v>
      </c>
      <c r="O246" s="224">
        <f>IF(O$153=0,0,O$153/CHI!O$12*1000)</f>
        <v>138.85140946394674</v>
      </c>
      <c r="P246" s="224">
        <f>IF(P$153=0,0,P$153/CHI!P$12*1000)</f>
        <v>137.29468614859567</v>
      </c>
      <c r="Q246" s="224">
        <f>IF(Q$153=0,0,Q$153/CHI!Q$12*1000)</f>
        <v>130.56359580745419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8.3562414571401717</v>
      </c>
      <c r="C5" s="96">
        <v>8.9724530492364547</v>
      </c>
      <c r="D5" s="96">
        <v>8.1662952533570667</v>
      </c>
      <c r="E5" s="96">
        <v>8.1232651096481803</v>
      </c>
      <c r="F5" s="96">
        <v>9.0244310356667707</v>
      </c>
      <c r="G5" s="96">
        <v>9.2630190883776926</v>
      </c>
      <c r="H5" s="96">
        <v>9.5664134964815535</v>
      </c>
      <c r="I5" s="96">
        <v>7.5879688962011169</v>
      </c>
      <c r="J5" s="96">
        <v>10.080555720479882</v>
      </c>
      <c r="K5" s="96">
        <v>10.696799779128749</v>
      </c>
      <c r="L5" s="96">
        <v>11.505026269514905</v>
      </c>
      <c r="M5" s="96">
        <v>10.953936257350955</v>
      </c>
      <c r="N5" s="96">
        <v>11.950967086189406</v>
      </c>
      <c r="O5" s="96">
        <v>12.446299697853226</v>
      </c>
      <c r="P5" s="96">
        <v>11.811107319032743</v>
      </c>
      <c r="Q5" s="96">
        <v>11.921546275121699</v>
      </c>
    </row>
    <row r="6" spans="1:17" x14ac:dyDescent="0.25">
      <c r="A6" s="132" t="s">
        <v>83</v>
      </c>
      <c r="B6" s="160">
        <v>5.9176885633944222E-2</v>
      </c>
      <c r="C6" s="160">
        <v>6.658966426372373E-2</v>
      </c>
      <c r="D6" s="160">
        <v>6.8535400853993386E-2</v>
      </c>
      <c r="E6" s="160">
        <v>6.7039268184707845E-2</v>
      </c>
      <c r="F6" s="160">
        <v>6.4355158287059594E-2</v>
      </c>
      <c r="G6" s="160">
        <v>6.6330752957666203E-2</v>
      </c>
      <c r="H6" s="160">
        <v>7.0547157379281897E-2</v>
      </c>
      <c r="I6" s="160">
        <v>6.073029685635014E-2</v>
      </c>
      <c r="J6" s="160">
        <v>9.4394165487616449E-2</v>
      </c>
      <c r="K6" s="160">
        <v>0.10695840972132344</v>
      </c>
      <c r="L6" s="160">
        <v>0.11776294204337051</v>
      </c>
      <c r="M6" s="160">
        <v>0.11113477554044633</v>
      </c>
      <c r="N6" s="160">
        <v>0.12259844569192715</v>
      </c>
      <c r="O6" s="160">
        <v>0.128297477127432</v>
      </c>
      <c r="P6" s="160">
        <v>0.12372941104970976</v>
      </c>
      <c r="Q6" s="160">
        <v>0.12294817302776614</v>
      </c>
    </row>
    <row r="7" spans="1:17" x14ac:dyDescent="0.25">
      <c r="A7" s="76" t="s">
        <v>82</v>
      </c>
      <c r="B7" s="159">
        <v>2.7715019387546346E-2</v>
      </c>
      <c r="C7" s="159">
        <v>3.1186734758151848E-2</v>
      </c>
      <c r="D7" s="159">
        <v>3.2098004872229122E-2</v>
      </c>
      <c r="E7" s="159">
        <v>3.1397303145678554E-2</v>
      </c>
      <c r="F7" s="159">
        <v>3.0140221819841499E-2</v>
      </c>
      <c r="G7" s="159">
        <v>3.1065475726180704E-2</v>
      </c>
      <c r="H7" s="159">
        <v>3.3040194892945782E-2</v>
      </c>
      <c r="I7" s="159">
        <v>2.8442547064689194E-2</v>
      </c>
      <c r="J7" s="159">
        <v>4.4208749726090957E-2</v>
      </c>
      <c r="K7" s="159">
        <v>5.0093112662678421E-2</v>
      </c>
      <c r="L7" s="159">
        <v>5.5153328650238614E-2</v>
      </c>
      <c r="M7" s="159">
        <v>5.2049080071346558E-2</v>
      </c>
      <c r="N7" s="159">
        <v>5.741799797057584E-2</v>
      </c>
      <c r="O7" s="159">
        <v>6.008709359859337E-2</v>
      </c>
      <c r="P7" s="159">
        <v>5.794767651789718E-2</v>
      </c>
      <c r="Q7" s="159">
        <v>5.7581789961135985E-2</v>
      </c>
    </row>
    <row r="8" spans="1:17" x14ac:dyDescent="0.25">
      <c r="A8" s="76" t="s">
        <v>81</v>
      </c>
      <c r="B8" s="159">
        <v>7.8436430350626973E-2</v>
      </c>
      <c r="C8" s="159">
        <v>8.8261751309488032E-2</v>
      </c>
      <c r="D8" s="159">
        <v>9.0840741922265572E-2</v>
      </c>
      <c r="E8" s="159">
        <v>8.8857682072924674E-2</v>
      </c>
      <c r="F8" s="159">
        <v>8.5300009228452559E-2</v>
      </c>
      <c r="G8" s="159">
        <v>8.7918575449403194E-2</v>
      </c>
      <c r="H8" s="159">
        <v>9.3507239134611231E-2</v>
      </c>
      <c r="I8" s="159">
        <v>8.0495410471781437E-2</v>
      </c>
      <c r="J8" s="159">
        <v>0.1251154282192917</v>
      </c>
      <c r="K8" s="159">
        <v>0.14176879645907181</v>
      </c>
      <c r="L8" s="159">
        <v>0.15608974183953009</v>
      </c>
      <c r="M8" s="159">
        <v>0.14730439068950676</v>
      </c>
      <c r="N8" s="159">
        <v>0.16249899506529733</v>
      </c>
      <c r="O8" s="159">
        <v>0.17005281743138345</v>
      </c>
      <c r="P8" s="159">
        <v>0.16399804126491349</v>
      </c>
      <c r="Q8" s="159">
        <v>0.16296254368779381</v>
      </c>
    </row>
    <row r="9" spans="1:17" x14ac:dyDescent="0.25">
      <c r="A9" s="76" t="s">
        <v>80</v>
      </c>
      <c r="B9" s="159">
        <v>8.4559204400651095E-2</v>
      </c>
      <c r="C9" s="159">
        <v>9.5151493207630083E-2</v>
      </c>
      <c r="D9" s="159">
        <v>9.7931800692281884E-2</v>
      </c>
      <c r="E9" s="159">
        <v>9.5793942526254297E-2</v>
      </c>
      <c r="F9" s="159">
        <v>9.1958556546785641E-2</v>
      </c>
      <c r="G9" s="159">
        <v>9.4781528924852781E-2</v>
      </c>
      <c r="H9" s="159">
        <v>0.10080644557100182</v>
      </c>
      <c r="I9" s="159">
        <v>8.6778909200363297E-2</v>
      </c>
      <c r="J9" s="159">
        <v>0.13488198049269728</v>
      </c>
      <c r="K9" s="159">
        <v>0.15283531624053731</v>
      </c>
      <c r="L9" s="159">
        <v>0.16827415941868118</v>
      </c>
      <c r="M9" s="159">
        <v>0.15880302081248149</v>
      </c>
      <c r="N9" s="159">
        <v>0.17518372110003896</v>
      </c>
      <c r="O9" s="159">
        <v>0.18332719737254102</v>
      </c>
      <c r="P9" s="159">
        <v>0.17679978334857235</v>
      </c>
      <c r="Q9" s="159">
        <v>0.17568345448341841</v>
      </c>
    </row>
    <row r="10" spans="1:17" x14ac:dyDescent="0.25">
      <c r="A10" s="129" t="s">
        <v>79</v>
      </c>
      <c r="B10" s="158">
        <v>0.27661189901653466</v>
      </c>
      <c r="C10" s="158">
        <v>0.31126162334397267</v>
      </c>
      <c r="D10" s="158">
        <v>0.32035662534441123</v>
      </c>
      <c r="E10" s="158">
        <v>0.3133632174555317</v>
      </c>
      <c r="F10" s="158">
        <v>0.30081681985444397</v>
      </c>
      <c r="G10" s="158">
        <v>0.31005138817734978</v>
      </c>
      <c r="H10" s="158">
        <v>0.32442290301032956</v>
      </c>
      <c r="I10" s="158">
        <v>0.28387304538441344</v>
      </c>
      <c r="J10" s="158">
        <v>0.41528390792865832</v>
      </c>
      <c r="K10" s="158">
        <v>0.47055987142269934</v>
      </c>
      <c r="L10" s="158">
        <v>0.51809404244760082</v>
      </c>
      <c r="M10" s="158">
        <v>0.48893365023991409</v>
      </c>
      <c r="N10" s="158">
        <v>0.57306477885796703</v>
      </c>
      <c r="O10" s="158">
        <v>0.59970389463843121</v>
      </c>
      <c r="P10" s="158">
        <v>0.57835127665160424</v>
      </c>
      <c r="Q10" s="158">
        <v>0.57469951751425319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1.3959331567447875E-2</v>
      </c>
      <c r="I11" s="91">
        <v>0</v>
      </c>
      <c r="J11" s="91">
        <v>6.7856882584621248E-2</v>
      </c>
      <c r="K11" s="91">
        <v>7.6888907406568632E-2</v>
      </c>
      <c r="L11" s="91">
        <v>8.4655932808737969E-2</v>
      </c>
      <c r="M11" s="91">
        <v>7.9891160390687929E-2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7.0792503368118195E-2</v>
      </c>
      <c r="C12" s="91">
        <v>7.966030961533932E-2</v>
      </c>
      <c r="D12" s="91">
        <v>8.1987967832640382E-2</v>
      </c>
      <c r="E12" s="91">
        <v>8.0198164670562608E-2</v>
      </c>
      <c r="F12" s="91">
        <v>7.698720050889557E-2</v>
      </c>
      <c r="G12" s="91">
        <v>7.9350577541578315E-2</v>
      </c>
      <c r="H12" s="91">
        <v>8.4394604800210521E-2</v>
      </c>
      <c r="I12" s="91">
        <v>7.265082808419894E-2</v>
      </c>
      <c r="J12" s="91">
        <v>0.11292245623652299</v>
      </c>
      <c r="K12" s="91">
        <v>0.12795289071620378</v>
      </c>
      <c r="L12" s="91">
        <v>0.14087820577132251</v>
      </c>
      <c r="M12" s="91">
        <v>0.13294902033927339</v>
      </c>
      <c r="N12" s="91">
        <v>0.14666285301424262</v>
      </c>
      <c r="O12" s="91">
        <v>0.15348052680310403</v>
      </c>
      <c r="P12" s="91">
        <v>0.14801581148852441</v>
      </c>
      <c r="Q12" s="91">
        <v>0.14708122706916424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0.20581939564841645</v>
      </c>
      <c r="C14" s="157">
        <v>0.23160131372863338</v>
      </c>
      <c r="D14" s="157">
        <v>0.23836865751177086</v>
      </c>
      <c r="E14" s="157">
        <v>0.2331650527849691</v>
      </c>
      <c r="F14" s="157">
        <v>0.22382961934554838</v>
      </c>
      <c r="G14" s="157">
        <v>0.23070081063577147</v>
      </c>
      <c r="H14" s="157">
        <v>0.22606896664267115</v>
      </c>
      <c r="I14" s="157">
        <v>0.21122221730021448</v>
      </c>
      <c r="J14" s="157">
        <v>0.23450456910751408</v>
      </c>
      <c r="K14" s="157">
        <v>0.26571807329992692</v>
      </c>
      <c r="L14" s="157">
        <v>0.29255990386754033</v>
      </c>
      <c r="M14" s="157">
        <v>0.27609346950995278</v>
      </c>
      <c r="N14" s="157">
        <v>0.42640192584372444</v>
      </c>
      <c r="O14" s="157">
        <v>0.44622336783532723</v>
      </c>
      <c r="P14" s="157">
        <v>0.4303354651630798</v>
      </c>
      <c r="Q14" s="157">
        <v>0.42761829044508892</v>
      </c>
    </row>
    <row r="15" spans="1:17" x14ac:dyDescent="0.25">
      <c r="A15" s="232" t="s">
        <v>185</v>
      </c>
      <c r="B15" s="246">
        <v>3.0094186130559479</v>
      </c>
      <c r="C15" s="246">
        <v>3.0001600000000002</v>
      </c>
      <c r="D15" s="246">
        <v>1.99993</v>
      </c>
      <c r="E15" s="246">
        <v>1.9998499999999999</v>
      </c>
      <c r="F15" s="246">
        <v>3.0001699999999998</v>
      </c>
      <c r="G15" s="246">
        <v>3.0094377883076899</v>
      </c>
      <c r="H15" s="246">
        <v>2.9999699999999998</v>
      </c>
      <c r="I15" s="246">
        <v>1.9998800000000001</v>
      </c>
      <c r="J15" s="246">
        <v>2.0000300000000002</v>
      </c>
      <c r="K15" s="246">
        <v>0.99990000000000001</v>
      </c>
      <c r="L15" s="246">
        <v>1.0031527658354815</v>
      </c>
      <c r="M15" s="246">
        <v>1.0031631879701324</v>
      </c>
      <c r="N15" s="246">
        <v>1.0031636050221502</v>
      </c>
      <c r="O15" s="246">
        <v>1.00315276583548</v>
      </c>
      <c r="P15" s="246">
        <v>1.00315276583548</v>
      </c>
      <c r="Q15" s="246">
        <v>1.0031274278841824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3.0094186130559479</v>
      </c>
      <c r="C21" s="244">
        <v>3.0001600000000002</v>
      </c>
      <c r="D21" s="244">
        <v>1.99993</v>
      </c>
      <c r="E21" s="244">
        <v>1.9998499999999999</v>
      </c>
      <c r="F21" s="244">
        <v>3.0001699999999998</v>
      </c>
      <c r="G21" s="244">
        <v>3.0094377883076899</v>
      </c>
      <c r="H21" s="244">
        <v>2.9999699999999998</v>
      </c>
      <c r="I21" s="244">
        <v>1.9998800000000001</v>
      </c>
      <c r="J21" s="244">
        <v>2.0000300000000002</v>
      </c>
      <c r="K21" s="244">
        <v>0.99990000000000001</v>
      </c>
      <c r="L21" s="244">
        <v>1.0031527658354815</v>
      </c>
      <c r="M21" s="244">
        <v>1.0031631879701324</v>
      </c>
      <c r="N21" s="244">
        <v>1.0031636050221502</v>
      </c>
      <c r="O21" s="244">
        <v>1.00315276583548</v>
      </c>
      <c r="P21" s="244">
        <v>1.00315276583548</v>
      </c>
      <c r="Q21" s="244">
        <v>1.0031274278841824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2.8573604595937843</v>
      </c>
      <c r="C24" s="206">
        <v>3.1893509357925978</v>
      </c>
      <c r="D24" s="206">
        <v>3.3230059862191461</v>
      </c>
      <c r="E24" s="206">
        <v>3.3339020638264771</v>
      </c>
      <c r="F24" s="206">
        <v>3.3638825191198776</v>
      </c>
      <c r="G24" s="206">
        <v>3.5056818514384007</v>
      </c>
      <c r="H24" s="206">
        <v>3.6713308826862474</v>
      </c>
      <c r="I24" s="206">
        <v>3.0989084574644097</v>
      </c>
      <c r="J24" s="206">
        <v>4.4005932064542987</v>
      </c>
      <c r="K24" s="206">
        <v>5.518998521197549</v>
      </c>
      <c r="L24" s="206">
        <v>5.944362045137833</v>
      </c>
      <c r="M24" s="206">
        <v>5.5473095113659525</v>
      </c>
      <c r="N24" s="206">
        <v>6.081740878530578</v>
      </c>
      <c r="O24" s="206">
        <v>6.3832572545104336</v>
      </c>
      <c r="P24" s="206">
        <v>5.9886833786784113</v>
      </c>
      <c r="Q24" s="206">
        <v>6.088422626493216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0.22568491494680365</v>
      </c>
      <c r="P25" s="87">
        <v>0.11229788828337051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2.341745495582722E-2</v>
      </c>
      <c r="I28" s="87">
        <v>0</v>
      </c>
      <c r="J28" s="87">
        <v>6.4334744299491209E-2</v>
      </c>
      <c r="K28" s="87">
        <v>0.37898669529838447</v>
      </c>
      <c r="L28" s="87">
        <v>0.29547412577804494</v>
      </c>
      <c r="M28" s="87">
        <v>0.52447397301408238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1.2538949302800384</v>
      </c>
      <c r="C29" s="87">
        <v>1.2425577557240295</v>
      </c>
      <c r="D29" s="87">
        <v>1.6887981547178332</v>
      </c>
      <c r="E29" s="87">
        <v>1.2867845725119187</v>
      </c>
      <c r="F29" s="87">
        <v>0</v>
      </c>
      <c r="G29" s="87">
        <v>0</v>
      </c>
      <c r="H29" s="87">
        <v>0</v>
      </c>
      <c r="I29" s="87">
        <v>0</v>
      </c>
      <c r="J29" s="87">
        <v>0.88853511542928321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0.43932632744926675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0.43817801684660551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1.0221360285618788</v>
      </c>
      <c r="C31" s="87">
        <v>0.86052559771688741</v>
      </c>
      <c r="D31" s="87">
        <v>1.1570731392809179</v>
      </c>
      <c r="E31" s="87">
        <v>1.657360837685756</v>
      </c>
      <c r="F31" s="87">
        <v>2.7581916241250188</v>
      </c>
      <c r="G31" s="87">
        <v>3.0941648425379893</v>
      </c>
      <c r="H31" s="87">
        <v>2.9964404388453874</v>
      </c>
      <c r="I31" s="87">
        <v>2.2229875915340513</v>
      </c>
      <c r="J31" s="87">
        <v>0.83415620745019814</v>
      </c>
      <c r="K31" s="87">
        <v>2.3736459631918372</v>
      </c>
      <c r="L31" s="87">
        <v>2.1313243974772833</v>
      </c>
      <c r="M31" s="87">
        <v>2.6669189946818501</v>
      </c>
      <c r="N31" s="87">
        <v>3.4029930189033677</v>
      </c>
      <c r="O31" s="87">
        <v>2.9600676340263972</v>
      </c>
      <c r="P31" s="87">
        <v>1.9950579007937086</v>
      </c>
      <c r="Q31" s="87">
        <v>2.6804573455091401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0.49008248745492888</v>
      </c>
      <c r="C33" s="87">
        <v>0.48244703119348592</v>
      </c>
      <c r="D33" s="87">
        <v>0.31106443065262301</v>
      </c>
      <c r="E33" s="87">
        <v>0.22341699131495443</v>
      </c>
      <c r="F33" s="87">
        <v>0.49482745737334127</v>
      </c>
      <c r="G33" s="87">
        <v>0.31614499683517439</v>
      </c>
      <c r="H33" s="87">
        <v>0.59498213522212573</v>
      </c>
      <c r="I33" s="87">
        <v>0.81974599677737481</v>
      </c>
      <c r="J33" s="87">
        <v>2.117191474537917</v>
      </c>
      <c r="K33" s="87">
        <v>1.421859871509084</v>
      </c>
      <c r="L33" s="87">
        <v>2.1960455228985656</v>
      </c>
      <c r="M33" s="87">
        <v>2.0261441716102411</v>
      </c>
      <c r="N33" s="87">
        <v>2.5141329685903209</v>
      </c>
      <c r="O33" s="87">
        <v>2.4935220240819382</v>
      </c>
      <c r="P33" s="87">
        <v>3.2842205865031748</v>
      </c>
      <c r="Q33" s="87">
        <v>2.7287938127256086</v>
      </c>
    </row>
    <row r="34" spans="1:17" x14ac:dyDescent="0.25">
      <c r="A34" s="88" t="s">
        <v>22</v>
      </c>
      <c r="B34" s="87">
        <v>9.1247013296937809E-2</v>
      </c>
      <c r="C34" s="87">
        <v>0.16449422370892822</v>
      </c>
      <c r="D34" s="87">
        <v>0.16607026156777188</v>
      </c>
      <c r="E34" s="87">
        <v>0.16633966231384795</v>
      </c>
      <c r="F34" s="87">
        <v>0.11086343762151725</v>
      </c>
      <c r="G34" s="87">
        <v>9.5372012065236947E-2</v>
      </c>
      <c r="H34" s="87">
        <v>5.6490853662907375E-2</v>
      </c>
      <c r="I34" s="87">
        <v>5.6174869152983142E-2</v>
      </c>
      <c r="J34" s="87">
        <v>5.8197647890804186E-2</v>
      </c>
      <c r="K34" s="87">
        <v>1.3445059911982429</v>
      </c>
      <c r="L34" s="87">
        <v>1.3215179989839392</v>
      </c>
      <c r="M34" s="87">
        <v>0.32977237205977883</v>
      </c>
      <c r="N34" s="87">
        <v>0.1646148910368892</v>
      </c>
      <c r="O34" s="87">
        <v>0.70398268145529486</v>
      </c>
      <c r="P34" s="87">
        <v>0.59710700309815767</v>
      </c>
      <c r="Q34" s="87">
        <v>0.67917146825846697</v>
      </c>
    </row>
    <row r="35" spans="1:17" x14ac:dyDescent="0.25">
      <c r="A35" s="156" t="s">
        <v>181</v>
      </c>
      <c r="B35" s="204">
        <v>1.4622263560818236</v>
      </c>
      <c r="C35" s="204">
        <v>1.6264810443555278</v>
      </c>
      <c r="D35" s="204">
        <v>1.6570090642373274</v>
      </c>
      <c r="E35" s="204">
        <v>1.6260196044365642</v>
      </c>
      <c r="F35" s="204">
        <v>1.5354115797984067</v>
      </c>
      <c r="G35" s="204">
        <v>1.5881837126115528</v>
      </c>
      <c r="H35" s="204">
        <v>1.6682612204976839</v>
      </c>
      <c r="I35" s="204">
        <v>1.4286528604976418</v>
      </c>
      <c r="J35" s="204">
        <v>2.0725688246024201</v>
      </c>
      <c r="K35" s="204">
        <v>2.3468732646080515</v>
      </c>
      <c r="L35" s="204">
        <v>2.6676220761918406</v>
      </c>
      <c r="M35" s="204">
        <v>2.5010056959561955</v>
      </c>
      <c r="N35" s="204">
        <v>2.7284531617689587</v>
      </c>
      <c r="O35" s="204">
        <v>2.8314191796361854</v>
      </c>
      <c r="P35" s="204">
        <v>2.669097692073735</v>
      </c>
      <c r="Q35" s="204">
        <v>2.6871554805932756</v>
      </c>
    </row>
    <row r="36" spans="1:17" x14ac:dyDescent="0.25">
      <c r="A36" s="152" t="s">
        <v>190</v>
      </c>
      <c r="B36" s="151">
        <v>0.394630289674339</v>
      </c>
      <c r="C36" s="151">
        <v>0.52240810200474774</v>
      </c>
      <c r="D36" s="151">
        <v>0.6080906815401127</v>
      </c>
      <c r="E36" s="151">
        <v>0.57334290337863125</v>
      </c>
      <c r="F36" s="151">
        <v>0.6560537504275411</v>
      </c>
      <c r="G36" s="151">
        <v>0.65283776067722366</v>
      </c>
      <c r="H36" s="151">
        <v>0.78082897594311096</v>
      </c>
      <c r="I36" s="151">
        <v>0.70309860686734249</v>
      </c>
      <c r="J36" s="151">
        <v>1.6640613364538797</v>
      </c>
      <c r="K36" s="151">
        <v>1.8373921198855605</v>
      </c>
      <c r="L36" s="151">
        <v>2.1133282442948453</v>
      </c>
      <c r="M36" s="151">
        <v>1.5456346430014134</v>
      </c>
      <c r="N36" s="151">
        <v>1.6431136602902425</v>
      </c>
      <c r="O36" s="151">
        <v>1.8363783464784083</v>
      </c>
      <c r="P36" s="151">
        <v>2.0120312034199017</v>
      </c>
      <c r="Q36" s="151">
        <v>1.8421296272661802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0.30047749865817414</v>
      </c>
      <c r="N38" s="208">
        <v>0.98795737943127615</v>
      </c>
      <c r="O38" s="208">
        <v>0.99162501623304111</v>
      </c>
      <c r="P38" s="208">
        <v>0.98866120603973662</v>
      </c>
      <c r="Q38" s="208">
        <v>1.0119127572128039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9.849132322365145E-2</v>
      </c>
      <c r="K39" s="208">
        <v>0.23982694986739367</v>
      </c>
      <c r="L39" s="208">
        <v>0.23999534476994244</v>
      </c>
      <c r="M39" s="208">
        <v>0.19418194596561497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0.394630289674339</v>
      </c>
      <c r="C41" s="208">
        <v>0.52240810200474774</v>
      </c>
      <c r="D41" s="208">
        <v>0.6080906815401127</v>
      </c>
      <c r="E41" s="208">
        <v>0.57334290337863125</v>
      </c>
      <c r="F41" s="208">
        <v>0.6560537504275411</v>
      </c>
      <c r="G41" s="208">
        <v>0.65283776067722366</v>
      </c>
      <c r="H41" s="208">
        <v>0.78082897594311096</v>
      </c>
      <c r="I41" s="208">
        <v>0.70309860686734249</v>
      </c>
      <c r="J41" s="208">
        <v>1.5655700132302282</v>
      </c>
      <c r="K41" s="208">
        <v>1.5975651700181668</v>
      </c>
      <c r="L41" s="208">
        <v>1.8733328995249028</v>
      </c>
      <c r="M41" s="208">
        <v>1.0509751983776243</v>
      </c>
      <c r="N41" s="208">
        <v>0.65515628085896627</v>
      </c>
      <c r="O41" s="208">
        <v>0.84475333024536714</v>
      </c>
      <c r="P41" s="208">
        <v>1.0233699973801653</v>
      </c>
      <c r="Q41" s="208">
        <v>0.83021687005337641</v>
      </c>
    </row>
    <row r="42" spans="1:17" x14ac:dyDescent="0.25">
      <c r="A42" s="152" t="s">
        <v>189</v>
      </c>
      <c r="B42" s="151">
        <v>1.0675960664074846</v>
      </c>
      <c r="C42" s="151">
        <v>1.10407294235078</v>
      </c>
      <c r="D42" s="151">
        <v>1.0489183826972148</v>
      </c>
      <c r="E42" s="151">
        <v>1.052676701057933</v>
      </c>
      <c r="F42" s="151">
        <v>0.8793578293708656</v>
      </c>
      <c r="G42" s="151">
        <v>0.93534595193432901</v>
      </c>
      <c r="H42" s="151">
        <v>0.88743224455457292</v>
      </c>
      <c r="I42" s="151">
        <v>0.72555425363029935</v>
      </c>
      <c r="J42" s="151">
        <v>0.40850748814854027</v>
      </c>
      <c r="K42" s="151">
        <v>0.50948114472249073</v>
      </c>
      <c r="L42" s="151">
        <v>0.55429383189699521</v>
      </c>
      <c r="M42" s="151">
        <v>0.95537105295478209</v>
      </c>
      <c r="N42" s="151">
        <v>1.0853395014787162</v>
      </c>
      <c r="O42" s="151">
        <v>0.99504083315777692</v>
      </c>
      <c r="P42" s="151">
        <v>0.65706648865383344</v>
      </c>
      <c r="Q42" s="151">
        <v>0.84502585332709546</v>
      </c>
    </row>
    <row r="43" spans="1:17" x14ac:dyDescent="0.25">
      <c r="A43" s="156" t="s">
        <v>180</v>
      </c>
      <c r="B43" s="155">
        <v>0.30127684092629814</v>
      </c>
      <c r="C43" s="155">
        <v>0.33956477510890615</v>
      </c>
      <c r="D43" s="155">
        <v>0.34558436359118655</v>
      </c>
      <c r="E43" s="155">
        <v>0.34108158007448902</v>
      </c>
      <c r="F43" s="155">
        <v>0.3354826994507531</v>
      </c>
      <c r="G43" s="155">
        <v>0.34599566598958853</v>
      </c>
      <c r="H43" s="155">
        <v>0.36674342444182428</v>
      </c>
      <c r="I43" s="155">
        <v>0.31551174158092776</v>
      </c>
      <c r="J43" s="155">
        <v>0.47531745352703292</v>
      </c>
      <c r="K43" s="155">
        <v>0.5483018364999781</v>
      </c>
      <c r="L43" s="155">
        <v>0.60347176642553291</v>
      </c>
      <c r="M43" s="155">
        <v>0.56964556716923531</v>
      </c>
      <c r="N43" s="155">
        <v>0.63361903874263104</v>
      </c>
      <c r="O43" s="155">
        <v>0.65456657822928699</v>
      </c>
      <c r="P43" s="155">
        <v>0.63230883392447546</v>
      </c>
      <c r="Q43" s="155">
        <v>0.63456001808350659</v>
      </c>
    </row>
    <row r="44" spans="1:17" x14ac:dyDescent="0.25">
      <c r="A44" s="152" t="s">
        <v>193</v>
      </c>
      <c r="B44" s="151">
        <v>7.7552325587731882E-3</v>
      </c>
      <c r="C44" s="151">
        <v>1.0266308561812274E-2</v>
      </c>
      <c r="D44" s="151">
        <v>1.1950133518788316E-2</v>
      </c>
      <c r="E44" s="151">
        <v>1.1267273871179085E-2</v>
      </c>
      <c r="F44" s="151">
        <v>1.2892698656810092E-2</v>
      </c>
      <c r="G44" s="151">
        <v>1.2829498367645967E-2</v>
      </c>
      <c r="H44" s="151">
        <v>1.5344768142518238E-2</v>
      </c>
      <c r="I44" s="151">
        <v>1.3817219181288417E-2</v>
      </c>
      <c r="J44" s="151">
        <v>3.2862321587693165E-2</v>
      </c>
      <c r="K44" s="151">
        <v>3.6498724258206716E-2</v>
      </c>
      <c r="L44" s="151">
        <v>4.0573254381374525E-2</v>
      </c>
      <c r="M44" s="151">
        <v>3.1180058895364023E-2</v>
      </c>
      <c r="N44" s="151">
        <v>3.3898900342176928E-2</v>
      </c>
      <c r="O44" s="151">
        <v>3.7702889132385183E-2</v>
      </c>
      <c r="P44" s="151">
        <v>4.1149974715202875E-2</v>
      </c>
      <c r="Q44" s="151">
        <v>3.7848945457000314E-2</v>
      </c>
    </row>
    <row r="45" spans="1:17" x14ac:dyDescent="0.25">
      <c r="A45" s="152" t="s">
        <v>187</v>
      </c>
      <c r="B45" s="151">
        <v>0.26690957899117951</v>
      </c>
      <c r="C45" s="151">
        <v>0.30177717595791276</v>
      </c>
      <c r="D45" s="151">
        <v>0.30748778040660041</v>
      </c>
      <c r="E45" s="151">
        <v>0.30357417271666626</v>
      </c>
      <c r="F45" s="151">
        <v>0.30067019692441016</v>
      </c>
      <c r="G45" s="151">
        <v>0.30985074455778389</v>
      </c>
      <c r="H45" s="151">
        <v>0.32927758101184013</v>
      </c>
      <c r="I45" s="151">
        <v>0.28360858922763366</v>
      </c>
      <c r="J45" s="151">
        <v>0.43227224197080683</v>
      </c>
      <c r="K45" s="151">
        <v>0.49910324605017553</v>
      </c>
      <c r="L45" s="151">
        <v>0.54952601880997354</v>
      </c>
      <c r="M45" s="151">
        <v>0.51465091834933463</v>
      </c>
      <c r="N45" s="151">
        <v>0.5726658173838427</v>
      </c>
      <c r="O45" s="151">
        <v>0.59206024824893699</v>
      </c>
      <c r="P45" s="151">
        <v>0.57478012454691207</v>
      </c>
      <c r="Q45" s="151">
        <v>0.57564706392498977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2.0932740361518265E-2</v>
      </c>
      <c r="P46" s="87">
        <v>1.0778094304280131E-2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2.1002854734974569E-3</v>
      </c>
      <c r="I49" s="87">
        <v>0</v>
      </c>
      <c r="J49" s="87">
        <v>6.3196307520928946E-3</v>
      </c>
      <c r="K49" s="87">
        <v>3.4273154650566684E-2</v>
      </c>
      <c r="L49" s="87">
        <v>2.7315079190537661E-2</v>
      </c>
      <c r="M49" s="87">
        <v>4.8658004625301121E-2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0.11712787821939652</v>
      </c>
      <c r="C50" s="87">
        <v>0.11757112278828385</v>
      </c>
      <c r="D50" s="87">
        <v>0.15626959394670892</v>
      </c>
      <c r="E50" s="87">
        <v>0.1171703771095558</v>
      </c>
      <c r="F50" s="87">
        <v>0</v>
      </c>
      <c r="G50" s="87">
        <v>0</v>
      </c>
      <c r="H50" s="87">
        <v>0</v>
      </c>
      <c r="I50" s="87">
        <v>0</v>
      </c>
      <c r="J50" s="87">
        <v>8.728120241904358E-2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4.1569165980993972E-2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4.3042422882168641E-2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9.5478992207357782E-2</v>
      </c>
      <c r="C52" s="87">
        <v>8.1423145319052703E-2</v>
      </c>
      <c r="D52" s="87">
        <v>0.1070674722949847</v>
      </c>
      <c r="E52" s="87">
        <v>0.15091383476813536</v>
      </c>
      <c r="F52" s="87">
        <v>0.2465323964399051</v>
      </c>
      <c r="G52" s="87">
        <v>0.27347868998766733</v>
      </c>
      <c r="H52" s="87">
        <v>0.26874740819523835</v>
      </c>
      <c r="I52" s="87">
        <v>0.203445304486781</v>
      </c>
      <c r="J52" s="87">
        <v>8.1939537928545692E-2</v>
      </c>
      <c r="K52" s="87">
        <v>0.21465749640133591</v>
      </c>
      <c r="L52" s="87">
        <v>0.19703009373331337</v>
      </c>
      <c r="M52" s="87">
        <v>0.24742306283146798</v>
      </c>
      <c r="N52" s="87">
        <v>0.3204309124055702</v>
      </c>
      <c r="O52" s="87">
        <v>0.27455236540826577</v>
      </c>
      <c r="P52" s="87">
        <v>0.1914810912828</v>
      </c>
      <c r="Q52" s="87">
        <v>0.25343138864971282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4.5779212055080176E-2</v>
      </c>
      <c r="C54" s="87">
        <v>4.5649257655827002E-2</v>
      </c>
      <c r="D54" s="87">
        <v>2.8783731278692382E-2</v>
      </c>
      <c r="E54" s="87">
        <v>2.0343617482104281E-2</v>
      </c>
      <c r="F54" s="87">
        <v>4.4228616251133002E-2</v>
      </c>
      <c r="G54" s="87">
        <v>2.7942570606458328E-2</v>
      </c>
      <c r="H54" s="87">
        <v>5.3363285547243899E-2</v>
      </c>
      <c r="I54" s="87">
        <v>7.5022224393571535E-2</v>
      </c>
      <c r="J54" s="87">
        <v>0.20797266696627759</v>
      </c>
      <c r="K54" s="87">
        <v>0.12858399482677951</v>
      </c>
      <c r="L54" s="87">
        <v>0.20301323239741098</v>
      </c>
      <c r="M54" s="87">
        <v>0.18797526196994152</v>
      </c>
      <c r="N54" s="87">
        <v>0.23673452062911737</v>
      </c>
      <c r="O54" s="87">
        <v>0.23127929985102424</v>
      </c>
      <c r="P54" s="87">
        <v>0.31521197538521539</v>
      </c>
      <c r="Q54" s="87">
        <v>0.25800149607172251</v>
      </c>
    </row>
    <row r="55" spans="1:17" x14ac:dyDescent="0.25">
      <c r="A55" s="150" t="s">
        <v>22</v>
      </c>
      <c r="B55" s="87">
        <v>8.5234965093450576E-3</v>
      </c>
      <c r="C55" s="87">
        <v>1.5564484213755253E-2</v>
      </c>
      <c r="D55" s="87">
        <v>1.5366982886214436E-2</v>
      </c>
      <c r="E55" s="87">
        <v>1.5146343356870817E-2</v>
      </c>
      <c r="F55" s="87">
        <v>9.9091842333720731E-3</v>
      </c>
      <c r="G55" s="87">
        <v>8.4294839636582103E-3</v>
      </c>
      <c r="H55" s="87">
        <v>5.0666017958604301E-3</v>
      </c>
      <c r="I55" s="87">
        <v>5.1410603472811511E-3</v>
      </c>
      <c r="J55" s="87">
        <v>5.7167810226784188E-3</v>
      </c>
      <c r="K55" s="87">
        <v>0.12158860017149342</v>
      </c>
      <c r="L55" s="87">
        <v>0.12216761348871152</v>
      </c>
      <c r="M55" s="87">
        <v>3.0594588922624066E-2</v>
      </c>
      <c r="N55" s="87">
        <v>1.5500384349155155E-2</v>
      </c>
      <c r="O55" s="87">
        <v>6.5295842628128709E-2</v>
      </c>
      <c r="P55" s="87">
        <v>5.7308963574616567E-2</v>
      </c>
      <c r="Q55" s="87">
        <v>6.4214179203554433E-2</v>
      </c>
    </row>
    <row r="56" spans="1:17" x14ac:dyDescent="0.25">
      <c r="A56" s="152" t="s">
        <v>186</v>
      </c>
      <c r="B56" s="151">
        <v>2.6612029376345422E-2</v>
      </c>
      <c r="C56" s="151">
        <v>2.752129058918111E-2</v>
      </c>
      <c r="D56" s="151">
        <v>2.6146449665797818E-2</v>
      </c>
      <c r="E56" s="151">
        <v>2.6240133486643686E-2</v>
      </c>
      <c r="F56" s="151">
        <v>2.191980386953285E-2</v>
      </c>
      <c r="G56" s="151">
        <v>2.3315423064158701E-2</v>
      </c>
      <c r="H56" s="151">
        <v>2.2121075287465954E-2</v>
      </c>
      <c r="I56" s="151">
        <v>1.8085933172005676E-2</v>
      </c>
      <c r="J56" s="151">
        <v>1.0182889968532973E-2</v>
      </c>
      <c r="K56" s="151">
        <v>1.2699866191595756E-2</v>
      </c>
      <c r="L56" s="151">
        <v>1.3372493234184856E-2</v>
      </c>
      <c r="M56" s="151">
        <v>2.3814589924536715E-2</v>
      </c>
      <c r="N56" s="151">
        <v>2.7054321016611454E-2</v>
      </c>
      <c r="O56" s="151">
        <v>2.4803440847964844E-2</v>
      </c>
      <c r="P56" s="151">
        <v>1.6378734662360481E-2</v>
      </c>
      <c r="Q56" s="151">
        <v>2.1064008701516493E-2</v>
      </c>
    </row>
    <row r="57" spans="1:17" x14ac:dyDescent="0.25">
      <c r="A57" s="243" t="s">
        <v>179</v>
      </c>
      <c r="B57" s="242">
        <v>0.19945974869301339</v>
      </c>
      <c r="C57" s="242">
        <v>0.22444502709645561</v>
      </c>
      <c r="D57" s="242">
        <v>0.23100326562422588</v>
      </c>
      <c r="E57" s="242">
        <v>0.22596044792555459</v>
      </c>
      <c r="F57" s="242">
        <v>0.21691347156115032</v>
      </c>
      <c r="G57" s="242">
        <v>0.22357234879500762</v>
      </c>
      <c r="H57" s="242">
        <v>0.23778402886762653</v>
      </c>
      <c r="I57" s="242">
        <v>0.20469562768053917</v>
      </c>
      <c r="J57" s="242">
        <v>0.31816200404177625</v>
      </c>
      <c r="K57" s="242">
        <v>0.36051065031685736</v>
      </c>
      <c r="L57" s="242">
        <v>0.271043401524796</v>
      </c>
      <c r="M57" s="242">
        <v>0.37458737753574506</v>
      </c>
      <c r="N57" s="242">
        <v>0.41322646343928549</v>
      </c>
      <c r="O57" s="242">
        <v>0.43243543947345764</v>
      </c>
      <c r="P57" s="242">
        <v>0.41703845968794284</v>
      </c>
      <c r="Q57" s="242">
        <v>0.41440524339315171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1.5609780915556357</v>
      </c>
      <c r="C60" s="96">
        <v>2.1743639346822961</v>
      </c>
      <c r="D60" s="96">
        <v>2.1034297489971192</v>
      </c>
      <c r="E60" s="96">
        <v>2.1194024236506048</v>
      </c>
      <c r="F60" s="96">
        <v>2.0367826956996709</v>
      </c>
      <c r="G60" s="96">
        <v>2.3596551232398482</v>
      </c>
      <c r="H60" s="96">
        <v>2.793315656801211</v>
      </c>
      <c r="I60" s="96">
        <v>2.0651436410867241</v>
      </c>
      <c r="J60" s="96">
        <v>4.1301969517868455</v>
      </c>
      <c r="K60" s="96">
        <v>2.6596987733194726</v>
      </c>
      <c r="L60" s="96">
        <v>3.7598616555086437</v>
      </c>
      <c r="M60" s="96">
        <v>2.2765921326733967</v>
      </c>
      <c r="N60" s="96">
        <v>1.6741200396203897</v>
      </c>
      <c r="O60" s="96">
        <v>1.6943179439304463</v>
      </c>
      <c r="P60" s="96">
        <v>1.6690847684770926</v>
      </c>
      <c r="Q60" s="96">
        <v>1.7474124841077583</v>
      </c>
    </row>
    <row r="61" spans="1:17" x14ac:dyDescent="0.25">
      <c r="A61" s="132" t="s">
        <v>83</v>
      </c>
      <c r="B61" s="160">
        <v>1.0781147096803443E-2</v>
      </c>
      <c r="C61" s="160">
        <v>1.5109173775605247E-2</v>
      </c>
      <c r="D61" s="160">
        <v>1.4694523215700542E-2</v>
      </c>
      <c r="E61" s="160">
        <v>1.4781436740607726E-2</v>
      </c>
      <c r="F61" s="160">
        <v>1.432759890009609E-2</v>
      </c>
      <c r="G61" s="160">
        <v>1.6568211259591563E-2</v>
      </c>
      <c r="H61" s="160">
        <v>1.9753559827391826E-2</v>
      </c>
      <c r="I61" s="160">
        <v>1.4633299541580132E-2</v>
      </c>
      <c r="J61" s="160">
        <v>3.0409051651737126E-2</v>
      </c>
      <c r="K61" s="160">
        <v>1.9612511496043587E-2</v>
      </c>
      <c r="L61" s="160">
        <v>2.8024339243414392E-2</v>
      </c>
      <c r="M61" s="160">
        <v>1.6579356508396093E-2</v>
      </c>
      <c r="N61" s="160">
        <v>1.2189052503552306E-2</v>
      </c>
      <c r="O61" s="160">
        <v>1.2388487678284731E-2</v>
      </c>
      <c r="P61" s="160">
        <v>1.2342201286452666E-2</v>
      </c>
      <c r="Q61" s="160">
        <v>1.2837705216799505E-2</v>
      </c>
    </row>
    <row r="62" spans="1:17" x14ac:dyDescent="0.25">
      <c r="A62" s="76" t="s">
        <v>82</v>
      </c>
      <c r="B62" s="159">
        <v>1.1707421769390131E-2</v>
      </c>
      <c r="C62" s="159">
        <v>1.64072958461411E-2</v>
      </c>
      <c r="D62" s="159">
        <v>1.5957020105709225E-2</v>
      </c>
      <c r="E62" s="159">
        <v>1.6051400906232256E-2</v>
      </c>
      <c r="F62" s="159">
        <v>1.5558571064836779E-2</v>
      </c>
      <c r="G62" s="159">
        <v>1.7991688216359502E-2</v>
      </c>
      <c r="H62" s="159">
        <v>2.1450709675849416E-2</v>
      </c>
      <c r="I62" s="159">
        <v>1.5890536329097753E-2</v>
      </c>
      <c r="J62" s="159">
        <v>3.3021680355294646E-2</v>
      </c>
      <c r="K62" s="159">
        <v>2.1297543014627236E-2</v>
      </c>
      <c r="L62" s="159">
        <v>3.0432082633247971E-2</v>
      </c>
      <c r="M62" s="159">
        <v>1.8003791022054277E-2</v>
      </c>
      <c r="N62" s="159">
        <v>1.3236288991051622E-2</v>
      </c>
      <c r="O62" s="159">
        <v>1.3452858868568347E-2</v>
      </c>
      <c r="P62" s="159">
        <v>1.340259572806061E-2</v>
      </c>
      <c r="Q62" s="159">
        <v>1.3940671449398359E-2</v>
      </c>
    </row>
    <row r="63" spans="1:17" x14ac:dyDescent="0.25">
      <c r="A63" s="76" t="s">
        <v>81</v>
      </c>
      <c r="B63" s="159">
        <v>1.0888479756870274E-2</v>
      </c>
      <c r="C63" s="159">
        <v>1.5259594486702732E-2</v>
      </c>
      <c r="D63" s="159">
        <v>1.4840815836605657E-2</v>
      </c>
      <c r="E63" s="159">
        <v>1.4928594636769764E-2</v>
      </c>
      <c r="F63" s="159">
        <v>1.4470238573640095E-2</v>
      </c>
      <c r="G63" s="159">
        <v>1.6733157546946129E-2</v>
      </c>
      <c r="H63" s="159">
        <v>1.995021813313852E-2</v>
      </c>
      <c r="I63" s="159">
        <v>1.477898264480189E-2</v>
      </c>
      <c r="J63" s="159">
        <v>3.0711791645411671E-2</v>
      </c>
      <c r="K63" s="159">
        <v>1.9807765582696927E-2</v>
      </c>
      <c r="L63" s="159">
        <v>2.8303338022542712E-2</v>
      </c>
      <c r="M63" s="159">
        <v>1.6744413753257366E-2</v>
      </c>
      <c r="N63" s="159">
        <v>1.2310401689975006E-2</v>
      </c>
      <c r="O63" s="159">
        <v>1.2511822359165739E-2</v>
      </c>
      <c r="P63" s="159">
        <v>1.2465075159080564E-2</v>
      </c>
      <c r="Q63" s="159">
        <v>1.2965512122474826E-2</v>
      </c>
    </row>
    <row r="64" spans="1:17" x14ac:dyDescent="0.25">
      <c r="A64" s="76" t="s">
        <v>80</v>
      </c>
      <c r="B64" s="159">
        <v>5.196487714904189E-2</v>
      </c>
      <c r="C64" s="159">
        <v>7.2825864634167181E-2</v>
      </c>
      <c r="D64" s="159">
        <v>7.0827258622046432E-2</v>
      </c>
      <c r="E64" s="159">
        <v>7.1246179781718905E-2</v>
      </c>
      <c r="F64" s="159">
        <v>6.9058691992523791E-2</v>
      </c>
      <c r="G64" s="159">
        <v>7.9858391222518435E-2</v>
      </c>
      <c r="H64" s="159">
        <v>9.5211696906632018E-2</v>
      </c>
      <c r="I64" s="159">
        <v>7.0532161943027638E-2</v>
      </c>
      <c r="J64" s="159">
        <v>0.14657091857784887</v>
      </c>
      <c r="K64" s="159">
        <v>9.4531847244552797E-2</v>
      </c>
      <c r="L64" s="159">
        <v>0.13507666047881703</v>
      </c>
      <c r="M64" s="159">
        <v>7.9912111061392954E-2</v>
      </c>
      <c r="N64" s="159">
        <v>5.8750948319601148E-2</v>
      </c>
      <c r="O64" s="159">
        <v>5.9712221202821616E-2</v>
      </c>
      <c r="P64" s="159">
        <v>5.948912187548392E-2</v>
      </c>
      <c r="Q64" s="159">
        <v>6.1877439244326364E-2</v>
      </c>
    </row>
    <row r="65" spans="1:17" x14ac:dyDescent="0.25">
      <c r="A65" s="129" t="s">
        <v>79</v>
      </c>
      <c r="B65" s="158">
        <v>5.0589184609577148E-2</v>
      </c>
      <c r="C65" s="158">
        <v>7.089790859628517E-2</v>
      </c>
      <c r="D65" s="158">
        <v>6.895221269443598E-2</v>
      </c>
      <c r="E65" s="158">
        <v>6.9360043541851324E-2</v>
      </c>
      <c r="F65" s="158">
        <v>6.723046622597717E-2</v>
      </c>
      <c r="G65" s="158">
        <v>7.7744259542703628E-2</v>
      </c>
      <c r="H65" s="158">
        <v>9.119086059999465E-2</v>
      </c>
      <c r="I65" s="158">
        <v>6.8664928259417723E-2</v>
      </c>
      <c r="J65" s="158">
        <v>0.13430023814649913</v>
      </c>
      <c r="K65" s="158">
        <v>8.6617793765335627E-2</v>
      </c>
      <c r="L65" s="158">
        <v>0.1237682607597476</v>
      </c>
      <c r="M65" s="158">
        <v>7.3221998268601374E-2</v>
      </c>
      <c r="N65" s="158">
        <v>5.7195604677434106E-2</v>
      </c>
      <c r="O65" s="158">
        <v>5.8131429296242376E-2</v>
      </c>
      <c r="P65" s="158">
        <v>5.7914236190510816E-2</v>
      </c>
      <c r="Q65" s="158">
        <v>6.0239326422747742E-2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3.9237780293079772E-3</v>
      </c>
      <c r="I66" s="91">
        <v>0</v>
      </c>
      <c r="J66" s="91">
        <v>2.1944494638494922E-2</v>
      </c>
      <c r="K66" s="91">
        <v>1.4153241551278777E-2</v>
      </c>
      <c r="L66" s="91">
        <v>2.0223582416104027E-2</v>
      </c>
      <c r="M66" s="91">
        <v>1.1964384952708981E-2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1.2947147373619558E-2</v>
      </c>
      <c r="C67" s="91">
        <v>1.8144701840158504E-2</v>
      </c>
      <c r="D67" s="91">
        <v>1.7646745374168733E-2</v>
      </c>
      <c r="E67" s="91">
        <v>1.7751120373009788E-2</v>
      </c>
      <c r="F67" s="91">
        <v>1.7206103655208808E-2</v>
      </c>
      <c r="G67" s="91">
        <v>1.9896869133600479E-2</v>
      </c>
      <c r="H67" s="91">
        <v>2.3722174267957263E-2</v>
      </c>
      <c r="I67" s="91">
        <v>1.7573221478754456E-2</v>
      </c>
      <c r="J67" s="91">
        <v>3.6518421434374358E-2</v>
      </c>
      <c r="K67" s="91">
        <v>2.355278843949471E-2</v>
      </c>
      <c r="L67" s="91">
        <v>3.3654605300800972E-2</v>
      </c>
      <c r="M67" s="91">
        <v>1.99102535330055E-2</v>
      </c>
      <c r="N67" s="91">
        <v>1.463790983383104E-2</v>
      </c>
      <c r="O67" s="91">
        <v>1.4877412789830024E-2</v>
      </c>
      <c r="P67" s="91">
        <v>1.4821827170687462E-2</v>
      </c>
      <c r="Q67" s="91">
        <v>1.5416880957896282E-2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3.764203723595759E-2</v>
      </c>
      <c r="C69" s="157">
        <v>5.2753206756126672E-2</v>
      </c>
      <c r="D69" s="157">
        <v>5.1305467320267251E-2</v>
      </c>
      <c r="E69" s="157">
        <v>5.1608923168841539E-2</v>
      </c>
      <c r="F69" s="157">
        <v>5.0024362570768359E-2</v>
      </c>
      <c r="G69" s="157">
        <v>5.7847390409103146E-2</v>
      </c>
      <c r="H69" s="157">
        <v>6.3544908302729408E-2</v>
      </c>
      <c r="I69" s="157">
        <v>5.1091706780663271E-2</v>
      </c>
      <c r="J69" s="157">
        <v>7.5837322073629851E-2</v>
      </c>
      <c r="K69" s="157">
        <v>4.8911763774562148E-2</v>
      </c>
      <c r="L69" s="157">
        <v>6.9890073042842601E-2</v>
      </c>
      <c r="M69" s="157">
        <v>4.1347359782886887E-2</v>
      </c>
      <c r="N69" s="157">
        <v>4.2557694843603062E-2</v>
      </c>
      <c r="O69" s="157">
        <v>4.3254016506412356E-2</v>
      </c>
      <c r="P69" s="157">
        <v>4.3092409019823356E-2</v>
      </c>
      <c r="Q69" s="157">
        <v>4.4822445464851458E-2</v>
      </c>
    </row>
    <row r="70" spans="1:17" x14ac:dyDescent="0.25">
      <c r="A70" s="156" t="s">
        <v>183</v>
      </c>
      <c r="B70" s="204">
        <v>0.396764631163814</v>
      </c>
      <c r="C70" s="204">
        <v>0.55604340673966046</v>
      </c>
      <c r="D70" s="204">
        <v>0.54078355776577536</v>
      </c>
      <c r="E70" s="204">
        <v>0.54398212396131251</v>
      </c>
      <c r="F70" s="204">
        <v>0.52728011611539671</v>
      </c>
      <c r="G70" s="204">
        <v>0.60973847870094078</v>
      </c>
      <c r="H70" s="204">
        <v>0.72664831792293738</v>
      </c>
      <c r="I70" s="204">
        <v>0.53853042196651724</v>
      </c>
      <c r="J70" s="204">
        <v>1.1146242951598553</v>
      </c>
      <c r="K70" s="204">
        <v>0.7162390041640877</v>
      </c>
      <c r="L70" s="204">
        <v>1.0243429429870721</v>
      </c>
      <c r="M70" s="204">
        <v>0.60457261927871264</v>
      </c>
      <c r="N70" s="204">
        <v>0.44857795533113526</v>
      </c>
      <c r="O70" s="204">
        <v>0.4559175104669021</v>
      </c>
      <c r="P70" s="204">
        <v>0.45421409217400111</v>
      </c>
      <c r="Q70" s="204">
        <v>0.47244948330622799</v>
      </c>
    </row>
    <row r="71" spans="1:17" x14ac:dyDescent="0.25">
      <c r="A71" s="152" t="s">
        <v>192</v>
      </c>
      <c r="B71" s="151">
        <v>0.37079295304947024</v>
      </c>
      <c r="C71" s="151">
        <v>0.51964555460479345</v>
      </c>
      <c r="D71" s="151">
        <v>0.50538459478204234</v>
      </c>
      <c r="E71" s="151">
        <v>0.50837378714449799</v>
      </c>
      <c r="F71" s="151">
        <v>0.49276507022616572</v>
      </c>
      <c r="G71" s="151">
        <v>0.56982581950977362</v>
      </c>
      <c r="H71" s="151">
        <v>0.67906218512621819</v>
      </c>
      <c r="I71" s="151">
        <v>0.50327894621609581</v>
      </c>
      <c r="J71" s="151">
        <v>1.0413691865735404</v>
      </c>
      <c r="K71" s="151">
        <v>0.66899265542072106</v>
      </c>
      <c r="L71" s="151">
        <v>0.95683258331366305</v>
      </c>
      <c r="M71" s="151">
        <v>0.56463311129197147</v>
      </c>
      <c r="N71" s="151">
        <v>0.41921464683542264</v>
      </c>
      <c r="O71" s="151">
        <v>0.4260737645820768</v>
      </c>
      <c r="P71" s="151">
        <v>0.42448184975526732</v>
      </c>
      <c r="Q71" s="151">
        <v>0.44152357675622783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5.2657802756349128E-3</v>
      </c>
      <c r="I75" s="87">
        <v>0</v>
      </c>
      <c r="J75" s="87">
        <v>7.4565269921874941E-2</v>
      </c>
      <c r="K75" s="87">
        <v>9.2107937059735578E-2</v>
      </c>
      <c r="L75" s="87">
        <v>0.11649886398122204</v>
      </c>
      <c r="M75" s="87">
        <v>9.2791885603608834E-2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0.37079295304947024</v>
      </c>
      <c r="C78" s="87">
        <v>0.51964555460479345</v>
      </c>
      <c r="D78" s="87">
        <v>0.50538459478204234</v>
      </c>
      <c r="E78" s="87">
        <v>0.50837378714449799</v>
      </c>
      <c r="F78" s="87">
        <v>0.49276507022616572</v>
      </c>
      <c r="G78" s="87">
        <v>0.56982581950977362</v>
      </c>
      <c r="H78" s="87">
        <v>0.67379640485058323</v>
      </c>
      <c r="I78" s="87">
        <v>0.50327894621609581</v>
      </c>
      <c r="J78" s="87">
        <v>0.96680391665166543</v>
      </c>
      <c r="K78" s="87">
        <v>0.57688471836098554</v>
      </c>
      <c r="L78" s="87">
        <v>0.84033371933244105</v>
      </c>
      <c r="M78" s="87">
        <v>0.47184122568836262</v>
      </c>
      <c r="N78" s="87">
        <v>0.41921464683542264</v>
      </c>
      <c r="O78" s="87">
        <v>0.4260737645820768</v>
      </c>
      <c r="P78" s="87">
        <v>0.42448184975526732</v>
      </c>
      <c r="Q78" s="87">
        <v>0.44152357675622783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2.597167811434373E-2</v>
      </c>
      <c r="C82" s="151">
        <v>3.639785213486707E-2</v>
      </c>
      <c r="D82" s="151">
        <v>3.5398962983732969E-2</v>
      </c>
      <c r="E82" s="151">
        <v>3.5608336816814502E-2</v>
      </c>
      <c r="F82" s="151">
        <v>3.4515045889231023E-2</v>
      </c>
      <c r="G82" s="151">
        <v>3.9912659191167189E-2</v>
      </c>
      <c r="H82" s="151">
        <v>4.7586132796719159E-2</v>
      </c>
      <c r="I82" s="151">
        <v>3.5251475750421396E-2</v>
      </c>
      <c r="J82" s="151">
        <v>7.3255108586314857E-2</v>
      </c>
      <c r="K82" s="151">
        <v>4.7246348743366619E-2</v>
      </c>
      <c r="L82" s="151">
        <v>6.7510359673409015E-2</v>
      </c>
      <c r="M82" s="151">
        <v>3.9939507986741216E-2</v>
      </c>
      <c r="N82" s="151">
        <v>2.9363308495712621E-2</v>
      </c>
      <c r="O82" s="151">
        <v>2.9843745884825301E-2</v>
      </c>
      <c r="P82" s="151">
        <v>2.9732242418733817E-2</v>
      </c>
      <c r="Q82" s="151">
        <v>3.0925906550000139E-2</v>
      </c>
    </row>
    <row r="83" spans="1:17" x14ac:dyDescent="0.25">
      <c r="A83" s="156" t="s">
        <v>181</v>
      </c>
      <c r="B83" s="204">
        <v>0.766398618119145</v>
      </c>
      <c r="C83" s="204">
        <v>1.0617203371842607</v>
      </c>
      <c r="D83" s="204">
        <v>1.0220982986629321</v>
      </c>
      <c r="E83" s="204">
        <v>1.0314315243342569</v>
      </c>
      <c r="F83" s="204">
        <v>0.9834269440245228</v>
      </c>
      <c r="G83" s="204">
        <v>1.1412707148097714</v>
      </c>
      <c r="H83" s="204">
        <v>1.3438696525339273</v>
      </c>
      <c r="I83" s="204">
        <v>0.9903548046442332</v>
      </c>
      <c r="J83" s="204">
        <v>1.9208520938259681</v>
      </c>
      <c r="K83" s="204">
        <v>1.2380413516610047</v>
      </c>
      <c r="L83" s="204">
        <v>1.8640536883020646</v>
      </c>
      <c r="M83" s="204">
        <v>1.0733951128956194</v>
      </c>
      <c r="N83" s="204">
        <v>0.78042060179618244</v>
      </c>
      <c r="O83" s="204">
        <v>0.7865595086509688</v>
      </c>
      <c r="P83" s="204">
        <v>0.76596934355621127</v>
      </c>
      <c r="Q83" s="204">
        <v>0.80720780836499573</v>
      </c>
    </row>
    <row r="84" spans="1:17" x14ac:dyDescent="0.25">
      <c r="A84" s="152" t="s">
        <v>190</v>
      </c>
      <c r="B84" s="151">
        <v>0.20683809139154039</v>
      </c>
      <c r="C84" s="151">
        <v>0.34101307736300357</v>
      </c>
      <c r="D84" s="151">
        <v>0.37509055589928425</v>
      </c>
      <c r="E84" s="151">
        <v>0.36368807804317038</v>
      </c>
      <c r="F84" s="151">
        <v>0.42020064417092218</v>
      </c>
      <c r="G84" s="151">
        <v>0.46912999539439176</v>
      </c>
      <c r="H84" s="151">
        <v>0.62899763639896211</v>
      </c>
      <c r="I84" s="151">
        <v>0.48739417580222522</v>
      </c>
      <c r="J84" s="151">
        <v>1.5422482787732952</v>
      </c>
      <c r="K84" s="151">
        <v>0.96927578405658155</v>
      </c>
      <c r="L84" s="151">
        <v>1.4767299099557445</v>
      </c>
      <c r="M84" s="151">
        <v>0.66336381192669658</v>
      </c>
      <c r="N84" s="151">
        <v>0.46998048914714124</v>
      </c>
      <c r="O84" s="151">
        <v>0.510140236490498</v>
      </c>
      <c r="P84" s="151">
        <v>0.57740644888151993</v>
      </c>
      <c r="Q84" s="151">
        <v>0.55336634961720232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0.12896055339509041</v>
      </c>
      <c r="N86" s="208">
        <v>0.28258586345123599</v>
      </c>
      <c r="O86" s="208">
        <v>0.27547036876203196</v>
      </c>
      <c r="P86" s="208">
        <v>0.28372291401645289</v>
      </c>
      <c r="Q86" s="208">
        <v>0.30397343395477339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9.1281535354625826E-2</v>
      </c>
      <c r="K87" s="208">
        <v>0.12651543040529362</v>
      </c>
      <c r="L87" s="208">
        <v>0.16770149399587025</v>
      </c>
      <c r="M87" s="208">
        <v>8.3340054822371334E-2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0.20683809139154039</v>
      </c>
      <c r="C89" s="208">
        <v>0.34101307736300357</v>
      </c>
      <c r="D89" s="208">
        <v>0.37509055589928425</v>
      </c>
      <c r="E89" s="208">
        <v>0.36368807804317038</v>
      </c>
      <c r="F89" s="208">
        <v>0.42020064417092218</v>
      </c>
      <c r="G89" s="208">
        <v>0.46912999539439176</v>
      </c>
      <c r="H89" s="208">
        <v>0.62899763639896211</v>
      </c>
      <c r="I89" s="208">
        <v>0.48739417580222522</v>
      </c>
      <c r="J89" s="208">
        <v>1.4509667434186693</v>
      </c>
      <c r="K89" s="208">
        <v>0.84276035365128799</v>
      </c>
      <c r="L89" s="208">
        <v>1.3090284159598742</v>
      </c>
      <c r="M89" s="208">
        <v>0.45106320370923486</v>
      </c>
      <c r="N89" s="208">
        <v>0.18739462569590526</v>
      </c>
      <c r="O89" s="208">
        <v>0.23466986772846607</v>
      </c>
      <c r="P89" s="208">
        <v>0.29368353486506704</v>
      </c>
      <c r="Q89" s="208">
        <v>0.24939291566242888</v>
      </c>
    </row>
    <row r="90" spans="1:17" x14ac:dyDescent="0.25">
      <c r="A90" s="152" t="s">
        <v>189</v>
      </c>
      <c r="B90" s="151">
        <v>0.55956052672760459</v>
      </c>
      <c r="C90" s="151">
        <v>0.72070725982125716</v>
      </c>
      <c r="D90" s="151">
        <v>0.64700774276364792</v>
      </c>
      <c r="E90" s="151">
        <v>0.66774344629108662</v>
      </c>
      <c r="F90" s="151">
        <v>0.56322629985360062</v>
      </c>
      <c r="G90" s="151">
        <v>0.67214071941537956</v>
      </c>
      <c r="H90" s="151">
        <v>0.7148720161349652</v>
      </c>
      <c r="I90" s="151">
        <v>0.50296062884200798</v>
      </c>
      <c r="J90" s="151">
        <v>0.37860381505267288</v>
      </c>
      <c r="K90" s="151">
        <v>0.26876556760442311</v>
      </c>
      <c r="L90" s="151">
        <v>0.38732377834632009</v>
      </c>
      <c r="M90" s="151">
        <v>0.41003130096892282</v>
      </c>
      <c r="N90" s="151">
        <v>0.3104401126490412</v>
      </c>
      <c r="O90" s="151">
        <v>0.2764192721604708</v>
      </c>
      <c r="P90" s="151">
        <v>0.18856289467469137</v>
      </c>
      <c r="Q90" s="151">
        <v>0.2538414587477934</v>
      </c>
    </row>
    <row r="91" spans="1:17" x14ac:dyDescent="0.25">
      <c r="A91" s="156" t="s">
        <v>180</v>
      </c>
      <c r="B91" s="155">
        <v>0.16632820498563886</v>
      </c>
      <c r="C91" s="155">
        <v>0.23218463477942222</v>
      </c>
      <c r="D91" s="155">
        <v>0.22503547675624025</v>
      </c>
      <c r="E91" s="155">
        <v>0.22661020194062775</v>
      </c>
      <c r="F91" s="155">
        <v>0.21844160923577363</v>
      </c>
      <c r="G91" s="155">
        <v>0.25290275361745457</v>
      </c>
      <c r="H91" s="155">
        <v>0.30016077255521639</v>
      </c>
      <c r="I91" s="155">
        <v>0.22206055845203612</v>
      </c>
      <c r="J91" s="155">
        <v>0.45018519542902757</v>
      </c>
      <c r="K91" s="155">
        <v>0.28972122815214618</v>
      </c>
      <c r="L91" s="155">
        <v>0.41407890406949005</v>
      </c>
      <c r="M91" s="155">
        <v>0.24721647892647883</v>
      </c>
      <c r="N91" s="155">
        <v>0.18340510385289341</v>
      </c>
      <c r="O91" s="155">
        <v>0.18584238792513089</v>
      </c>
      <c r="P91" s="155">
        <v>0.18389663084760061</v>
      </c>
      <c r="Q91" s="155">
        <v>0.1921113129461702</v>
      </c>
    </row>
    <row r="92" spans="1:17" x14ac:dyDescent="0.25">
      <c r="A92" s="152" t="s">
        <v>193</v>
      </c>
      <c r="B92" s="151">
        <v>6.4406102598024749E-3</v>
      </c>
      <c r="C92" s="151">
        <v>1.0618606611648543E-2</v>
      </c>
      <c r="D92" s="151">
        <v>1.1679725269301859E-2</v>
      </c>
      <c r="E92" s="151">
        <v>1.1324670185525075E-2</v>
      </c>
      <c r="F92" s="151">
        <v>1.3084381903813764E-2</v>
      </c>
      <c r="G92" s="151">
        <v>1.4607964331862837E-2</v>
      </c>
      <c r="H92" s="151">
        <v>1.9585989230165319E-2</v>
      </c>
      <c r="I92" s="151">
        <v>1.5176681955053907E-2</v>
      </c>
      <c r="J92" s="151">
        <v>4.825866391147985E-2</v>
      </c>
      <c r="K92" s="151">
        <v>3.0508108795948306E-2</v>
      </c>
      <c r="L92" s="151">
        <v>4.4013500062562994E-2</v>
      </c>
      <c r="M92" s="151">
        <v>2.120381236606925E-2</v>
      </c>
      <c r="N92" s="151">
        <v>1.5363491390132464E-2</v>
      </c>
      <c r="O92" s="151">
        <v>1.659564497211384E-2</v>
      </c>
      <c r="P92" s="151">
        <v>1.8711498950743945E-2</v>
      </c>
      <c r="Q92" s="151">
        <v>1.8015172742080494E-2</v>
      </c>
    </row>
    <row r="93" spans="1:17" x14ac:dyDescent="0.25">
      <c r="A93" s="152" t="s">
        <v>187</v>
      </c>
      <c r="B93" s="151">
        <v>0.13778668309791109</v>
      </c>
      <c r="C93" s="151">
        <v>0.19310031856515952</v>
      </c>
      <c r="D93" s="151">
        <v>0.18780094505870759</v>
      </c>
      <c r="E93" s="151">
        <v>0.18891172911589382</v>
      </c>
      <c r="F93" s="151">
        <v>0.18311152899368627</v>
      </c>
      <c r="G93" s="151">
        <v>0.21174730794661434</v>
      </c>
      <c r="H93" s="151">
        <v>0.25233954781572648</v>
      </c>
      <c r="I93" s="151">
        <v>0.18701848592811854</v>
      </c>
      <c r="J93" s="151">
        <v>0.38697285080063071</v>
      </c>
      <c r="K93" s="151">
        <v>0.24859770998664793</v>
      </c>
      <c r="L93" s="151">
        <v>0.35555904407170807</v>
      </c>
      <c r="M93" s="151">
        <v>0.20981769726835864</v>
      </c>
      <c r="N93" s="151">
        <v>0.15578018734840582</v>
      </c>
      <c r="O93" s="151">
        <v>0.15832903590530756</v>
      </c>
      <c r="P93" s="151">
        <v>0.1577374802623091</v>
      </c>
      <c r="Q93" s="151">
        <v>0.16407018701525861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1.9567642592315856E-3</v>
      </c>
      <c r="I97" s="87">
        <v>0</v>
      </c>
      <c r="J97" s="87">
        <v>2.7708458675763561E-2</v>
      </c>
      <c r="K97" s="87">
        <v>3.4227314812962206E-2</v>
      </c>
      <c r="L97" s="87">
        <v>4.3290984687364545E-2</v>
      </c>
      <c r="M97" s="87">
        <v>3.4481470131974903E-2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0.13778668309791109</v>
      </c>
      <c r="C100" s="87">
        <v>0.19310031856515952</v>
      </c>
      <c r="D100" s="87">
        <v>0.18780094505870759</v>
      </c>
      <c r="E100" s="87">
        <v>0.18891172911589382</v>
      </c>
      <c r="F100" s="87">
        <v>0.18311152899368627</v>
      </c>
      <c r="G100" s="87">
        <v>0.21174730794661434</v>
      </c>
      <c r="H100" s="87">
        <v>0.2503827835564949</v>
      </c>
      <c r="I100" s="87">
        <v>0.18701848592811854</v>
      </c>
      <c r="J100" s="87">
        <v>0.35926439212486716</v>
      </c>
      <c r="K100" s="87">
        <v>0.21437039517368572</v>
      </c>
      <c r="L100" s="87">
        <v>0.31226805938434354</v>
      </c>
      <c r="M100" s="87">
        <v>0.17533622713638375</v>
      </c>
      <c r="N100" s="87">
        <v>0.15578018734840582</v>
      </c>
      <c r="O100" s="87">
        <v>0.15832903590530756</v>
      </c>
      <c r="P100" s="87">
        <v>0.1577374802623091</v>
      </c>
      <c r="Q100" s="87">
        <v>0.16407018701525861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2.2100911627925303E-2</v>
      </c>
      <c r="C104" s="151">
        <v>2.8465709602614148E-2</v>
      </c>
      <c r="D104" s="151">
        <v>2.5554806428230794E-2</v>
      </c>
      <c r="E104" s="151">
        <v>2.6373802639208854E-2</v>
      </c>
      <c r="F104" s="151">
        <v>2.2245698338273608E-2</v>
      </c>
      <c r="G104" s="151">
        <v>2.654748133897741E-2</v>
      </c>
      <c r="H104" s="151">
        <v>2.8235235509324632E-2</v>
      </c>
      <c r="I104" s="151">
        <v>1.9865390568863699E-2</v>
      </c>
      <c r="J104" s="151">
        <v>1.4953680716916998E-2</v>
      </c>
      <c r="K104" s="151">
        <v>1.0615409369549985E-2</v>
      </c>
      <c r="L104" s="151">
        <v>1.4506359935218958E-2</v>
      </c>
      <c r="M104" s="151">
        <v>1.6194969292050936E-2</v>
      </c>
      <c r="N104" s="151">
        <v>1.2261425114355132E-2</v>
      </c>
      <c r="O104" s="151">
        <v>1.0917707047709479E-2</v>
      </c>
      <c r="P104" s="151">
        <v>7.447651634547566E-3</v>
      </c>
      <c r="Q104" s="151">
        <v>1.0025953188831089E-2</v>
      </c>
    </row>
    <row r="105" spans="1:17" x14ac:dyDescent="0.25">
      <c r="A105" s="243" t="s">
        <v>179</v>
      </c>
      <c r="B105" s="242">
        <v>9.5555526905355057E-2</v>
      </c>
      <c r="C105" s="242">
        <v>0.13391571864005095</v>
      </c>
      <c r="D105" s="242">
        <v>0.13024058533767327</v>
      </c>
      <c r="E105" s="242">
        <v>0.13101091780722751</v>
      </c>
      <c r="F105" s="242">
        <v>0.12698845956690388</v>
      </c>
      <c r="G105" s="242">
        <v>0.14684746832356219</v>
      </c>
      <c r="H105" s="242">
        <v>0.17507986864612329</v>
      </c>
      <c r="I105" s="242">
        <v>0.12969794730601228</v>
      </c>
      <c r="J105" s="242">
        <v>0.26952168699520296</v>
      </c>
      <c r="K105" s="242">
        <v>0.17382972823897699</v>
      </c>
      <c r="L105" s="242">
        <v>0.11178143901224727</v>
      </c>
      <c r="M105" s="242">
        <v>0.14694625095888342</v>
      </c>
      <c r="N105" s="242">
        <v>0.10803408245856461</v>
      </c>
      <c r="O105" s="242">
        <v>0.10980171748236174</v>
      </c>
      <c r="P105" s="242">
        <v>0.10939147165969117</v>
      </c>
      <c r="Q105" s="242">
        <v>0.11378322503461774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0.21759292446749776</v>
      </c>
      <c r="C108" s="96">
        <v>0.28031809025329069</v>
      </c>
      <c r="D108" s="96">
        <v>0.28043609617665033</v>
      </c>
      <c r="E108" s="96">
        <v>0.28429130256512442</v>
      </c>
      <c r="F108" s="96">
        <v>0.28399618235224922</v>
      </c>
      <c r="G108" s="96">
        <v>0.33724463150627848</v>
      </c>
      <c r="H108" s="96">
        <v>0.39187503065768658</v>
      </c>
      <c r="I108" s="96">
        <v>0.2998582531973451</v>
      </c>
      <c r="J108" s="96">
        <v>0.48165028355857431</v>
      </c>
      <c r="K108" s="96">
        <v>0.38406272758368182</v>
      </c>
      <c r="L108" s="96">
        <v>0.36964566653452707</v>
      </c>
      <c r="M108" s="96">
        <v>0.3203449558387288</v>
      </c>
      <c r="N108" s="96">
        <v>0.31041492045580099</v>
      </c>
      <c r="O108" s="96">
        <v>0.39150018063467817</v>
      </c>
      <c r="P108" s="96">
        <v>0.31599924477111296</v>
      </c>
      <c r="Q108" s="96">
        <v>0.17616287353378812</v>
      </c>
    </row>
    <row r="109" spans="1:17" x14ac:dyDescent="0.25">
      <c r="A109" s="132" t="s">
        <v>83</v>
      </c>
      <c r="B109" s="160">
        <v>1.3923055308684054E-3</v>
      </c>
      <c r="C109" s="160">
        <v>1.8039552167554034E-3</v>
      </c>
      <c r="D109" s="160">
        <v>1.8138036061046403E-3</v>
      </c>
      <c r="E109" s="160">
        <v>1.8358559741000976E-3</v>
      </c>
      <c r="F109" s="160">
        <v>1.8488061679652647E-3</v>
      </c>
      <c r="G109" s="160">
        <v>2.1916446559639229E-3</v>
      </c>
      <c r="H109" s="160">
        <v>2.5636075647101175E-3</v>
      </c>
      <c r="I109" s="160">
        <v>1.9654796712196484E-3</v>
      </c>
      <c r="J109" s="160">
        <v>3.2673273317534741E-3</v>
      </c>
      <c r="K109" s="160">
        <v>2.6046715029618521E-3</v>
      </c>
      <c r="L109" s="160">
        <v>2.5081549799171455E-3</v>
      </c>
      <c r="M109" s="160">
        <v>2.1426319846433767E-3</v>
      </c>
      <c r="N109" s="160">
        <v>2.0723639779675739E-3</v>
      </c>
      <c r="O109" s="160">
        <v>2.6248001224815948E-3</v>
      </c>
      <c r="P109" s="160">
        <v>2.140440903662093E-3</v>
      </c>
      <c r="Q109" s="160">
        <v>1.1858003232141834E-3</v>
      </c>
    </row>
    <row r="110" spans="1:17" x14ac:dyDescent="0.25">
      <c r="A110" s="76" t="s">
        <v>82</v>
      </c>
      <c r="B110" s="159">
        <v>2.5295841441491836E-3</v>
      </c>
      <c r="C110" s="159">
        <v>3.2774821415910696E-3</v>
      </c>
      <c r="D110" s="159">
        <v>3.2953750027418108E-3</v>
      </c>
      <c r="E110" s="159">
        <v>3.3354404331990607E-3</v>
      </c>
      <c r="F110" s="159">
        <v>3.3589687496056991E-3</v>
      </c>
      <c r="G110" s="159">
        <v>3.9818484150370165E-3</v>
      </c>
      <c r="H110" s="159">
        <v>4.6576422370935297E-3</v>
      </c>
      <c r="I110" s="159">
        <v>3.5709448118501296E-3</v>
      </c>
      <c r="J110" s="159">
        <v>5.9361822738676004E-3</v>
      </c>
      <c r="K110" s="159">
        <v>4.7322484817682317E-3</v>
      </c>
      <c r="L110" s="159">
        <v>4.5568942502943258E-3</v>
      </c>
      <c r="M110" s="159">
        <v>3.8928006640325942E-3</v>
      </c>
      <c r="N110" s="159">
        <v>3.7651355563480659E-3</v>
      </c>
      <c r="O110" s="159">
        <v>4.7688187859521109E-3</v>
      </c>
      <c r="P110" s="159">
        <v>3.8888198397193097E-3</v>
      </c>
      <c r="Q110" s="159">
        <v>2.154399037586731E-3</v>
      </c>
    </row>
    <row r="111" spans="1:17" x14ac:dyDescent="0.25">
      <c r="A111" s="76" t="s">
        <v>81</v>
      </c>
      <c r="B111" s="159">
        <v>2.3198662411829905E-3</v>
      </c>
      <c r="C111" s="159">
        <v>3.0057589481430761E-3</v>
      </c>
      <c r="D111" s="159">
        <v>3.0221683823331924E-3</v>
      </c>
      <c r="E111" s="159">
        <v>3.0589121450466088E-3</v>
      </c>
      <c r="F111" s="159">
        <v>3.0804898209938121E-3</v>
      </c>
      <c r="G111" s="159">
        <v>3.6517289756571127E-3</v>
      </c>
      <c r="H111" s="159">
        <v>4.2714953816946708E-3</v>
      </c>
      <c r="I111" s="159">
        <v>3.274891779069478E-3</v>
      </c>
      <c r="J111" s="159">
        <v>5.4440366771377749E-3</v>
      </c>
      <c r="K111" s="159">
        <v>4.3399163151522898E-3</v>
      </c>
      <c r="L111" s="159">
        <v>4.1791000154510873E-3</v>
      </c>
      <c r="M111" s="159">
        <v>3.5700638245348476E-3</v>
      </c>
      <c r="N111" s="159">
        <v>3.4529829303573023E-3</v>
      </c>
      <c r="O111" s="159">
        <v>4.3734547188073727E-3</v>
      </c>
      <c r="P111" s="159">
        <v>3.5664130347566824E-3</v>
      </c>
      <c r="Q111" s="159">
        <v>1.9757862607158354E-3</v>
      </c>
    </row>
    <row r="112" spans="1:17" x14ac:dyDescent="0.25">
      <c r="A112" s="76" t="s">
        <v>80</v>
      </c>
      <c r="B112" s="159">
        <v>1.4208003431754679E-2</v>
      </c>
      <c r="C112" s="159">
        <v>1.8408748182165358E-2</v>
      </c>
      <c r="D112" s="159">
        <v>1.8509247639051044E-2</v>
      </c>
      <c r="E112" s="159">
        <v>1.8734284538791255E-2</v>
      </c>
      <c r="F112" s="159">
        <v>1.8866436853638001E-2</v>
      </c>
      <c r="G112" s="159">
        <v>2.2364986781098502E-2</v>
      </c>
      <c r="H112" s="159">
        <v>2.6160741496412416E-2</v>
      </c>
      <c r="I112" s="159">
        <v>2.0057050190926975E-2</v>
      </c>
      <c r="J112" s="159">
        <v>3.334196188480619E-2</v>
      </c>
      <c r="K112" s="159">
        <v>2.6579784991296838E-2</v>
      </c>
      <c r="L112" s="159">
        <v>2.5594866767360093E-2</v>
      </c>
      <c r="M112" s="159">
        <v>2.1864829174249492E-2</v>
      </c>
      <c r="N112" s="159">
        <v>2.1147768114117338E-2</v>
      </c>
      <c r="O112" s="159">
        <v>2.6785190693473869E-2</v>
      </c>
      <c r="P112" s="159">
        <v>2.1842469939576403E-2</v>
      </c>
      <c r="Q112" s="159">
        <v>1.2100688166551075E-2</v>
      </c>
    </row>
    <row r="113" spans="1:17" x14ac:dyDescent="0.25">
      <c r="A113" s="129" t="s">
        <v>79</v>
      </c>
      <c r="B113" s="158">
        <v>6.5377459324860408E-3</v>
      </c>
      <c r="C113" s="158">
        <v>8.4706988654807795E-3</v>
      </c>
      <c r="D113" s="158">
        <v>8.5169432177310718E-3</v>
      </c>
      <c r="E113" s="158">
        <v>8.6204928883799152E-3</v>
      </c>
      <c r="F113" s="158">
        <v>8.6813021542987943E-3</v>
      </c>
      <c r="G113" s="158">
        <v>1.0291143443239805E-2</v>
      </c>
      <c r="H113" s="158">
        <v>1.1842905653619881E-2</v>
      </c>
      <c r="I113" s="158">
        <v>9.2291572797858594E-3</v>
      </c>
      <c r="J113" s="158">
        <v>1.4440004714640731E-2</v>
      </c>
      <c r="K113" s="158">
        <v>1.1511386819842925E-2</v>
      </c>
      <c r="L113" s="158">
        <v>1.1084830522816412E-2</v>
      </c>
      <c r="M113" s="158">
        <v>9.4693958757373856E-3</v>
      </c>
      <c r="N113" s="158">
        <v>9.7310460004691665E-3</v>
      </c>
      <c r="O113" s="158">
        <v>1.2325079477088443E-2</v>
      </c>
      <c r="P113" s="158">
        <v>1.0050709776980851E-2</v>
      </c>
      <c r="Q113" s="158">
        <v>5.5680747278212808E-3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5.0957884047914831E-4</v>
      </c>
      <c r="I114" s="91">
        <v>0</v>
      </c>
      <c r="J114" s="91">
        <v>2.3594791075099452E-3</v>
      </c>
      <c r="K114" s="91">
        <v>1.8809465257546836E-3</v>
      </c>
      <c r="L114" s="91">
        <v>1.8112477485797405E-3</v>
      </c>
      <c r="M114" s="91">
        <v>1.5472877032297486E-3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1.6731868823826471E-3</v>
      </c>
      <c r="C115" s="91">
        <v>2.1678820762841364E-3</v>
      </c>
      <c r="D115" s="91">
        <v>2.1797172629629265E-3</v>
      </c>
      <c r="E115" s="91">
        <v>2.2062184381988394E-3</v>
      </c>
      <c r="F115" s="91">
        <v>2.2217811821649541E-3</v>
      </c>
      <c r="G115" s="91">
        <v>2.633783324063701E-3</v>
      </c>
      <c r="H115" s="91">
        <v>3.0807853978533865E-3</v>
      </c>
      <c r="I115" s="91">
        <v>2.3619921996742388E-3</v>
      </c>
      <c r="J115" s="91">
        <v>3.9264723946980497E-3</v>
      </c>
      <c r="K115" s="91">
        <v>3.1301335052180963E-3</v>
      </c>
      <c r="L115" s="91">
        <v>3.0141459028483345E-3</v>
      </c>
      <c r="M115" s="91">
        <v>2.5748829197300908E-3</v>
      </c>
      <c r="N115" s="91">
        <v>2.490439164811013E-3</v>
      </c>
      <c r="O115" s="91">
        <v>3.1543228382302974E-3</v>
      </c>
      <c r="P115" s="91">
        <v>2.5722498137954798E-3</v>
      </c>
      <c r="Q115" s="91">
        <v>1.4250216651007471E-3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4.8645590501033937E-3</v>
      </c>
      <c r="C117" s="157">
        <v>6.3028167891966422E-3</v>
      </c>
      <c r="D117" s="157">
        <v>6.3372259547681458E-3</v>
      </c>
      <c r="E117" s="157">
        <v>6.4142744501810758E-3</v>
      </c>
      <c r="F117" s="157">
        <v>6.4595209721338412E-3</v>
      </c>
      <c r="G117" s="157">
        <v>7.657360119176105E-3</v>
      </c>
      <c r="H117" s="157">
        <v>8.2525414152873466E-3</v>
      </c>
      <c r="I117" s="157">
        <v>6.8671650801116211E-3</v>
      </c>
      <c r="J117" s="157">
        <v>8.154053212432736E-3</v>
      </c>
      <c r="K117" s="157">
        <v>6.5003067888701454E-3</v>
      </c>
      <c r="L117" s="157">
        <v>6.2594368713883367E-3</v>
      </c>
      <c r="M117" s="157">
        <v>5.347225252777546E-3</v>
      </c>
      <c r="N117" s="157">
        <v>7.2406068356581539E-3</v>
      </c>
      <c r="O117" s="157">
        <v>9.1707566388581456E-3</v>
      </c>
      <c r="P117" s="157">
        <v>7.4784599631853715E-3</v>
      </c>
      <c r="Q117" s="157">
        <v>4.1430530627205335E-3</v>
      </c>
    </row>
    <row r="118" spans="1:17" x14ac:dyDescent="0.25">
      <c r="A118" s="156" t="s">
        <v>183</v>
      </c>
      <c r="B118" s="204">
        <v>2.7188383183465809E-2</v>
      </c>
      <c r="C118" s="204">
        <v>3.5226912909242541E-2</v>
      </c>
      <c r="D118" s="204">
        <v>3.5419228300821878E-2</v>
      </c>
      <c r="E118" s="204">
        <v>3.5849858085643116E-2</v>
      </c>
      <c r="F118" s="204">
        <v>3.6102744269961247E-2</v>
      </c>
      <c r="G118" s="204">
        <v>4.2797556561580706E-2</v>
      </c>
      <c r="H118" s="204">
        <v>5.0040801300085584E-2</v>
      </c>
      <c r="I118" s="204">
        <v>3.8381097579280501E-2</v>
      </c>
      <c r="J118" s="204">
        <v>6.3565097458209735E-2</v>
      </c>
      <c r="K118" s="204">
        <v>5.0499657201389894E-2</v>
      </c>
      <c r="L118" s="204">
        <v>4.8668561546445284E-2</v>
      </c>
      <c r="M118" s="204">
        <v>4.1484280935338042E-2</v>
      </c>
      <c r="N118" s="204">
        <v>4.0468291391079242E-2</v>
      </c>
      <c r="O118" s="204">
        <v>5.1256042533657516E-2</v>
      </c>
      <c r="P118" s="204">
        <v>4.1797670252758018E-2</v>
      </c>
      <c r="Q118" s="204">
        <v>2.3155832431776796E-2</v>
      </c>
    </row>
    <row r="119" spans="1:17" x14ac:dyDescent="0.25">
      <c r="A119" s="152" t="s">
        <v>192</v>
      </c>
      <c r="B119" s="151">
        <v>2.3667970563950883E-2</v>
      </c>
      <c r="C119" s="151">
        <v>3.0665653495050255E-2</v>
      </c>
      <c r="D119" s="151">
        <v>3.0833067459910893E-2</v>
      </c>
      <c r="E119" s="151">
        <v>3.1207938337753597E-2</v>
      </c>
      <c r="F119" s="151">
        <v>3.1428080253735981E-2</v>
      </c>
      <c r="G119" s="151">
        <v>3.7256033287206045E-2</v>
      </c>
      <c r="H119" s="151">
        <v>4.3558778337309305E-2</v>
      </c>
      <c r="I119" s="151">
        <v>3.3411427284538504E-2</v>
      </c>
      <c r="J119" s="151">
        <v>5.5303735195562725E-2</v>
      </c>
      <c r="K119" s="151">
        <v>4.391380501203701E-2</v>
      </c>
      <c r="L119" s="151">
        <v>4.2326749173199694E-2</v>
      </c>
      <c r="M119" s="151">
        <v>3.6066685076898704E-2</v>
      </c>
      <c r="N119" s="151">
        <v>3.5228366576793096E-2</v>
      </c>
      <c r="O119" s="151">
        <v>4.4619295591249587E-2</v>
      </c>
      <c r="P119" s="151">
        <v>3.638561449235455E-2</v>
      </c>
      <c r="Q119" s="151">
        <v>2.0157563496175875E-2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3.3777606944307035E-4</v>
      </c>
      <c r="I123" s="87">
        <v>0</v>
      </c>
      <c r="J123" s="87">
        <v>3.9599193021194832E-3</v>
      </c>
      <c r="K123" s="87">
        <v>6.0461201708686537E-3</v>
      </c>
      <c r="L123" s="87">
        <v>5.153480640906892E-3</v>
      </c>
      <c r="M123" s="87">
        <v>5.9272041416402084E-3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2.3667970563950883E-2</v>
      </c>
      <c r="C126" s="87">
        <v>3.0665653495050255E-2</v>
      </c>
      <c r="D126" s="87">
        <v>3.0833067459910893E-2</v>
      </c>
      <c r="E126" s="87">
        <v>3.1207938337753597E-2</v>
      </c>
      <c r="F126" s="87">
        <v>3.1428080253735981E-2</v>
      </c>
      <c r="G126" s="87">
        <v>3.7256033287206045E-2</v>
      </c>
      <c r="H126" s="87">
        <v>4.3221002267866238E-2</v>
      </c>
      <c r="I126" s="87">
        <v>3.3411427284538504E-2</v>
      </c>
      <c r="J126" s="87">
        <v>5.1343815893443244E-2</v>
      </c>
      <c r="K126" s="87">
        <v>3.7867684841168356E-2</v>
      </c>
      <c r="L126" s="87">
        <v>3.7173268532292802E-2</v>
      </c>
      <c r="M126" s="87">
        <v>3.0139480935258495E-2</v>
      </c>
      <c r="N126" s="87">
        <v>3.5228366576793096E-2</v>
      </c>
      <c r="O126" s="87">
        <v>4.4619295591249587E-2</v>
      </c>
      <c r="P126" s="87">
        <v>3.638561449235455E-2</v>
      </c>
      <c r="Q126" s="87">
        <v>2.0157563496175875E-2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3.520412619514926E-3</v>
      </c>
      <c r="C130" s="151">
        <v>4.5612594141922879E-3</v>
      </c>
      <c r="D130" s="151">
        <v>4.5861608409109829E-3</v>
      </c>
      <c r="E130" s="151">
        <v>4.6419197478895207E-3</v>
      </c>
      <c r="F130" s="151">
        <v>4.6746640162252662E-3</v>
      </c>
      <c r="G130" s="151">
        <v>5.5415232743746623E-3</v>
      </c>
      <c r="H130" s="151">
        <v>6.4820229627762819E-3</v>
      </c>
      <c r="I130" s="151">
        <v>4.9696702947419954E-3</v>
      </c>
      <c r="J130" s="151">
        <v>8.2613622626470113E-3</v>
      </c>
      <c r="K130" s="151">
        <v>6.5858521893528811E-3</v>
      </c>
      <c r="L130" s="151">
        <v>6.3418123732455886E-3</v>
      </c>
      <c r="M130" s="151">
        <v>5.4175958584393395E-3</v>
      </c>
      <c r="N130" s="151">
        <v>5.2399248142861437E-3</v>
      </c>
      <c r="O130" s="151">
        <v>6.6367469424079258E-3</v>
      </c>
      <c r="P130" s="151">
        <v>5.4120557604034683E-3</v>
      </c>
      <c r="Q130" s="151">
        <v>2.9982689356009219E-3</v>
      </c>
    </row>
    <row r="131" spans="1:17" x14ac:dyDescent="0.25">
      <c r="A131" s="156" t="s">
        <v>181</v>
      </c>
      <c r="B131" s="204">
        <v>4.5625974246493214E-2</v>
      </c>
      <c r="C131" s="204">
        <v>5.8436343501036964E-2</v>
      </c>
      <c r="D131" s="204">
        <v>5.8158780067780774E-2</v>
      </c>
      <c r="E131" s="204">
        <v>5.9054122431667168E-2</v>
      </c>
      <c r="F131" s="204">
        <v>5.8498931082641703E-2</v>
      </c>
      <c r="G131" s="204">
        <v>6.9593880295703972E-2</v>
      </c>
      <c r="H131" s="204">
        <v>8.039909872085696E-2</v>
      </c>
      <c r="I131" s="204">
        <v>6.1320398390474318E-2</v>
      </c>
      <c r="J131" s="204">
        <v>9.5141842138555838E-2</v>
      </c>
      <c r="K131" s="204">
        <v>7.5795384310736957E-2</v>
      </c>
      <c r="L131" s="204">
        <v>7.2926678900705741E-2</v>
      </c>
      <c r="M131" s="204">
        <v>6.3948062116528398E-2</v>
      </c>
      <c r="N131" s="204">
        <v>6.1166365243273492E-2</v>
      </c>
      <c r="O131" s="204">
        <v>7.682408408523908E-2</v>
      </c>
      <c r="P131" s="204">
        <v>6.1236430302652758E-2</v>
      </c>
      <c r="Q131" s="204">
        <v>3.4371412571673116E-2</v>
      </c>
    </row>
    <row r="132" spans="1:17" x14ac:dyDescent="0.25">
      <c r="A132" s="152" t="s">
        <v>190</v>
      </c>
      <c r="B132" s="151">
        <v>1.2313682733646471E-2</v>
      </c>
      <c r="C132" s="151">
        <v>1.8769120859057027E-2</v>
      </c>
      <c r="D132" s="151">
        <v>2.1343161586889797E-2</v>
      </c>
      <c r="E132" s="151">
        <v>2.0822788310219366E-2</v>
      </c>
      <c r="F132" s="151">
        <v>2.4995541024777398E-2</v>
      </c>
      <c r="G132" s="151">
        <v>2.8607215027017813E-2</v>
      </c>
      <c r="H132" s="151">
        <v>3.7630764984291604E-2</v>
      </c>
      <c r="I132" s="151">
        <v>3.0178280443770609E-2</v>
      </c>
      <c r="J132" s="151">
        <v>7.6389193498623678E-2</v>
      </c>
      <c r="K132" s="151">
        <v>5.9341015109950712E-2</v>
      </c>
      <c r="L132" s="151">
        <v>5.7773554829585648E-2</v>
      </c>
      <c r="M132" s="151">
        <v>3.9520237926656744E-2</v>
      </c>
      <c r="N132" s="151">
        <v>3.6835263177603869E-2</v>
      </c>
      <c r="O132" s="151">
        <v>4.9825926700227043E-2</v>
      </c>
      <c r="P132" s="151">
        <v>4.6161520771934944E-2</v>
      </c>
      <c r="Q132" s="151">
        <v>2.3562684737278072E-2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7.6828908386254802E-3</v>
      </c>
      <c r="N134" s="208">
        <v>2.2147993141983017E-2</v>
      </c>
      <c r="O134" s="208">
        <v>2.6905477004610222E-2</v>
      </c>
      <c r="P134" s="208">
        <v>2.2682602894745014E-2</v>
      </c>
      <c r="Q134" s="208">
        <v>1.2943378645519086E-2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4.5212712914176412E-3</v>
      </c>
      <c r="K135" s="208">
        <v>7.7455293847351397E-3</v>
      </c>
      <c r="L135" s="208">
        <v>6.5609231539599522E-3</v>
      </c>
      <c r="M135" s="208">
        <v>4.9650263342443015E-3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1.2313682733646471E-2</v>
      </c>
      <c r="C137" s="208">
        <v>1.8769120859057027E-2</v>
      </c>
      <c r="D137" s="208">
        <v>2.1343161586889797E-2</v>
      </c>
      <c r="E137" s="208">
        <v>2.0822788310219366E-2</v>
      </c>
      <c r="F137" s="208">
        <v>2.4995541024777398E-2</v>
      </c>
      <c r="G137" s="208">
        <v>2.8607215027017813E-2</v>
      </c>
      <c r="H137" s="208">
        <v>3.7630764984291604E-2</v>
      </c>
      <c r="I137" s="208">
        <v>3.0178280443770609E-2</v>
      </c>
      <c r="J137" s="208">
        <v>7.1867922207206031E-2</v>
      </c>
      <c r="K137" s="208">
        <v>5.1595485725215572E-2</v>
      </c>
      <c r="L137" s="208">
        <v>5.1212631675625696E-2</v>
      </c>
      <c r="M137" s="208">
        <v>2.6872320753786962E-2</v>
      </c>
      <c r="N137" s="208">
        <v>1.4687270035620852E-2</v>
      </c>
      <c r="O137" s="208">
        <v>2.292044969561682E-2</v>
      </c>
      <c r="P137" s="208">
        <v>2.3478917877189934E-2</v>
      </c>
      <c r="Q137" s="208">
        <v>1.0619306091758988E-2</v>
      </c>
    </row>
    <row r="138" spans="1:17" x14ac:dyDescent="0.25">
      <c r="A138" s="152" t="s">
        <v>189</v>
      </c>
      <c r="B138" s="151">
        <v>3.3312291512846745E-2</v>
      </c>
      <c r="C138" s="151">
        <v>3.9667222641979936E-2</v>
      </c>
      <c r="D138" s="151">
        <v>3.6815618480890981E-2</v>
      </c>
      <c r="E138" s="151">
        <v>3.8231334121447802E-2</v>
      </c>
      <c r="F138" s="151">
        <v>3.3503390057864305E-2</v>
      </c>
      <c r="G138" s="151">
        <v>4.0986665268686162E-2</v>
      </c>
      <c r="H138" s="151">
        <v>4.2768333736565356E-2</v>
      </c>
      <c r="I138" s="151">
        <v>3.1142117946703705E-2</v>
      </c>
      <c r="J138" s="151">
        <v>1.8752648639932167E-2</v>
      </c>
      <c r="K138" s="151">
        <v>1.6454369200786242E-2</v>
      </c>
      <c r="L138" s="151">
        <v>1.5153124071120095E-2</v>
      </c>
      <c r="M138" s="151">
        <v>2.4427824189871657E-2</v>
      </c>
      <c r="N138" s="151">
        <v>2.4331102065669623E-2</v>
      </c>
      <c r="O138" s="151">
        <v>2.6998157385012038E-2</v>
      </c>
      <c r="P138" s="151">
        <v>1.5074909530717811E-2</v>
      </c>
      <c r="Q138" s="151">
        <v>1.0808727834395045E-2</v>
      </c>
    </row>
    <row r="139" spans="1:17" x14ac:dyDescent="0.25">
      <c r="A139" s="156" t="s">
        <v>180</v>
      </c>
      <c r="B139" s="155">
        <v>4.2080197410378231E-2</v>
      </c>
      <c r="C139" s="155">
        <v>5.3592617588193163E-2</v>
      </c>
      <c r="D139" s="155">
        <v>5.3069440818598261E-2</v>
      </c>
      <c r="E139" s="155">
        <v>5.3972062084889624E-2</v>
      </c>
      <c r="F139" s="155">
        <v>5.302402293768458E-2</v>
      </c>
      <c r="G139" s="155">
        <v>6.3194472493958806E-2</v>
      </c>
      <c r="H139" s="155">
        <v>7.2534749547288779E-2</v>
      </c>
      <c r="I139" s="155">
        <v>5.5180275202350387E-2</v>
      </c>
      <c r="J139" s="155">
        <v>8.2842931333607678E-2</v>
      </c>
      <c r="K139" s="155">
        <v>6.6362712182258837E-2</v>
      </c>
      <c r="L139" s="155">
        <v>6.3737994406281723E-2</v>
      </c>
      <c r="M139" s="155">
        <v>5.7460735032340435E-2</v>
      </c>
      <c r="N139" s="155">
        <v>5.5919848422120014E-2</v>
      </c>
      <c r="O139" s="155">
        <v>6.9811189294903778E-2</v>
      </c>
      <c r="P139" s="155">
        <v>5.5083281208034893E-2</v>
      </c>
      <c r="Q139" s="155">
        <v>3.1169366853204431E-2</v>
      </c>
    </row>
    <row r="140" spans="1:17" x14ac:dyDescent="0.25">
      <c r="A140" s="152" t="s">
        <v>193</v>
      </c>
      <c r="B140" s="151">
        <v>7.0730536783806825E-3</v>
      </c>
      <c r="C140" s="151">
        <v>1.0781096297810169E-2</v>
      </c>
      <c r="D140" s="151">
        <v>1.2259640826860874E-2</v>
      </c>
      <c r="E140" s="151">
        <v>1.1960735276157703E-2</v>
      </c>
      <c r="F140" s="151">
        <v>1.4357589619012574E-2</v>
      </c>
      <c r="G140" s="151">
        <v>1.6432156963260981E-2</v>
      </c>
      <c r="H140" s="151">
        <v>2.1615338518113897E-2</v>
      </c>
      <c r="I140" s="151">
        <v>1.7334586420418952E-2</v>
      </c>
      <c r="J140" s="151">
        <v>4.4093586087373987E-2</v>
      </c>
      <c r="K140" s="151">
        <v>3.4454455548458787E-2</v>
      </c>
      <c r="L140" s="151">
        <v>3.3497720179434705E-2</v>
      </c>
      <c r="M140" s="151">
        <v>2.3302591581399159E-2</v>
      </c>
      <c r="N140" s="151">
        <v>2.2212445029707557E-2</v>
      </c>
      <c r="O140" s="151">
        <v>2.990077449095031E-2</v>
      </c>
      <c r="P140" s="151">
        <v>2.7594946349090148E-2</v>
      </c>
      <c r="Q140" s="151">
        <v>1.4150538060649566E-2</v>
      </c>
    </row>
    <row r="141" spans="1:17" x14ac:dyDescent="0.25">
      <c r="A141" s="152" t="s">
        <v>187</v>
      </c>
      <c r="B141" s="151">
        <v>1.073600668445672E-2</v>
      </c>
      <c r="C141" s="151">
        <v>1.391021929896873E-2</v>
      </c>
      <c r="D141" s="151">
        <v>1.3986159795892981E-2</v>
      </c>
      <c r="E141" s="151">
        <v>1.4156204635160163E-2</v>
      </c>
      <c r="F141" s="151">
        <v>1.4256063010221511E-2</v>
      </c>
      <c r="G141" s="151">
        <v>1.689967550563902E-2</v>
      </c>
      <c r="H141" s="151">
        <v>1.9758657977562454E-2</v>
      </c>
      <c r="I141" s="151">
        <v>1.5155727259961851E-2</v>
      </c>
      <c r="J141" s="151">
        <v>2.5086277217165557E-2</v>
      </c>
      <c r="K141" s="151">
        <v>1.9919701305833384E-2</v>
      </c>
      <c r="L141" s="151">
        <v>1.9199798344642652E-2</v>
      </c>
      <c r="M141" s="151">
        <v>1.6360176341504745E-2</v>
      </c>
      <c r="N141" s="151">
        <v>1.5979907446184001E-2</v>
      </c>
      <c r="O141" s="151">
        <v>2.0239718248299253E-2</v>
      </c>
      <c r="P141" s="151">
        <v>1.6504845624701302E-2</v>
      </c>
      <c r="Q141" s="151">
        <v>9.1436541148536624E-3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1.5321829683672609E-4</v>
      </c>
      <c r="I145" s="87">
        <v>0</v>
      </c>
      <c r="J145" s="87">
        <v>1.7962554069683272E-3</v>
      </c>
      <c r="K145" s="87">
        <v>2.7425750929546073E-3</v>
      </c>
      <c r="L145" s="87">
        <v>2.337665684495378E-3</v>
      </c>
      <c r="M145" s="87">
        <v>2.6886337006735896E-3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1.073600668445672E-2</v>
      </c>
      <c r="C148" s="87">
        <v>1.391021929896873E-2</v>
      </c>
      <c r="D148" s="87">
        <v>1.3986159795892981E-2</v>
      </c>
      <c r="E148" s="87">
        <v>1.4156204635160163E-2</v>
      </c>
      <c r="F148" s="87">
        <v>1.4256063010221511E-2</v>
      </c>
      <c r="G148" s="87">
        <v>1.689967550563902E-2</v>
      </c>
      <c r="H148" s="87">
        <v>1.9605439680725728E-2</v>
      </c>
      <c r="I148" s="87">
        <v>1.5155727259961851E-2</v>
      </c>
      <c r="J148" s="87">
        <v>2.329002181019723E-2</v>
      </c>
      <c r="K148" s="87">
        <v>1.7177126212878778E-2</v>
      </c>
      <c r="L148" s="87">
        <v>1.6862132660147272E-2</v>
      </c>
      <c r="M148" s="87">
        <v>1.3671542640831157E-2</v>
      </c>
      <c r="N148" s="87">
        <v>1.5979907446184001E-2</v>
      </c>
      <c r="O148" s="87">
        <v>2.0239718248299253E-2</v>
      </c>
      <c r="P148" s="87">
        <v>1.6504845624701302E-2</v>
      </c>
      <c r="Q148" s="87">
        <v>9.1436541148536624E-3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2.4271137047540834E-2</v>
      </c>
      <c r="C152" s="151">
        <v>2.8901301991414264E-2</v>
      </c>
      <c r="D152" s="151">
        <v>2.6823640195844406E-2</v>
      </c>
      <c r="E152" s="151">
        <v>2.7855122173571757E-2</v>
      </c>
      <c r="F152" s="151">
        <v>2.4410370308450495E-2</v>
      </c>
      <c r="G152" s="151">
        <v>2.9862640025058805E-2</v>
      </c>
      <c r="H152" s="151">
        <v>3.1160753051612422E-2</v>
      </c>
      <c r="I152" s="151">
        <v>2.2689961521969591E-2</v>
      </c>
      <c r="J152" s="151">
        <v>1.366306802906813E-2</v>
      </c>
      <c r="K152" s="151">
        <v>1.1988555327966671E-2</v>
      </c>
      <c r="L152" s="151">
        <v>1.1040475882204368E-2</v>
      </c>
      <c r="M152" s="151">
        <v>1.7797967109436531E-2</v>
      </c>
      <c r="N152" s="151">
        <v>1.7727495946228456E-2</v>
      </c>
      <c r="O152" s="151">
        <v>1.9670696555654222E-2</v>
      </c>
      <c r="P152" s="151">
        <v>1.0983489234243441E-2</v>
      </c>
      <c r="Q152" s="151">
        <v>7.8751746777012029E-3</v>
      </c>
    </row>
    <row r="153" spans="1:17" x14ac:dyDescent="0.25">
      <c r="A153" s="243" t="s">
        <v>179</v>
      </c>
      <c r="B153" s="242">
        <v>7.5710864346719212E-2</v>
      </c>
      <c r="C153" s="242">
        <v>9.8095572900682312E-2</v>
      </c>
      <c r="D153" s="242">
        <v>9.8631109141487636E-2</v>
      </c>
      <c r="E153" s="242">
        <v>9.9830273983407533E-2</v>
      </c>
      <c r="F153" s="242">
        <v>0.10053448031546013</v>
      </c>
      <c r="G153" s="242">
        <v>0.1191773698840386</v>
      </c>
      <c r="H153" s="242">
        <v>0.13940398875592466</v>
      </c>
      <c r="I153" s="242">
        <v>0.10687895829238778</v>
      </c>
      <c r="J153" s="242">
        <v>0.17767089974599534</v>
      </c>
      <c r="K153" s="242">
        <v>0.14163696577827406</v>
      </c>
      <c r="L153" s="242">
        <v>0.1363885851452552</v>
      </c>
      <c r="M153" s="242">
        <v>0.11651215623132422</v>
      </c>
      <c r="N153" s="242">
        <v>0.1126911188200688</v>
      </c>
      <c r="O153" s="242">
        <v>0.14273152092307442</v>
      </c>
      <c r="P153" s="242">
        <v>0.11639300951297199</v>
      </c>
      <c r="Q153" s="242">
        <v>6.4481513161244675E-2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0.99999999999999978</v>
      </c>
      <c r="D157" s="77">
        <f t="shared" si="0"/>
        <v>1</v>
      </c>
      <c r="E157" s="77">
        <f t="shared" si="0"/>
        <v>1.0000000000000002</v>
      </c>
      <c r="F157" s="77">
        <f t="shared" si="0"/>
        <v>1</v>
      </c>
      <c r="G157" s="77">
        <f t="shared" si="0"/>
        <v>1</v>
      </c>
      <c r="H157" s="77">
        <f t="shared" si="0"/>
        <v>0.99999999999999978</v>
      </c>
      <c r="I157" s="77">
        <f t="shared" si="0"/>
        <v>0.99999999999999989</v>
      </c>
      <c r="J157" s="77">
        <f t="shared" si="0"/>
        <v>1</v>
      </c>
      <c r="K157" s="77">
        <f t="shared" si="0"/>
        <v>0.99999999999999967</v>
      </c>
      <c r="L157" s="77">
        <f t="shared" si="0"/>
        <v>1</v>
      </c>
      <c r="M157" s="77">
        <f t="shared" si="0"/>
        <v>1</v>
      </c>
      <c r="N157" s="77">
        <f t="shared" si="0"/>
        <v>1.0000000000000002</v>
      </c>
      <c r="O157" s="77">
        <f t="shared" si="0"/>
        <v>0.99999999999999989</v>
      </c>
      <c r="P157" s="77">
        <f t="shared" si="0"/>
        <v>0.99999999999999989</v>
      </c>
      <c r="Q157" s="77">
        <f t="shared" si="0"/>
        <v>1.0000000000000002</v>
      </c>
    </row>
    <row r="158" spans="1:17" x14ac:dyDescent="0.25">
      <c r="A158" s="132" t="s">
        <v>83</v>
      </c>
      <c r="B158" s="240">
        <f t="shared" ref="B158:Q158" si="1">IF(B$6=0,0,B$6/B$5)</f>
        <v>7.0817586994664028E-3</v>
      </c>
      <c r="C158" s="240">
        <f t="shared" si="1"/>
        <v>7.4215673125634729E-3</v>
      </c>
      <c r="D158" s="240">
        <f t="shared" si="1"/>
        <v>8.3924715832212043E-3</v>
      </c>
      <c r="E158" s="240">
        <f t="shared" si="1"/>
        <v>8.2527490214598358E-3</v>
      </c>
      <c r="F158" s="240">
        <f t="shared" si="1"/>
        <v>7.1312150353537171E-3</v>
      </c>
      <c r="G158" s="240">
        <f t="shared" si="1"/>
        <v>7.1608135884002853E-3</v>
      </c>
      <c r="H158" s="240">
        <f t="shared" si="1"/>
        <v>7.3744624780466101E-3</v>
      </c>
      <c r="I158" s="240">
        <f t="shared" si="1"/>
        <v>8.0034983916123445E-3</v>
      </c>
      <c r="J158" s="240">
        <f t="shared" si="1"/>
        <v>9.3639842985881374E-3</v>
      </c>
      <c r="K158" s="240">
        <f t="shared" si="1"/>
        <v>9.9991036506093377E-3</v>
      </c>
      <c r="L158" s="240">
        <f t="shared" si="1"/>
        <v>1.0235782108156441E-2</v>
      </c>
      <c r="M158" s="240">
        <f t="shared" si="1"/>
        <v>1.0145647457631144E-2</v>
      </c>
      <c r="N158" s="240">
        <f t="shared" si="1"/>
        <v>1.0258453965085595E-2</v>
      </c>
      <c r="O158" s="240">
        <f t="shared" si="1"/>
        <v>1.0308081939370392E-2</v>
      </c>
      <c r="P158" s="240">
        <f t="shared" si="1"/>
        <v>1.0475682567910359E-2</v>
      </c>
      <c r="Q158" s="240">
        <f t="shared" si="1"/>
        <v>1.0313106218808101E-2</v>
      </c>
    </row>
    <row r="159" spans="1:17" x14ac:dyDescent="0.25">
      <c r="A159" s="76" t="s">
        <v>82</v>
      </c>
      <c r="B159" s="239">
        <f t="shared" ref="B159:Q159" si="2">IF(B$7=0,0,B$7/B$5)</f>
        <v>3.3166848432634325E-3</v>
      </c>
      <c r="C159" s="239">
        <f t="shared" si="2"/>
        <v>3.4758314796426606E-3</v>
      </c>
      <c r="D159" s="239">
        <f t="shared" si="2"/>
        <v>3.9305467015822151E-3</v>
      </c>
      <c r="E159" s="239">
        <f t="shared" si="2"/>
        <v>3.8651087613018179E-3</v>
      </c>
      <c r="F159" s="239">
        <f t="shared" si="2"/>
        <v>3.3398473212017388E-3</v>
      </c>
      <c r="G159" s="239">
        <f t="shared" si="2"/>
        <v>3.3537095659403908E-3</v>
      </c>
      <c r="H159" s="239">
        <f t="shared" si="2"/>
        <v>3.4537703084962499E-3</v>
      </c>
      <c r="I159" s="239">
        <f t="shared" si="2"/>
        <v>3.748374229489637E-3</v>
      </c>
      <c r="J159" s="239">
        <f t="shared" si="2"/>
        <v>4.3855468837174791E-3</v>
      </c>
      <c r="K159" s="239">
        <f t="shared" si="2"/>
        <v>4.6829999342811379E-3</v>
      </c>
      <c r="L159" s="239">
        <f t="shared" si="2"/>
        <v>4.7938463901103356E-3</v>
      </c>
      <c r="M159" s="239">
        <f t="shared" si="2"/>
        <v>4.7516325500267104E-3</v>
      </c>
      <c r="N159" s="239">
        <f t="shared" si="2"/>
        <v>4.8044645723213774E-3</v>
      </c>
      <c r="O159" s="239">
        <f t="shared" si="2"/>
        <v>4.8277074357254441E-3</v>
      </c>
      <c r="P159" s="239">
        <f t="shared" si="2"/>
        <v>4.9062018448108331E-3</v>
      </c>
      <c r="Q159" s="239">
        <f t="shared" si="2"/>
        <v>4.8300605166713721E-3</v>
      </c>
    </row>
    <row r="160" spans="1:17" x14ac:dyDescent="0.25">
      <c r="A160" s="76" t="s">
        <v>81</v>
      </c>
      <c r="B160" s="239">
        <f t="shared" ref="B160:Q160" si="3">IF(B$8=0,0,B$8/B$5)</f>
        <v>9.3865682020958432E-3</v>
      </c>
      <c r="C160" s="239">
        <f t="shared" si="3"/>
        <v>9.8369699819158152E-3</v>
      </c>
      <c r="D160" s="239">
        <f t="shared" si="3"/>
        <v>1.1123862057880166E-2</v>
      </c>
      <c r="E160" s="239">
        <f t="shared" si="3"/>
        <v>1.0938665779525828E-2</v>
      </c>
      <c r="F160" s="239">
        <f t="shared" si="3"/>
        <v>9.452120459597502E-3</v>
      </c>
      <c r="G160" s="239">
        <f t="shared" si="3"/>
        <v>9.4913520754496342E-3</v>
      </c>
      <c r="H160" s="239">
        <f t="shared" si="3"/>
        <v>9.7745345388846518E-3</v>
      </c>
      <c r="I160" s="239">
        <f t="shared" si="3"/>
        <v>1.0608294732478556E-2</v>
      </c>
      <c r="J160" s="239">
        <f t="shared" si="3"/>
        <v>1.2411560601277606E-2</v>
      </c>
      <c r="K160" s="239">
        <f t="shared" si="3"/>
        <v>1.3253384132297822E-2</v>
      </c>
      <c r="L160" s="239">
        <f t="shared" si="3"/>
        <v>1.3567091302792081E-2</v>
      </c>
      <c r="M160" s="239">
        <f t="shared" si="3"/>
        <v>1.3447621679435454E-2</v>
      </c>
      <c r="N160" s="239">
        <f t="shared" si="3"/>
        <v>1.3597141879261129E-2</v>
      </c>
      <c r="O160" s="239">
        <f t="shared" si="3"/>
        <v>1.3662921636116047E-2</v>
      </c>
      <c r="P160" s="239">
        <f t="shared" si="3"/>
        <v>1.3885069099375851E-2</v>
      </c>
      <c r="Q160" s="239">
        <f t="shared" si="3"/>
        <v>1.3669581103574606E-2</v>
      </c>
    </row>
    <row r="161" spans="1:17" x14ac:dyDescent="0.25">
      <c r="A161" s="76" t="s">
        <v>80</v>
      </c>
      <c r="B161" s="239">
        <f t="shared" ref="B161:Q161" si="4">IF(B$9=0,0,B$9/B$5)</f>
        <v>1.0119286862923E-2</v>
      </c>
      <c r="C161" s="239">
        <f t="shared" si="4"/>
        <v>1.0604847156678893E-2</v>
      </c>
      <c r="D161" s="239">
        <f t="shared" si="4"/>
        <v>1.1992194459540669E-2</v>
      </c>
      <c r="E161" s="239">
        <f t="shared" si="4"/>
        <v>1.1792541697608482E-2</v>
      </c>
      <c r="F161" s="239">
        <f t="shared" si="4"/>
        <v>1.0189956151622503E-2</v>
      </c>
      <c r="G161" s="239">
        <f t="shared" si="4"/>
        <v>1.0232250200560974E-2</v>
      </c>
      <c r="H161" s="239">
        <f t="shared" si="4"/>
        <v>1.0537537982032408E-2</v>
      </c>
      <c r="I161" s="239">
        <f t="shared" si="4"/>
        <v>1.1436381775867423E-2</v>
      </c>
      <c r="J161" s="239">
        <f t="shared" si="4"/>
        <v>1.3380411182953737E-2</v>
      </c>
      <c r="K161" s="239">
        <f t="shared" si="4"/>
        <v>1.4287947741037898E-2</v>
      </c>
      <c r="L161" s="239">
        <f t="shared" si="4"/>
        <v>1.4626142998435435E-2</v>
      </c>
      <c r="M161" s="239">
        <f t="shared" si="4"/>
        <v>1.4497347536225814E-2</v>
      </c>
      <c r="N161" s="239">
        <f t="shared" si="4"/>
        <v>1.4658539332978508E-2</v>
      </c>
      <c r="O161" s="239">
        <f t="shared" si="4"/>
        <v>1.4729453879707062E-2</v>
      </c>
      <c r="P161" s="239">
        <f t="shared" si="4"/>
        <v>1.4968942248426811E-2</v>
      </c>
      <c r="Q161" s="239">
        <f t="shared" si="4"/>
        <v>1.473663318742811E-2</v>
      </c>
    </row>
    <row r="162" spans="1:17" x14ac:dyDescent="0.25">
      <c r="A162" s="129" t="s">
        <v>79</v>
      </c>
      <c r="B162" s="238">
        <f t="shared" ref="B162:Q162" si="5">IF(B$10=0,0,B$10/B$5)</f>
        <v>3.3102430133846554E-2</v>
      </c>
      <c r="C162" s="238">
        <f t="shared" si="5"/>
        <v>3.4690805472697421E-2</v>
      </c>
      <c r="D162" s="238">
        <f t="shared" si="5"/>
        <v>3.9229125987419622E-2</v>
      </c>
      <c r="E162" s="238">
        <f t="shared" si="5"/>
        <v>3.8576017552762534E-2</v>
      </c>
      <c r="F162" s="238">
        <f t="shared" si="5"/>
        <v>3.3333605040089719E-2</v>
      </c>
      <c r="G162" s="238">
        <f t="shared" si="5"/>
        <v>3.3471958248080386E-2</v>
      </c>
      <c r="H162" s="238">
        <f t="shared" si="5"/>
        <v>3.3912699166688702E-2</v>
      </c>
      <c r="I162" s="238">
        <f t="shared" si="5"/>
        <v>3.7410939510642068E-2</v>
      </c>
      <c r="J162" s="238">
        <f t="shared" si="5"/>
        <v>4.1196529183897893E-2</v>
      </c>
      <c r="K162" s="238">
        <f t="shared" si="5"/>
        <v>4.3990715086659894E-2</v>
      </c>
      <c r="L162" s="238">
        <f t="shared" si="5"/>
        <v>4.5031973879138792E-2</v>
      </c>
      <c r="M162" s="238">
        <f t="shared" si="5"/>
        <v>4.4635429561843673E-2</v>
      </c>
      <c r="N162" s="238">
        <f t="shared" si="5"/>
        <v>4.7951331028281668E-2</v>
      </c>
      <c r="O162" s="238">
        <f t="shared" si="5"/>
        <v>4.818330822789603E-2</v>
      </c>
      <c r="P162" s="238">
        <f t="shared" si="5"/>
        <v>4.8966727761387205E-2</v>
      </c>
      <c r="Q162" s="238">
        <f t="shared" si="5"/>
        <v>4.8206793334649577E-2</v>
      </c>
    </row>
    <row r="163" spans="1:17" x14ac:dyDescent="0.25">
      <c r="A163" s="232" t="s">
        <v>185</v>
      </c>
      <c r="B163" s="241">
        <f t="shared" ref="B163:Q163" si="6">IF(B$15=0,0,B$15/B$5)</f>
        <v>0.36014021716479783</v>
      </c>
      <c r="C163" s="241">
        <f t="shared" si="6"/>
        <v>0.33437455549074291</v>
      </c>
      <c r="D163" s="241">
        <f t="shared" si="6"/>
        <v>0.2449005256303772</v>
      </c>
      <c r="E163" s="241">
        <f t="shared" si="6"/>
        <v>0.24618795188953443</v>
      </c>
      <c r="F163" s="241">
        <f t="shared" si="6"/>
        <v>0.33244976754130984</v>
      </c>
      <c r="G163" s="241">
        <f t="shared" si="6"/>
        <v>0.32488735687521475</v>
      </c>
      <c r="H163" s="241">
        <f t="shared" si="6"/>
        <v>0.31359401316944574</v>
      </c>
      <c r="I163" s="241">
        <f t="shared" si="6"/>
        <v>0.26355933021829214</v>
      </c>
      <c r="J163" s="241">
        <f t="shared" si="6"/>
        <v>0.19840473635165715</v>
      </c>
      <c r="K163" s="241">
        <f t="shared" si="6"/>
        <v>9.3476555665833128E-2</v>
      </c>
      <c r="L163" s="241">
        <f t="shared" si="6"/>
        <v>8.7192566304133967E-2</v>
      </c>
      <c r="M163" s="241">
        <f t="shared" si="6"/>
        <v>9.1580155699457419E-2</v>
      </c>
      <c r="N163" s="241">
        <f t="shared" si="6"/>
        <v>8.3939952121649702E-2</v>
      </c>
      <c r="O163" s="241">
        <f t="shared" si="6"/>
        <v>8.0598474260466887E-2</v>
      </c>
      <c r="P163" s="241">
        <f t="shared" si="6"/>
        <v>8.4932998976224014E-2</v>
      </c>
      <c r="Q163" s="241">
        <f t="shared" si="6"/>
        <v>8.4144070302150653E-2</v>
      </c>
    </row>
    <row r="164" spans="1:17" x14ac:dyDescent="0.25">
      <c r="A164" s="127" t="s">
        <v>184</v>
      </c>
      <c r="B164" s="237">
        <f t="shared" ref="B164:Q164" si="7">IF(B$24=0,0,B$24/B$5)</f>
        <v>0.3419432617223202</v>
      </c>
      <c r="C164" s="237">
        <f t="shared" si="7"/>
        <v>0.35546030927005051</v>
      </c>
      <c r="D164" s="237">
        <f t="shared" si="7"/>
        <v>0.40691719845092522</v>
      </c>
      <c r="E164" s="237">
        <f t="shared" si="7"/>
        <v>0.41041404149997868</v>
      </c>
      <c r="F164" s="237">
        <f t="shared" si="7"/>
        <v>0.37275286451023742</v>
      </c>
      <c r="G164" s="237">
        <f t="shared" si="7"/>
        <v>0.37845996191856918</v>
      </c>
      <c r="H164" s="237">
        <f t="shared" si="7"/>
        <v>0.38377296612116257</v>
      </c>
      <c r="I164" s="237">
        <f t="shared" si="7"/>
        <v>0.4083976225859155</v>
      </c>
      <c r="J164" s="237">
        <f t="shared" si="7"/>
        <v>0.43654271931793953</v>
      </c>
      <c r="K164" s="237">
        <f t="shared" si="7"/>
        <v>0.51594856734310768</v>
      </c>
      <c r="L164" s="237">
        <f t="shared" si="7"/>
        <v>0.51667522575665259</v>
      </c>
      <c r="M164" s="237">
        <f t="shared" si="7"/>
        <v>0.506421562170701</v>
      </c>
      <c r="N164" s="237">
        <f t="shared" si="7"/>
        <v>0.50889110769610157</v>
      </c>
      <c r="O164" s="237">
        <f t="shared" si="7"/>
        <v>0.51286385588251882</v>
      </c>
      <c r="P164" s="237">
        <f t="shared" si="7"/>
        <v>0.50703826634680405</v>
      </c>
      <c r="Q164" s="237">
        <f t="shared" si="7"/>
        <v>0.51070746075941087</v>
      </c>
    </row>
    <row r="165" spans="1:17" x14ac:dyDescent="0.25">
      <c r="A165" s="127" t="s">
        <v>181</v>
      </c>
      <c r="B165" s="237">
        <f t="shared" ref="B165:Q165" si="8">IF(B$35=0,0,B$35/B$5)</f>
        <v>0.17498613025744877</v>
      </c>
      <c r="C165" s="237">
        <f t="shared" si="8"/>
        <v>0.18127495740910446</v>
      </c>
      <c r="D165" s="237">
        <f t="shared" si="8"/>
        <v>0.20290829719341225</v>
      </c>
      <c r="E165" s="237">
        <f t="shared" si="8"/>
        <v>0.20016823069153622</v>
      </c>
      <c r="F165" s="237">
        <f t="shared" si="8"/>
        <v>0.17013943302686702</v>
      </c>
      <c r="G165" s="237">
        <f t="shared" si="8"/>
        <v>0.17145421999661498</v>
      </c>
      <c r="H165" s="237">
        <f t="shared" si="8"/>
        <v>0.17438732092348469</v>
      </c>
      <c r="I165" s="237">
        <f t="shared" si="8"/>
        <v>0.18827869223513694</v>
      </c>
      <c r="J165" s="237">
        <f t="shared" si="8"/>
        <v>0.20560065159817956</v>
      </c>
      <c r="K165" s="237">
        <f t="shared" si="8"/>
        <v>0.21939956931672169</v>
      </c>
      <c r="L165" s="237">
        <f t="shared" si="8"/>
        <v>0.23186579619207748</v>
      </c>
      <c r="M165" s="237">
        <f t="shared" si="8"/>
        <v>0.2283202711059984</v>
      </c>
      <c r="N165" s="237">
        <f t="shared" si="8"/>
        <v>0.22830396419733864</v>
      </c>
      <c r="O165" s="237">
        <f t="shared" si="8"/>
        <v>0.22749084052062132</v>
      </c>
      <c r="P165" s="237">
        <f t="shared" si="8"/>
        <v>0.22598200320918918</v>
      </c>
      <c r="Q165" s="237">
        <f t="shared" si="8"/>
        <v>0.22540326720879539</v>
      </c>
    </row>
    <row r="166" spans="1:17" x14ac:dyDescent="0.25">
      <c r="A166" s="142" t="s">
        <v>190</v>
      </c>
      <c r="B166" s="235">
        <f t="shared" ref="B166:Q166" si="9">IF(B$36=0,0,B$36/B$5)</f>
        <v>4.7225812190615744E-2</v>
      </c>
      <c r="C166" s="235">
        <f t="shared" si="9"/>
        <v>5.82235537080023E-2</v>
      </c>
      <c r="D166" s="235">
        <f t="shared" si="9"/>
        <v>7.4463469991503661E-2</v>
      </c>
      <c r="E166" s="235">
        <f t="shared" si="9"/>
        <v>7.0580351082923459E-2</v>
      </c>
      <c r="F166" s="235">
        <f t="shared" si="9"/>
        <v>7.2697519415313314E-2</v>
      </c>
      <c r="G166" s="235">
        <f t="shared" si="9"/>
        <v>7.0477859804514389E-2</v>
      </c>
      <c r="H166" s="235">
        <f t="shared" si="9"/>
        <v>8.1621913607465665E-2</v>
      </c>
      <c r="I166" s="235">
        <f t="shared" si="9"/>
        <v>9.2659658531197425E-2</v>
      </c>
      <c r="J166" s="235">
        <f t="shared" si="9"/>
        <v>0.16507634922082079</v>
      </c>
      <c r="K166" s="235">
        <f t="shared" si="9"/>
        <v>0.1717702638008258</v>
      </c>
      <c r="L166" s="235">
        <f t="shared" si="9"/>
        <v>0.18368738973630794</v>
      </c>
      <c r="M166" s="235">
        <f t="shared" si="9"/>
        <v>0.14110312555125293</v>
      </c>
      <c r="N166" s="235">
        <f t="shared" si="9"/>
        <v>0.13748792448680011</v>
      </c>
      <c r="O166" s="235">
        <f t="shared" si="9"/>
        <v>0.14754412082774707</v>
      </c>
      <c r="P166" s="235">
        <f t="shared" si="9"/>
        <v>0.17035076805861032</v>
      </c>
      <c r="Q166" s="235">
        <f t="shared" si="9"/>
        <v>0.15452103147981744</v>
      </c>
    </row>
    <row r="167" spans="1:17" x14ac:dyDescent="0.25">
      <c r="A167" s="142" t="s">
        <v>189</v>
      </c>
      <c r="B167" s="235">
        <f t="shared" ref="B167:Q167" si="10">IF(B$42=0,0,B$42/B$5)</f>
        <v>0.12776031806683302</v>
      </c>
      <c r="C167" s="235">
        <f t="shared" si="10"/>
        <v>0.12305140370110215</v>
      </c>
      <c r="D167" s="235">
        <f t="shared" si="10"/>
        <v>0.12844482720190858</v>
      </c>
      <c r="E167" s="235">
        <f t="shared" si="10"/>
        <v>0.12958787960861276</v>
      </c>
      <c r="F167" s="235">
        <f t="shared" si="10"/>
        <v>9.7441913611553702E-2</v>
      </c>
      <c r="G167" s="235">
        <f t="shared" si="10"/>
        <v>0.10097636019210057</v>
      </c>
      <c r="H167" s="235">
        <f t="shared" si="10"/>
        <v>9.2765407316019011E-2</v>
      </c>
      <c r="I167" s="235">
        <f t="shared" si="10"/>
        <v>9.5619033703939524E-2</v>
      </c>
      <c r="J167" s="235">
        <f t="shared" si="10"/>
        <v>4.0524302377358754E-2</v>
      </c>
      <c r="K167" s="235">
        <f t="shared" si="10"/>
        <v>4.7629305515895878E-2</v>
      </c>
      <c r="L167" s="235">
        <f t="shared" si="10"/>
        <v>4.8178406455769554E-2</v>
      </c>
      <c r="M167" s="235">
        <f t="shared" si="10"/>
        <v>8.7217145554745468E-2</v>
      </c>
      <c r="N167" s="235">
        <f t="shared" si="10"/>
        <v>9.0816039710538532E-2</v>
      </c>
      <c r="O167" s="235">
        <f t="shared" si="10"/>
        <v>7.9946719692874216E-2</v>
      </c>
      <c r="P167" s="235">
        <f t="shared" si="10"/>
        <v>5.5631235150578849E-2</v>
      </c>
      <c r="Q167" s="235">
        <f t="shared" si="10"/>
        <v>7.0882235728977963E-2</v>
      </c>
    </row>
    <row r="168" spans="1:17" x14ac:dyDescent="0.25">
      <c r="A168" s="127" t="s">
        <v>180</v>
      </c>
      <c r="B168" s="236">
        <f t="shared" ref="B168:Q168" si="11">IF(B$43=0,0,B$43/B$5)</f>
        <v>3.6054109071832242E-2</v>
      </c>
      <c r="C168" s="236">
        <f t="shared" si="11"/>
        <v>3.7845255165509357E-2</v>
      </c>
      <c r="D168" s="236">
        <f t="shared" si="11"/>
        <v>4.2318377289765632E-2</v>
      </c>
      <c r="E168" s="236">
        <f t="shared" si="11"/>
        <v>4.198823693066215E-2</v>
      </c>
      <c r="F168" s="236">
        <f t="shared" si="11"/>
        <v>3.7174941902136875E-2</v>
      </c>
      <c r="G168" s="236">
        <f t="shared" si="11"/>
        <v>3.7352364568017486E-2</v>
      </c>
      <c r="H168" s="236">
        <f t="shared" si="11"/>
        <v>3.8336564123713598E-2</v>
      </c>
      <c r="I168" s="236">
        <f t="shared" si="11"/>
        <v>4.1580526475126604E-2</v>
      </c>
      <c r="J168" s="236">
        <f t="shared" si="11"/>
        <v>4.7151909746539801E-2</v>
      </c>
      <c r="K168" s="236">
        <f t="shared" si="11"/>
        <v>5.125849299056779E-2</v>
      </c>
      <c r="L168" s="236">
        <f t="shared" si="11"/>
        <v>5.2452880357567191E-2</v>
      </c>
      <c r="M168" s="236">
        <f t="shared" si="11"/>
        <v>5.2003732154909901E-2</v>
      </c>
      <c r="N168" s="236">
        <f t="shared" si="11"/>
        <v>5.301822305868821E-2</v>
      </c>
      <c r="O168" s="236">
        <f t="shared" si="11"/>
        <v>5.2591259580724102E-2</v>
      </c>
      <c r="P168" s="236">
        <f t="shared" si="11"/>
        <v>5.3535101904082748E-2</v>
      </c>
      <c r="Q168" s="236">
        <f t="shared" si="11"/>
        <v>5.3227996053475772E-2</v>
      </c>
    </row>
    <row r="169" spans="1:17" x14ac:dyDescent="0.25">
      <c r="A169" s="142" t="s">
        <v>188</v>
      </c>
      <c r="B169" s="235">
        <f t="shared" ref="B169:Q169" si="12">IF(B$44=0,0,B$44/B$5)</f>
        <v>9.2807664768309944E-4</v>
      </c>
      <c r="C169" s="235">
        <f t="shared" si="12"/>
        <v>1.1442030964637841E-3</v>
      </c>
      <c r="D169" s="235">
        <f t="shared" si="12"/>
        <v>1.4633482072394773E-3</v>
      </c>
      <c r="E169" s="235">
        <f t="shared" si="12"/>
        <v>1.3870375666795237E-3</v>
      </c>
      <c r="F169" s="235">
        <f t="shared" si="12"/>
        <v>1.4286439339892981E-3</v>
      </c>
      <c r="G169" s="235">
        <f t="shared" si="12"/>
        <v>1.3850234189566916E-3</v>
      </c>
      <c r="H169" s="235">
        <f t="shared" si="12"/>
        <v>1.6040251812407978E-3</v>
      </c>
      <c r="I169" s="235">
        <f t="shared" si="12"/>
        <v>1.8209377727162201E-3</v>
      </c>
      <c r="J169" s="235">
        <f t="shared" si="12"/>
        <v>3.2599712256864309E-3</v>
      </c>
      <c r="K169" s="235">
        <f t="shared" si="12"/>
        <v>3.4121162414783015E-3</v>
      </c>
      <c r="L169" s="235">
        <f t="shared" si="12"/>
        <v>3.5265677305650555E-3</v>
      </c>
      <c r="M169" s="235">
        <f t="shared" si="12"/>
        <v>2.8464707263966176E-3</v>
      </c>
      <c r="N169" s="235">
        <f t="shared" si="12"/>
        <v>2.8364985107649284E-3</v>
      </c>
      <c r="O169" s="235">
        <f t="shared" si="12"/>
        <v>3.02924483964405E-3</v>
      </c>
      <c r="P169" s="235">
        <f t="shared" si="12"/>
        <v>3.4840065036825696E-3</v>
      </c>
      <c r="Q169" s="235">
        <f t="shared" si="12"/>
        <v>3.17483525907917E-3</v>
      </c>
    </row>
    <row r="170" spans="1:17" x14ac:dyDescent="0.25">
      <c r="A170" s="142" t="s">
        <v>187</v>
      </c>
      <c r="B170" s="235">
        <f t="shared" ref="B170:Q170" si="13">IF(B$45=0,0,B$45/B$5)</f>
        <v>3.1941343528688104E-2</v>
      </c>
      <c r="C170" s="235">
        <f t="shared" si="13"/>
        <v>3.3633742556456583E-2</v>
      </c>
      <c r="D170" s="235">
        <f t="shared" si="13"/>
        <v>3.7653277387955798E-2</v>
      </c>
      <c r="E170" s="235">
        <f t="shared" si="13"/>
        <v>3.7370954735443086E-2</v>
      </c>
      <c r="F170" s="235">
        <f t="shared" si="13"/>
        <v>3.3317357707769897E-2</v>
      </c>
      <c r="G170" s="235">
        <f t="shared" si="13"/>
        <v>3.3450297532750799E-2</v>
      </c>
      <c r="H170" s="235">
        <f t="shared" si="13"/>
        <v>3.442017022711235E-2</v>
      </c>
      <c r="I170" s="235">
        <f t="shared" si="13"/>
        <v>3.7376087475743482E-2</v>
      </c>
      <c r="J170" s="235">
        <f t="shared" si="13"/>
        <v>4.2881786873375731E-2</v>
      </c>
      <c r="K170" s="235">
        <f t="shared" si="13"/>
        <v>4.6659118274234662E-2</v>
      </c>
      <c r="L170" s="235">
        <f t="shared" si="13"/>
        <v>4.7763995138895378E-2</v>
      </c>
      <c r="M170" s="235">
        <f t="shared" si="13"/>
        <v>4.6983194557478208E-2</v>
      </c>
      <c r="N170" s="235">
        <f t="shared" si="13"/>
        <v>4.7917947832491148E-2</v>
      </c>
      <c r="O170" s="235">
        <f t="shared" si="13"/>
        <v>4.7569178199289006E-2</v>
      </c>
      <c r="P170" s="235">
        <f t="shared" si="13"/>
        <v>4.8664372359117893E-2</v>
      </c>
      <c r="Q170" s="235">
        <f t="shared" si="13"/>
        <v>4.8286275172732436E-2</v>
      </c>
    </row>
    <row r="171" spans="1:17" x14ac:dyDescent="0.25">
      <c r="A171" s="142" t="s">
        <v>186</v>
      </c>
      <c r="B171" s="235">
        <f t="shared" ref="B171:Q171" si="14">IF(B$56=0,0,B$56/B$5)</f>
        <v>3.1846888954610323E-3</v>
      </c>
      <c r="C171" s="235">
        <f t="shared" si="14"/>
        <v>3.067309512588995E-3</v>
      </c>
      <c r="D171" s="235">
        <f t="shared" si="14"/>
        <v>3.2017516945703531E-3</v>
      </c>
      <c r="E171" s="235">
        <f t="shared" si="14"/>
        <v>3.2302446285395392E-3</v>
      </c>
      <c r="F171" s="235">
        <f t="shared" si="14"/>
        <v>2.4289402603776787E-3</v>
      </c>
      <c r="G171" s="235">
        <f t="shared" si="14"/>
        <v>2.5170436163099949E-3</v>
      </c>
      <c r="H171" s="235">
        <f t="shared" si="14"/>
        <v>2.3123687153604536E-3</v>
      </c>
      <c r="I171" s="235">
        <f t="shared" si="14"/>
        <v>2.3835012266669041E-3</v>
      </c>
      <c r="J171" s="235">
        <f t="shared" si="14"/>
        <v>1.0101516474776472E-3</v>
      </c>
      <c r="K171" s="235">
        <f t="shared" si="14"/>
        <v>1.1872584748548183E-3</v>
      </c>
      <c r="L171" s="235">
        <f t="shared" si="14"/>
        <v>1.1623174881067603E-3</v>
      </c>
      <c r="M171" s="235">
        <f t="shared" si="14"/>
        <v>2.174066871035081E-3</v>
      </c>
      <c r="N171" s="235">
        <f t="shared" si="14"/>
        <v>2.2637767154321388E-3</v>
      </c>
      <c r="O171" s="235">
        <f t="shared" si="14"/>
        <v>1.9928365417910526E-3</v>
      </c>
      <c r="P171" s="235">
        <f t="shared" si="14"/>
        <v>1.38672304128228E-3</v>
      </c>
      <c r="Q171" s="235">
        <f t="shared" si="14"/>
        <v>1.7668856216641632E-3</v>
      </c>
    </row>
    <row r="172" spans="1:17" x14ac:dyDescent="0.25">
      <c r="A172" s="72" t="s">
        <v>179</v>
      </c>
      <c r="B172" s="234">
        <f t="shared" ref="B172:Q172" si="15">IF(B$57=0,0,B$57/B$5)</f>
        <v>2.3869553042005588E-2</v>
      </c>
      <c r="C172" s="234">
        <f t="shared" si="15"/>
        <v>2.5014901261094437E-2</v>
      </c>
      <c r="D172" s="234">
        <f t="shared" si="15"/>
        <v>2.8287400645875888E-2</v>
      </c>
      <c r="E172" s="234">
        <f t="shared" si="15"/>
        <v>2.7816456175630215E-2</v>
      </c>
      <c r="F172" s="234">
        <f t="shared" si="15"/>
        <v>2.403624901158366E-2</v>
      </c>
      <c r="G172" s="234">
        <f t="shared" si="15"/>
        <v>2.4136012963151914E-2</v>
      </c>
      <c r="H172" s="234">
        <f t="shared" si="15"/>
        <v>2.4856131188044663E-2</v>
      </c>
      <c r="I172" s="234">
        <f t="shared" si="15"/>
        <v>2.6976339845438631E-2</v>
      </c>
      <c r="J172" s="234">
        <f t="shared" si="15"/>
        <v>3.1561950835249215E-2</v>
      </c>
      <c r="K172" s="234">
        <f t="shared" si="15"/>
        <v>3.3702664138883308E-2</v>
      </c>
      <c r="L172" s="234">
        <f t="shared" si="15"/>
        <v>2.3558694710935604E-2</v>
      </c>
      <c r="M172" s="234">
        <f t="shared" si="15"/>
        <v>3.4196600083770561E-2</v>
      </c>
      <c r="N172" s="234">
        <f t="shared" si="15"/>
        <v>3.4576822148293919E-2</v>
      </c>
      <c r="O172" s="234">
        <f t="shared" si="15"/>
        <v>3.474409663685387E-2</v>
      </c>
      <c r="P172" s="234">
        <f t="shared" si="15"/>
        <v>3.5309006041788785E-2</v>
      </c>
      <c r="Q172" s="234">
        <f t="shared" si="15"/>
        <v>3.4761031315035627E-2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0.99999999999999989</v>
      </c>
      <c r="D175" s="77">
        <f t="shared" si="16"/>
        <v>0.99999999999999978</v>
      </c>
      <c r="E175" s="77">
        <f t="shared" si="16"/>
        <v>0.99999999999999989</v>
      </c>
      <c r="F175" s="77">
        <f t="shared" si="16"/>
        <v>1</v>
      </c>
      <c r="G175" s="77">
        <f t="shared" si="16"/>
        <v>1</v>
      </c>
      <c r="H175" s="77">
        <f t="shared" si="16"/>
        <v>0.99999999999999989</v>
      </c>
      <c r="I175" s="77">
        <f t="shared" si="16"/>
        <v>0.99999999999999989</v>
      </c>
      <c r="J175" s="77">
        <f t="shared" si="16"/>
        <v>1</v>
      </c>
      <c r="K175" s="77">
        <f t="shared" si="16"/>
        <v>0.99999999999999978</v>
      </c>
      <c r="L175" s="77">
        <f t="shared" si="16"/>
        <v>1</v>
      </c>
      <c r="M175" s="77">
        <f t="shared" si="16"/>
        <v>0.99999999999999989</v>
      </c>
      <c r="N175" s="77">
        <f t="shared" si="16"/>
        <v>1.0000000000000002</v>
      </c>
      <c r="O175" s="77">
        <f t="shared" si="16"/>
        <v>1</v>
      </c>
      <c r="P175" s="77">
        <f t="shared" si="16"/>
        <v>1.0000000000000002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6.9066613779692415E-3</v>
      </c>
      <c r="C176" s="240">
        <f t="shared" si="17"/>
        <v>6.9487786909107748E-3</v>
      </c>
      <c r="D176" s="240">
        <f t="shared" si="17"/>
        <v>6.9859824045498311E-3</v>
      </c>
      <c r="E176" s="240">
        <f t="shared" si="17"/>
        <v>6.9743417180523747E-3</v>
      </c>
      <c r="F176" s="240">
        <f t="shared" si="17"/>
        <v>7.0344268587642861E-3</v>
      </c>
      <c r="G176" s="240">
        <f t="shared" si="17"/>
        <v>7.0214545746172929E-3</v>
      </c>
      <c r="H176" s="240">
        <f t="shared" si="17"/>
        <v>7.0717248798199848E-3</v>
      </c>
      <c r="I176" s="240">
        <f t="shared" si="17"/>
        <v>7.0858507129701485E-3</v>
      </c>
      <c r="J176" s="240">
        <f t="shared" si="17"/>
        <v>7.3626153926100958E-3</v>
      </c>
      <c r="K176" s="240">
        <f t="shared" si="17"/>
        <v>7.3739596727211065E-3</v>
      </c>
      <c r="L176" s="240">
        <f t="shared" si="17"/>
        <v>7.4535559579314327E-3</v>
      </c>
      <c r="M176" s="240">
        <f t="shared" si="17"/>
        <v>7.2825326374676494E-3</v>
      </c>
      <c r="N176" s="240">
        <f t="shared" si="17"/>
        <v>7.2808712727172181E-3</v>
      </c>
      <c r="O176" s="240">
        <f t="shared" si="17"/>
        <v>7.3117844986910511E-3</v>
      </c>
      <c r="P176" s="240">
        <f t="shared" si="17"/>
        <v>7.3945922457335379E-3</v>
      </c>
      <c r="Q176" s="240">
        <f t="shared" si="17"/>
        <v>7.3466942313591931E-3</v>
      </c>
    </row>
    <row r="177" spans="1:17" x14ac:dyDescent="0.25">
      <c r="A177" s="76" t="s">
        <v>82</v>
      </c>
      <c r="B177" s="239">
        <f t="shared" ref="B177:Q177" si="18">IF(B$62=0,0,B$62/B$60)</f>
        <v>7.5000551466566558E-3</v>
      </c>
      <c r="C177" s="239">
        <f t="shared" si="18"/>
        <v>7.5457910170582494E-3</v>
      </c>
      <c r="D177" s="239">
        <f t="shared" si="18"/>
        <v>7.5861911306128816E-3</v>
      </c>
      <c r="E177" s="239">
        <f t="shared" si="18"/>
        <v>7.5735503211250546E-3</v>
      </c>
      <c r="F177" s="239">
        <f t="shared" si="18"/>
        <v>7.6387977459186603E-3</v>
      </c>
      <c r="G177" s="239">
        <f t="shared" si="18"/>
        <v>7.6247109330352461E-3</v>
      </c>
      <c r="H177" s="239">
        <f t="shared" si="18"/>
        <v>7.6793002694202769E-3</v>
      </c>
      <c r="I177" s="239">
        <f t="shared" si="18"/>
        <v>7.6946397397983429E-3</v>
      </c>
      <c r="J177" s="239">
        <f t="shared" si="18"/>
        <v>7.9951829757194722E-3</v>
      </c>
      <c r="K177" s="239">
        <f t="shared" si="18"/>
        <v>8.0075019127247085E-3</v>
      </c>
      <c r="L177" s="239">
        <f t="shared" si="18"/>
        <v>8.0939368044729409E-3</v>
      </c>
      <c r="M177" s="239">
        <f t="shared" si="18"/>
        <v>7.9082198184144952E-3</v>
      </c>
      <c r="N177" s="239">
        <f t="shared" si="18"/>
        <v>7.9064157155976575E-3</v>
      </c>
      <c r="O177" s="239">
        <f t="shared" si="18"/>
        <v>7.9399848869927351E-3</v>
      </c>
      <c r="P177" s="239">
        <f t="shared" si="18"/>
        <v>8.0299071570160054E-3</v>
      </c>
      <c r="Q177" s="239">
        <f t="shared" si="18"/>
        <v>7.977893929558692E-3</v>
      </c>
    </row>
    <row r="178" spans="1:17" x14ac:dyDescent="0.25">
      <c r="A178" s="76" t="s">
        <v>81</v>
      </c>
      <c r="B178" s="239">
        <f t="shared" ref="B178:Q178" si="19">IF(B$63=0,0,B$63/B$60)</f>
        <v>6.9754212540030338E-3</v>
      </c>
      <c r="C178" s="239">
        <f t="shared" si="19"/>
        <v>7.017957869565365E-3</v>
      </c>
      <c r="D178" s="239">
        <f t="shared" si="19"/>
        <v>7.0555319680543236E-3</v>
      </c>
      <c r="E178" s="239">
        <f t="shared" si="19"/>
        <v>7.0437753916765475E-3</v>
      </c>
      <c r="F178" s="239">
        <f t="shared" si="19"/>
        <v>7.104458715302131E-3</v>
      </c>
      <c r="G178" s="239">
        <f t="shared" si="19"/>
        <v>7.0913572844370611E-3</v>
      </c>
      <c r="H178" s="239">
        <f t="shared" si="19"/>
        <v>7.142128060093531E-3</v>
      </c>
      <c r="I178" s="239">
        <f t="shared" si="19"/>
        <v>7.156394524220535E-3</v>
      </c>
      <c r="J178" s="239">
        <f t="shared" si="19"/>
        <v>7.4359145590199615E-3</v>
      </c>
      <c r="K178" s="239">
        <f t="shared" si="19"/>
        <v>7.4473717781113917E-3</v>
      </c>
      <c r="L178" s="239">
        <f t="shared" si="19"/>
        <v>7.5277604911539661E-3</v>
      </c>
      <c r="M178" s="239">
        <f t="shared" si="19"/>
        <v>7.3550345329509862E-3</v>
      </c>
      <c r="N178" s="239">
        <f t="shared" si="19"/>
        <v>7.3533566283373658E-3</v>
      </c>
      <c r="O178" s="239">
        <f t="shared" si="19"/>
        <v>7.3845776136567693E-3</v>
      </c>
      <c r="P178" s="239">
        <f t="shared" si="19"/>
        <v>7.4682097605228018E-3</v>
      </c>
      <c r="Q178" s="239">
        <f t="shared" si="19"/>
        <v>7.41983489324509E-3</v>
      </c>
    </row>
    <row r="179" spans="1:17" x14ac:dyDescent="0.25">
      <c r="A179" s="76" t="s">
        <v>80</v>
      </c>
      <c r="B179" s="239">
        <f t="shared" ref="B179:Q179" si="20">IF(B$64=0,0,B$64/B$60)</f>
        <v>3.3289946495824847E-2</v>
      </c>
      <c r="C179" s="239">
        <f t="shared" si="20"/>
        <v>3.3492950960303719E-2</v>
      </c>
      <c r="D179" s="239">
        <f t="shared" si="20"/>
        <v>3.3672271990930862E-2</v>
      </c>
      <c r="E179" s="239">
        <f t="shared" si="20"/>
        <v>3.3616164153950329E-2</v>
      </c>
      <c r="F179" s="239">
        <f t="shared" si="20"/>
        <v>3.3905773128537361E-2</v>
      </c>
      <c r="G179" s="239">
        <f t="shared" si="20"/>
        <v>3.3843247021993386E-2</v>
      </c>
      <c r="H179" s="239">
        <f t="shared" si="20"/>
        <v>3.4085548718709613E-2</v>
      </c>
      <c r="I179" s="239">
        <f t="shared" si="20"/>
        <v>3.4153634904500907E-2</v>
      </c>
      <c r="J179" s="239">
        <f t="shared" si="20"/>
        <v>3.5487634194886993E-2</v>
      </c>
      <c r="K179" s="239">
        <f t="shared" si="20"/>
        <v>3.5542313360009209E-2</v>
      </c>
      <c r="L179" s="239">
        <f t="shared" si="20"/>
        <v>3.5925965595280267E-2</v>
      </c>
      <c r="M179" s="239">
        <f t="shared" si="20"/>
        <v>3.5101637185907496E-2</v>
      </c>
      <c r="N179" s="239">
        <f t="shared" si="20"/>
        <v>3.5093629446621435E-2</v>
      </c>
      <c r="O179" s="239">
        <f t="shared" si="20"/>
        <v>3.5242630473653808E-2</v>
      </c>
      <c r="P179" s="239">
        <f t="shared" si="20"/>
        <v>3.5641761879933169E-2</v>
      </c>
      <c r="Q179" s="239">
        <f t="shared" si="20"/>
        <v>3.5410894569590672E-2</v>
      </c>
    </row>
    <row r="180" spans="1:17" x14ac:dyDescent="0.25">
      <c r="A180" s="129" t="s">
        <v>79</v>
      </c>
      <c r="B180" s="238">
        <f t="shared" ref="B180:Q180" si="21">IF(B$65=0,0,B$65/B$60)</f>
        <v>3.2408644863914204E-2</v>
      </c>
      <c r="C180" s="238">
        <f t="shared" si="21"/>
        <v>3.2606275088279693E-2</v>
      </c>
      <c r="D180" s="238">
        <f t="shared" si="21"/>
        <v>3.2780848862345537E-2</v>
      </c>
      <c r="E180" s="238">
        <f t="shared" si="21"/>
        <v>3.2726226396580599E-2</v>
      </c>
      <c r="F180" s="238">
        <f t="shared" si="21"/>
        <v>3.3008168405948835E-2</v>
      </c>
      <c r="G180" s="238">
        <f t="shared" si="21"/>
        <v>3.2947297584724748E-2</v>
      </c>
      <c r="H180" s="238">
        <f t="shared" si="21"/>
        <v>3.2646099404469969E-2</v>
      </c>
      <c r="I180" s="238">
        <f t="shared" si="21"/>
        <v>3.3249468411448962E-2</v>
      </c>
      <c r="J180" s="238">
        <f t="shared" si="21"/>
        <v>3.2516666811348273E-2</v>
      </c>
      <c r="K180" s="238">
        <f t="shared" si="21"/>
        <v>3.2566768325132972E-2</v>
      </c>
      <c r="L180" s="238">
        <f t="shared" si="21"/>
        <v>3.2918301815284191E-2</v>
      </c>
      <c r="M180" s="238">
        <f t="shared" si="21"/>
        <v>3.2162984848154136E-2</v>
      </c>
      <c r="N180" s="238">
        <f t="shared" si="21"/>
        <v>3.4164578001469555E-2</v>
      </c>
      <c r="O180" s="238">
        <f t="shared" si="21"/>
        <v>3.4309634448768334E-2</v>
      </c>
      <c r="P180" s="238">
        <f t="shared" si="21"/>
        <v>3.4698199446965755E-2</v>
      </c>
      <c r="Q180" s="238">
        <f t="shared" si="21"/>
        <v>3.4473444003981918E-2</v>
      </c>
    </row>
    <row r="181" spans="1:17" x14ac:dyDescent="0.25">
      <c r="A181" s="127" t="s">
        <v>183</v>
      </c>
      <c r="B181" s="237">
        <f t="shared" ref="B181:Q181" si="22">IF(B$70=0,0,B$70/B$60)</f>
        <v>0.25417693772268596</v>
      </c>
      <c r="C181" s="237">
        <f t="shared" si="22"/>
        <v>0.25572692679015846</v>
      </c>
      <c r="D181" s="237">
        <f t="shared" si="22"/>
        <v>0.25709608700913927</v>
      </c>
      <c r="E181" s="237">
        <f t="shared" si="22"/>
        <v>0.25666768985963517</v>
      </c>
      <c r="F181" s="237">
        <f t="shared" si="22"/>
        <v>0.25887892568444404</v>
      </c>
      <c r="G181" s="237">
        <f t="shared" si="22"/>
        <v>0.25840152346659839</v>
      </c>
      <c r="H181" s="237">
        <f t="shared" si="22"/>
        <v>0.26013827551271623</v>
      </c>
      <c r="I181" s="237">
        <f t="shared" si="22"/>
        <v>0.2607714113692986</v>
      </c>
      <c r="J181" s="237">
        <f t="shared" si="22"/>
        <v>0.26987194755388982</v>
      </c>
      <c r="K181" s="237">
        <f t="shared" si="22"/>
        <v>0.26929327912956702</v>
      </c>
      <c r="L181" s="237">
        <f t="shared" si="22"/>
        <v>0.27244165792278235</v>
      </c>
      <c r="M181" s="237">
        <f t="shared" si="22"/>
        <v>0.26556035690449498</v>
      </c>
      <c r="N181" s="237">
        <f t="shared" si="22"/>
        <v>0.26794850113188495</v>
      </c>
      <c r="O181" s="237">
        <f t="shared" si="22"/>
        <v>0.26908616065841418</v>
      </c>
      <c r="P181" s="237">
        <f t="shared" si="22"/>
        <v>0.2721336272144137</v>
      </c>
      <c r="Q181" s="237">
        <f t="shared" si="22"/>
        <v>0.27037089845873696</v>
      </c>
    </row>
    <row r="182" spans="1:17" x14ac:dyDescent="0.25">
      <c r="A182" s="142" t="s">
        <v>192</v>
      </c>
      <c r="B182" s="235">
        <f t="shared" ref="B182:Q182" si="23">IF(B$71=0,0,B$71/B$60)</f>
        <v>0.2375388578836147</v>
      </c>
      <c r="C182" s="235">
        <f t="shared" si="23"/>
        <v>0.23898738675534584</v>
      </c>
      <c r="D182" s="235">
        <f t="shared" si="23"/>
        <v>0.24026692359134</v>
      </c>
      <c r="E182" s="235">
        <f t="shared" si="23"/>
        <v>0.23986656874197584</v>
      </c>
      <c r="F182" s="235">
        <f t="shared" si="23"/>
        <v>0.24193306004934031</v>
      </c>
      <c r="G182" s="235">
        <f t="shared" si="23"/>
        <v>0.24148690793737379</v>
      </c>
      <c r="H182" s="235">
        <f t="shared" si="23"/>
        <v>0.24310255930897978</v>
      </c>
      <c r="I182" s="235">
        <f t="shared" si="23"/>
        <v>0.24370166617139491</v>
      </c>
      <c r="J182" s="235">
        <f t="shared" si="23"/>
        <v>0.25213547894441529</v>
      </c>
      <c r="K182" s="235">
        <f t="shared" si="23"/>
        <v>0.25152948226004401</v>
      </c>
      <c r="L182" s="235">
        <f t="shared" si="23"/>
        <v>0.25448611437917928</v>
      </c>
      <c r="M182" s="235">
        <f t="shared" si="23"/>
        <v>0.24801680687041827</v>
      </c>
      <c r="N182" s="235">
        <f t="shared" si="23"/>
        <v>0.25040895330927432</v>
      </c>
      <c r="O182" s="235">
        <f t="shared" si="23"/>
        <v>0.25147214317619693</v>
      </c>
      <c r="P182" s="235">
        <f t="shared" si="23"/>
        <v>0.25432012667791182</v>
      </c>
      <c r="Q182" s="235">
        <f t="shared" si="23"/>
        <v>0.25267278377129887</v>
      </c>
    </row>
    <row r="183" spans="1:17" x14ac:dyDescent="0.25">
      <c r="A183" s="142" t="s">
        <v>191</v>
      </c>
      <c r="B183" s="235">
        <f t="shared" ref="B183:Q183" si="24">IF(B$82=0,0,B$82/B$60)</f>
        <v>1.6638079839071247E-2</v>
      </c>
      <c r="C183" s="235">
        <f t="shared" si="24"/>
        <v>1.6739540034812657E-2</v>
      </c>
      <c r="D183" s="235">
        <f t="shared" si="24"/>
        <v>1.6829163417799248E-2</v>
      </c>
      <c r="E183" s="235">
        <f t="shared" si="24"/>
        <v>1.6801121117659312E-2</v>
      </c>
      <c r="F183" s="235">
        <f t="shared" si="24"/>
        <v>1.6945865635103745E-2</v>
      </c>
      <c r="G183" s="235">
        <f t="shared" si="24"/>
        <v>1.6914615529224627E-2</v>
      </c>
      <c r="H183" s="235">
        <f t="shared" si="24"/>
        <v>1.7035716203736465E-2</v>
      </c>
      <c r="I183" s="235">
        <f t="shared" si="24"/>
        <v>1.7069745197903663E-2</v>
      </c>
      <c r="J183" s="235">
        <f t="shared" si="24"/>
        <v>1.7736468609474549E-2</v>
      </c>
      <c r="K183" s="235">
        <f t="shared" si="24"/>
        <v>1.7763796869523004E-2</v>
      </c>
      <c r="L183" s="235">
        <f t="shared" si="24"/>
        <v>1.795554354360308E-2</v>
      </c>
      <c r="M183" s="235">
        <f t="shared" si="24"/>
        <v>1.7543550034076743E-2</v>
      </c>
      <c r="N183" s="235">
        <f t="shared" si="24"/>
        <v>1.7539547822610628E-2</v>
      </c>
      <c r="O183" s="235">
        <f t="shared" si="24"/>
        <v>1.7614017482217269E-2</v>
      </c>
      <c r="P183" s="235">
        <f t="shared" si="24"/>
        <v>1.7813500536501888E-2</v>
      </c>
      <c r="Q183" s="235">
        <f t="shared" si="24"/>
        <v>1.7698114687438059E-2</v>
      </c>
    </row>
    <row r="184" spans="1:17" x14ac:dyDescent="0.25">
      <c r="A184" s="127" t="s">
        <v>181</v>
      </c>
      <c r="B184" s="237">
        <f t="shared" ref="B184:Q184" si="25">IF(B$83=0,0,B$83/B$60)</f>
        <v>0.49097333413268429</v>
      </c>
      <c r="C184" s="237">
        <f t="shared" si="25"/>
        <v>0.48829007888203058</v>
      </c>
      <c r="D184" s="237">
        <f t="shared" si="25"/>
        <v>0.48591986452138552</v>
      </c>
      <c r="E184" s="237">
        <f t="shared" si="25"/>
        <v>0.48666148194624037</v>
      </c>
      <c r="F184" s="237">
        <f t="shared" si="25"/>
        <v>0.48283351292254489</v>
      </c>
      <c r="G184" s="237">
        <f t="shared" si="25"/>
        <v>0.48365996520829979</v>
      </c>
      <c r="H184" s="237">
        <f t="shared" si="25"/>
        <v>0.48110196542300954</v>
      </c>
      <c r="I184" s="237">
        <f t="shared" si="25"/>
        <v>0.47955734649193055</v>
      </c>
      <c r="J184" s="237">
        <f t="shared" si="25"/>
        <v>0.4650751807356186</v>
      </c>
      <c r="K184" s="237">
        <f t="shared" si="25"/>
        <v>0.46548179217898827</v>
      </c>
      <c r="L184" s="237">
        <f t="shared" si="25"/>
        <v>0.49577720115605972</v>
      </c>
      <c r="M184" s="237">
        <f t="shared" si="25"/>
        <v>0.47149205933305854</v>
      </c>
      <c r="N184" s="237">
        <f t="shared" si="25"/>
        <v>0.46616764827278723</v>
      </c>
      <c r="O184" s="237">
        <f t="shared" si="25"/>
        <v>0.46423371213688686</v>
      </c>
      <c r="P184" s="237">
        <f t="shared" si="25"/>
        <v>0.45891578308218434</v>
      </c>
      <c r="Q184" s="237">
        <f t="shared" si="25"/>
        <v>0.46194462710226197</v>
      </c>
    </row>
    <row r="185" spans="1:17" x14ac:dyDescent="0.25">
      <c r="A185" s="142" t="s">
        <v>190</v>
      </c>
      <c r="B185" s="235">
        <f t="shared" ref="B185:Q185" si="26">IF(B$84=0,0,B$84/B$60)</f>
        <v>0.13250544162692904</v>
      </c>
      <c r="C185" s="235">
        <f t="shared" si="26"/>
        <v>0.1568334867607295</v>
      </c>
      <c r="D185" s="235">
        <f t="shared" si="26"/>
        <v>0.17832331033547533</v>
      </c>
      <c r="E185" s="235">
        <f t="shared" si="26"/>
        <v>0.17159934988501568</v>
      </c>
      <c r="F185" s="235">
        <f t="shared" si="26"/>
        <v>0.20630607529124545</v>
      </c>
      <c r="G185" s="235">
        <f t="shared" si="26"/>
        <v>0.19881294972897057</v>
      </c>
      <c r="H185" s="235">
        <f t="shared" si="26"/>
        <v>0.22517957641753389</v>
      </c>
      <c r="I185" s="235">
        <f t="shared" si="26"/>
        <v>0.23600981844814808</v>
      </c>
      <c r="J185" s="235">
        <f t="shared" si="26"/>
        <v>0.37340792625060482</v>
      </c>
      <c r="K185" s="235">
        <f t="shared" si="26"/>
        <v>0.36443066176507799</v>
      </c>
      <c r="L185" s="235">
        <f t="shared" si="26"/>
        <v>0.39276176765497739</v>
      </c>
      <c r="M185" s="235">
        <f t="shared" si="26"/>
        <v>0.29138456660996631</v>
      </c>
      <c r="N185" s="235">
        <f t="shared" si="26"/>
        <v>0.28073284951162186</v>
      </c>
      <c r="O185" s="235">
        <f t="shared" si="26"/>
        <v>0.30108884717769346</v>
      </c>
      <c r="P185" s="235">
        <f t="shared" si="26"/>
        <v>0.34594195560741797</v>
      </c>
      <c r="Q185" s="235">
        <f t="shared" si="26"/>
        <v>0.31667757593007884</v>
      </c>
    </row>
    <row r="186" spans="1:17" x14ac:dyDescent="0.25">
      <c r="A186" s="142" t="s">
        <v>189</v>
      </c>
      <c r="B186" s="235">
        <f t="shared" ref="B186:Q186" si="27">IF(B$90=0,0,B$90/B$60)</f>
        <v>0.35846789250575523</v>
      </c>
      <c r="C186" s="235">
        <f t="shared" si="27"/>
        <v>0.33145659212130107</v>
      </c>
      <c r="D186" s="235">
        <f t="shared" si="27"/>
        <v>0.3075965541859102</v>
      </c>
      <c r="E186" s="235">
        <f t="shared" si="27"/>
        <v>0.31506213206122474</v>
      </c>
      <c r="F186" s="235">
        <f t="shared" si="27"/>
        <v>0.27652743763129939</v>
      </c>
      <c r="G186" s="235">
        <f t="shared" si="27"/>
        <v>0.28484701547932922</v>
      </c>
      <c r="H186" s="235">
        <f t="shared" si="27"/>
        <v>0.25592238900547565</v>
      </c>
      <c r="I186" s="235">
        <f t="shared" si="27"/>
        <v>0.24354752804378246</v>
      </c>
      <c r="J186" s="235">
        <f t="shared" si="27"/>
        <v>9.1667254485013755E-2</v>
      </c>
      <c r="K186" s="235">
        <f t="shared" si="27"/>
        <v>0.10105113041391024</v>
      </c>
      <c r="L186" s="235">
        <f t="shared" si="27"/>
        <v>0.10301543350108236</v>
      </c>
      <c r="M186" s="235">
        <f t="shared" si="27"/>
        <v>0.18010749272309223</v>
      </c>
      <c r="N186" s="235">
        <f t="shared" si="27"/>
        <v>0.18543479876116539</v>
      </c>
      <c r="O186" s="235">
        <f t="shared" si="27"/>
        <v>0.16314486495919336</v>
      </c>
      <c r="P186" s="235">
        <f t="shared" si="27"/>
        <v>0.11297382747476634</v>
      </c>
      <c r="Q186" s="235">
        <f t="shared" si="27"/>
        <v>0.14526705117218316</v>
      </c>
    </row>
    <row r="187" spans="1:17" x14ac:dyDescent="0.25">
      <c r="A187" s="127" t="s">
        <v>180</v>
      </c>
      <c r="B187" s="236">
        <f t="shared" ref="B187:Q187" si="28">IF(B$91=0,0,B$91/B$60)</f>
        <v>0.10655383690867813</v>
      </c>
      <c r="C187" s="236">
        <f t="shared" si="28"/>
        <v>0.10678278418619352</v>
      </c>
      <c r="D187" s="236">
        <f t="shared" si="28"/>
        <v>0.10698502142205295</v>
      </c>
      <c r="E187" s="236">
        <f t="shared" si="28"/>
        <v>0.1069217433234311</v>
      </c>
      <c r="F187" s="236">
        <f t="shared" si="28"/>
        <v>0.10724836267363076</v>
      </c>
      <c r="G187" s="236">
        <f t="shared" si="28"/>
        <v>0.10717784608719202</v>
      </c>
      <c r="H187" s="236">
        <f t="shared" si="28"/>
        <v>0.10745680382536789</v>
      </c>
      <c r="I187" s="236">
        <f t="shared" si="28"/>
        <v>0.10752789977126384</v>
      </c>
      <c r="J187" s="236">
        <f t="shared" si="28"/>
        <v>0.1089984813519036</v>
      </c>
      <c r="K187" s="236">
        <f t="shared" si="28"/>
        <v>0.10893009052696435</v>
      </c>
      <c r="L187" s="236">
        <f t="shared" si="28"/>
        <v>0.11013142025127848</v>
      </c>
      <c r="M187" s="236">
        <f t="shared" si="28"/>
        <v>0.10859058826500165</v>
      </c>
      <c r="N187" s="236">
        <f t="shared" si="28"/>
        <v>0.10955313807394654</v>
      </c>
      <c r="O187" s="236">
        <f t="shared" si="28"/>
        <v>0.10968566353846036</v>
      </c>
      <c r="P187" s="236">
        <f t="shared" si="28"/>
        <v>0.11017812535392776</v>
      </c>
      <c r="Q187" s="236">
        <f t="shared" si="28"/>
        <v>0.10994044891711052</v>
      </c>
    </row>
    <row r="188" spans="1:17" x14ac:dyDescent="0.25">
      <c r="A188" s="142" t="s">
        <v>188</v>
      </c>
      <c r="B188" s="235">
        <f t="shared" ref="B188:Q188" si="29">IF(B$92=0,0,B$92/B$60)</f>
        <v>4.1260093877319619E-3</v>
      </c>
      <c r="C188" s="235">
        <f t="shared" si="29"/>
        <v>4.883546145277683E-3</v>
      </c>
      <c r="D188" s="235">
        <f t="shared" si="29"/>
        <v>5.5527051829853411E-3</v>
      </c>
      <c r="E188" s="235">
        <f t="shared" si="29"/>
        <v>5.3433317142379602E-3</v>
      </c>
      <c r="F188" s="235">
        <f t="shared" si="29"/>
        <v>6.4240441218590813E-3</v>
      </c>
      <c r="G188" s="235">
        <f t="shared" si="29"/>
        <v>6.1907200709084313E-3</v>
      </c>
      <c r="H188" s="235">
        <f t="shared" si="29"/>
        <v>7.0117350262499083E-3</v>
      </c>
      <c r="I188" s="235">
        <f t="shared" si="29"/>
        <v>7.3489715936018874E-3</v>
      </c>
      <c r="J188" s="235">
        <f t="shared" si="29"/>
        <v>1.1684349311865558E-2</v>
      </c>
      <c r="K188" s="235">
        <f t="shared" si="29"/>
        <v>1.1470512789639051E-2</v>
      </c>
      <c r="L188" s="235">
        <f t="shared" si="29"/>
        <v>1.1706148814831521E-2</v>
      </c>
      <c r="M188" s="235">
        <f t="shared" si="29"/>
        <v>9.3138389005893926E-3</v>
      </c>
      <c r="N188" s="235">
        <f t="shared" si="29"/>
        <v>9.1770548267352259E-3</v>
      </c>
      <c r="O188" s="235">
        <f t="shared" si="29"/>
        <v>9.7948823782244669E-3</v>
      </c>
      <c r="P188" s="235">
        <f t="shared" si="29"/>
        <v>1.1210634297392039E-2</v>
      </c>
      <c r="Q188" s="235">
        <f t="shared" si="29"/>
        <v>1.0309628039128479E-2</v>
      </c>
    </row>
    <row r="189" spans="1:17" x14ac:dyDescent="0.25">
      <c r="A189" s="142" t="s">
        <v>187</v>
      </c>
      <c r="B189" s="235">
        <f t="shared" ref="B189:Q189" si="30">IF(B$93=0,0,B$93/B$60)</f>
        <v>8.8269453519745411E-2</v>
      </c>
      <c r="C189" s="235">
        <f t="shared" si="30"/>
        <v>8.8807726933428047E-2</v>
      </c>
      <c r="D189" s="235">
        <f t="shared" si="30"/>
        <v>8.9283202896720468E-2</v>
      </c>
      <c r="E189" s="235">
        <f t="shared" si="30"/>
        <v>8.913443101121836E-2</v>
      </c>
      <c r="F189" s="235">
        <f t="shared" si="30"/>
        <v>8.9902339302222037E-2</v>
      </c>
      <c r="G189" s="235">
        <f t="shared" si="30"/>
        <v>8.9736549151251205E-2</v>
      </c>
      <c r="H189" s="235">
        <f t="shared" si="30"/>
        <v>9.0336925295687945E-2</v>
      </c>
      <c r="I189" s="235">
        <f t="shared" si="30"/>
        <v>9.0559553440895418E-2</v>
      </c>
      <c r="J189" s="235">
        <f t="shared" si="30"/>
        <v>9.3693558761941076E-2</v>
      </c>
      <c r="K189" s="235">
        <f t="shared" si="30"/>
        <v>9.3468370358490718E-2</v>
      </c>
      <c r="L189" s="235">
        <f t="shared" si="30"/>
        <v>9.4567055027349703E-2</v>
      </c>
      <c r="M189" s="235">
        <f t="shared" si="30"/>
        <v>9.2163059977708975E-2</v>
      </c>
      <c r="N189" s="235">
        <f t="shared" si="30"/>
        <v>9.3051981734672565E-2</v>
      </c>
      <c r="O189" s="235">
        <f t="shared" si="30"/>
        <v>9.3447063151570531E-2</v>
      </c>
      <c r="P189" s="235">
        <f t="shared" si="30"/>
        <v>9.4505373987824492E-2</v>
      </c>
      <c r="Q189" s="235">
        <f t="shared" si="30"/>
        <v>9.3893221267120602E-2</v>
      </c>
    </row>
    <row r="190" spans="1:17" x14ac:dyDescent="0.25">
      <c r="A190" s="142" t="s">
        <v>186</v>
      </c>
      <c r="B190" s="235">
        <f t="shared" ref="B190:Q190" si="31">IF(B$104=0,0,B$104/B$60)</f>
        <v>1.4158374001200767E-2</v>
      </c>
      <c r="C190" s="235">
        <f t="shared" si="31"/>
        <v>1.3091511107487797E-2</v>
      </c>
      <c r="D190" s="235">
        <f t="shared" si="31"/>
        <v>1.2149113342347138E-2</v>
      </c>
      <c r="E190" s="235">
        <f t="shared" si="31"/>
        <v>1.2443980597974781E-2</v>
      </c>
      <c r="F190" s="235">
        <f t="shared" si="31"/>
        <v>1.0921979249549652E-2</v>
      </c>
      <c r="G190" s="235">
        <f t="shared" si="31"/>
        <v>1.1250576865032398E-2</v>
      </c>
      <c r="H190" s="235">
        <f t="shared" si="31"/>
        <v>1.010814350343006E-2</v>
      </c>
      <c r="I190" s="235">
        <f t="shared" si="31"/>
        <v>9.6193747367665401E-3</v>
      </c>
      <c r="J190" s="235">
        <f t="shared" si="31"/>
        <v>3.6205732780969667E-3</v>
      </c>
      <c r="K190" s="235">
        <f t="shared" si="31"/>
        <v>3.9912073788345897E-3</v>
      </c>
      <c r="L190" s="235">
        <f t="shared" si="31"/>
        <v>3.8582164090972385E-3</v>
      </c>
      <c r="M190" s="235">
        <f t="shared" si="31"/>
        <v>7.1136893867032834E-3</v>
      </c>
      <c r="N190" s="235">
        <f t="shared" si="31"/>
        <v>7.3241015125387523E-3</v>
      </c>
      <c r="O190" s="235">
        <f t="shared" si="31"/>
        <v>6.4437180086653577E-3</v>
      </c>
      <c r="P190" s="235">
        <f t="shared" si="31"/>
        <v>4.4621170687112292E-3</v>
      </c>
      <c r="Q190" s="235">
        <f t="shared" si="31"/>
        <v>5.7375996108614356E-3</v>
      </c>
    </row>
    <row r="191" spans="1:17" x14ac:dyDescent="0.25">
      <c r="A191" s="72" t="s">
        <v>179</v>
      </c>
      <c r="B191" s="234">
        <f t="shared" ref="B191:Q191" si="32">IF(B$105=0,0,B$105/B$60)</f>
        <v>6.1215162097583681E-2</v>
      </c>
      <c r="C191" s="234">
        <f t="shared" si="32"/>
        <v>6.1588456515499483E-2</v>
      </c>
      <c r="D191" s="234">
        <f t="shared" si="32"/>
        <v>6.1918200690928633E-2</v>
      </c>
      <c r="E191" s="234">
        <f t="shared" si="32"/>
        <v>6.1815026889308393E-2</v>
      </c>
      <c r="F191" s="234">
        <f t="shared" si="32"/>
        <v>6.2347573864909092E-2</v>
      </c>
      <c r="G191" s="234">
        <f t="shared" si="32"/>
        <v>6.2232597839102018E-2</v>
      </c>
      <c r="H191" s="234">
        <f t="shared" si="32"/>
        <v>6.2678153906392906E-2</v>
      </c>
      <c r="I191" s="234">
        <f t="shared" si="32"/>
        <v>6.280335407456808E-2</v>
      </c>
      <c r="J191" s="234">
        <f t="shared" si="32"/>
        <v>6.5256376425003149E-2</v>
      </c>
      <c r="K191" s="234">
        <f t="shared" si="32"/>
        <v>6.5356923115780688E-2</v>
      </c>
      <c r="L191" s="234">
        <f t="shared" si="32"/>
        <v>2.9730200005756647E-2</v>
      </c>
      <c r="M191" s="234">
        <f t="shared" si="32"/>
        <v>6.4546586474549916E-2</v>
      </c>
      <c r="N191" s="234">
        <f t="shared" si="32"/>
        <v>6.4531861456638182E-2</v>
      </c>
      <c r="O191" s="234">
        <f t="shared" si="32"/>
        <v>6.4805851744475909E-2</v>
      </c>
      <c r="P191" s="234">
        <f t="shared" si="32"/>
        <v>6.553979385930303E-2</v>
      </c>
      <c r="Q191" s="234">
        <f t="shared" si="32"/>
        <v>6.5115263894155076E-2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</v>
      </c>
      <c r="E194" s="77">
        <f t="shared" si="33"/>
        <v>0.99999999999999989</v>
      </c>
      <c r="F194" s="77">
        <f t="shared" si="33"/>
        <v>1</v>
      </c>
      <c r="G194" s="77">
        <f t="shared" si="33"/>
        <v>0.99999999999999978</v>
      </c>
      <c r="H194" s="77">
        <f t="shared" si="33"/>
        <v>1</v>
      </c>
      <c r="I194" s="77">
        <f t="shared" si="33"/>
        <v>1</v>
      </c>
      <c r="J194" s="77">
        <f t="shared" si="33"/>
        <v>1</v>
      </c>
      <c r="K194" s="77">
        <f t="shared" si="33"/>
        <v>1.0000000000000002</v>
      </c>
      <c r="L194" s="77">
        <f t="shared" si="33"/>
        <v>0.99999999999999978</v>
      </c>
      <c r="M194" s="77">
        <f t="shared" si="33"/>
        <v>1</v>
      </c>
      <c r="N194" s="77">
        <f t="shared" si="33"/>
        <v>1</v>
      </c>
      <c r="O194" s="77">
        <f t="shared" si="33"/>
        <v>1</v>
      </c>
      <c r="P194" s="77">
        <f t="shared" si="33"/>
        <v>1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6.3986709782761185E-3</v>
      </c>
      <c r="C195" s="240">
        <f t="shared" si="34"/>
        <v>6.4353863681269373E-3</v>
      </c>
      <c r="D195" s="240">
        <f t="shared" si="34"/>
        <v>6.4677965170435907E-3</v>
      </c>
      <c r="E195" s="240">
        <f t="shared" si="34"/>
        <v>6.457657893630237E-3</v>
      </c>
      <c r="F195" s="240">
        <f t="shared" si="34"/>
        <v>6.5099683828571094E-3</v>
      </c>
      <c r="G195" s="240">
        <f t="shared" si="34"/>
        <v>6.4986791522080051E-3</v>
      </c>
      <c r="H195" s="240">
        <f t="shared" si="34"/>
        <v>6.5419007697622303E-3</v>
      </c>
      <c r="I195" s="240">
        <f t="shared" si="34"/>
        <v>6.5546959280327402E-3</v>
      </c>
      <c r="J195" s="240">
        <f t="shared" si="34"/>
        <v>6.7836092768668093E-3</v>
      </c>
      <c r="K195" s="240">
        <f t="shared" si="34"/>
        <v>6.7818908628521652E-3</v>
      </c>
      <c r="L195" s="240">
        <f t="shared" si="34"/>
        <v>6.7852952353842063E-3</v>
      </c>
      <c r="M195" s="240">
        <f t="shared" si="34"/>
        <v>6.6885148200118419E-3</v>
      </c>
      <c r="N195" s="240">
        <f t="shared" si="34"/>
        <v>6.6761094309661295E-3</v>
      </c>
      <c r="O195" s="240">
        <f t="shared" si="34"/>
        <v>6.7044672066981321E-3</v>
      </c>
      <c r="P195" s="240">
        <f t="shared" si="34"/>
        <v>6.7735633520658372E-3</v>
      </c>
      <c r="Q195" s="240">
        <f t="shared" si="34"/>
        <v>6.731272596928582E-3</v>
      </c>
    </row>
    <row r="196" spans="1:17" x14ac:dyDescent="0.25">
      <c r="A196" s="76" t="s">
        <v>82</v>
      </c>
      <c r="B196" s="239">
        <f t="shared" ref="B196:Q196" si="35">IF(B$110=0,0,B$110/B$108)</f>
        <v>1.1625305144180054E-2</v>
      </c>
      <c r="C196" s="239">
        <f t="shared" si="35"/>
        <v>1.1692010810396119E-2</v>
      </c>
      <c r="D196" s="239">
        <f t="shared" si="35"/>
        <v>1.1750894580510818E-2</v>
      </c>
      <c r="E196" s="239">
        <f t="shared" si="35"/>
        <v>1.1732474413053808E-2</v>
      </c>
      <c r="F196" s="239">
        <f t="shared" si="35"/>
        <v>1.1827513742559633E-2</v>
      </c>
      <c r="G196" s="239">
        <f t="shared" si="35"/>
        <v>1.1807003115964759E-2</v>
      </c>
      <c r="H196" s="239">
        <f t="shared" si="35"/>
        <v>1.1885529499740201E-2</v>
      </c>
      <c r="I196" s="239">
        <f t="shared" si="35"/>
        <v>1.1908776142639606E-2</v>
      </c>
      <c r="J196" s="239">
        <f t="shared" si="35"/>
        <v>1.2324673059484852E-2</v>
      </c>
      <c r="K196" s="239">
        <f t="shared" si="35"/>
        <v>1.2321550991269107E-2</v>
      </c>
      <c r="L196" s="239">
        <f t="shared" si="35"/>
        <v>1.2327736161540218E-2</v>
      </c>
      <c r="M196" s="239">
        <f t="shared" si="35"/>
        <v>1.2151902482248999E-2</v>
      </c>
      <c r="N196" s="239">
        <f t="shared" si="35"/>
        <v>1.2129363984242412E-2</v>
      </c>
      <c r="O196" s="239">
        <f t="shared" si="35"/>
        <v>1.2180885276275401E-2</v>
      </c>
      <c r="P196" s="239">
        <f t="shared" si="35"/>
        <v>1.2306421309760059E-2</v>
      </c>
      <c r="Q196" s="239">
        <f t="shared" si="35"/>
        <v>1.2229586145877191E-2</v>
      </c>
    </row>
    <row r="197" spans="1:17" x14ac:dyDescent="0.25">
      <c r="A197" s="76" t="s">
        <v>81</v>
      </c>
      <c r="B197" s="239">
        <f t="shared" ref="B197:Q197" si="36">IF(B$111=0,0,B$111/B$108)</f>
        <v>1.066149667715649E-2</v>
      </c>
      <c r="C197" s="239">
        <f t="shared" si="36"/>
        <v>1.0722672038137543E-2</v>
      </c>
      <c r="D197" s="239">
        <f t="shared" si="36"/>
        <v>1.0776673985753564E-2</v>
      </c>
      <c r="E197" s="239">
        <f t="shared" si="36"/>
        <v>1.0759780962155479E-2</v>
      </c>
      <c r="F197" s="239">
        <f t="shared" si="36"/>
        <v>1.0846940953498401E-2</v>
      </c>
      <c r="G197" s="239">
        <f t="shared" si="36"/>
        <v>1.0828130782532941E-2</v>
      </c>
      <c r="H197" s="239">
        <f t="shared" si="36"/>
        <v>1.0900146851729213E-2</v>
      </c>
      <c r="I197" s="239">
        <f t="shared" si="36"/>
        <v>1.0921466206615231E-2</v>
      </c>
      <c r="J197" s="239">
        <f t="shared" si="36"/>
        <v>1.1302882740804442E-2</v>
      </c>
      <c r="K197" s="239">
        <f t="shared" si="36"/>
        <v>1.1300019511022932E-2</v>
      </c>
      <c r="L197" s="239">
        <f t="shared" si="36"/>
        <v>1.1305691893078732E-2</v>
      </c>
      <c r="M197" s="239">
        <f t="shared" si="36"/>
        <v>1.1144435894698851E-2</v>
      </c>
      <c r="N197" s="239">
        <f t="shared" si="36"/>
        <v>1.1123765975189204E-2</v>
      </c>
      <c r="O197" s="239">
        <f t="shared" si="36"/>
        <v>1.1171015838913211E-2</v>
      </c>
      <c r="P197" s="239">
        <f t="shared" si="36"/>
        <v>1.1286144172084761E-2</v>
      </c>
      <c r="Q197" s="239">
        <f t="shared" si="36"/>
        <v>1.1215679110370998E-2</v>
      </c>
    </row>
    <row r="198" spans="1:17" x14ac:dyDescent="0.25">
      <c r="A198" s="76" t="s">
        <v>80</v>
      </c>
      <c r="B198" s="239">
        <f t="shared" ref="B198:Q198" si="37">IF(B$112=0,0,B$112/B$108)</f>
        <v>6.5296256606344541E-2</v>
      </c>
      <c r="C198" s="239">
        <f t="shared" si="37"/>
        <v>6.5670924646823628E-2</v>
      </c>
      <c r="D198" s="239">
        <f t="shared" si="37"/>
        <v>6.6001659170835947E-2</v>
      </c>
      <c r="E198" s="239">
        <f t="shared" si="37"/>
        <v>6.589819797424043E-2</v>
      </c>
      <c r="F198" s="239">
        <f t="shared" si="37"/>
        <v>6.6432008688896316E-2</v>
      </c>
      <c r="G198" s="239">
        <f t="shared" si="37"/>
        <v>6.6316805937597659E-2</v>
      </c>
      <c r="H198" s="239">
        <f t="shared" si="37"/>
        <v>6.6757867814406707E-2</v>
      </c>
      <c r="I198" s="239">
        <f t="shared" si="37"/>
        <v>6.6888438043847573E-2</v>
      </c>
      <c r="J198" s="239">
        <f t="shared" si="37"/>
        <v>6.9224420752887234E-2</v>
      </c>
      <c r="K198" s="239">
        <f t="shared" si="37"/>
        <v>6.9206884923519382E-2</v>
      </c>
      <c r="L198" s="239">
        <f t="shared" si="37"/>
        <v>6.9241625384966823E-2</v>
      </c>
      <c r="M198" s="239">
        <f t="shared" si="37"/>
        <v>6.8254014229763307E-2</v>
      </c>
      <c r="N198" s="239">
        <f t="shared" si="37"/>
        <v>6.8127421462424523E-2</v>
      </c>
      <c r="O198" s="239">
        <f t="shared" si="37"/>
        <v>6.8416802899174192E-2</v>
      </c>
      <c r="P198" s="239">
        <f t="shared" si="37"/>
        <v>6.9121905514038531E-2</v>
      </c>
      <c r="Q198" s="239">
        <f t="shared" si="37"/>
        <v>6.8690342770948029E-2</v>
      </c>
    </row>
    <row r="199" spans="1:17" x14ac:dyDescent="0.25">
      <c r="A199" s="129" t="s">
        <v>79</v>
      </c>
      <c r="B199" s="238">
        <f t="shared" ref="B199:Q199" si="38">IF(B$113=0,0,B$113/B$108)</f>
        <v>3.0045765267806748E-2</v>
      </c>
      <c r="C199" s="238">
        <f t="shared" si="38"/>
        <v>3.0218167003873347E-2</v>
      </c>
      <c r="D199" s="238">
        <f t="shared" si="38"/>
        <v>3.0370352939038701E-2</v>
      </c>
      <c r="E199" s="238">
        <f t="shared" si="38"/>
        <v>3.0322745756195493E-2</v>
      </c>
      <c r="F199" s="238">
        <f t="shared" si="38"/>
        <v>3.0568376245040885E-2</v>
      </c>
      <c r="G199" s="238">
        <f t="shared" si="38"/>
        <v>3.0515366241043382E-2</v>
      </c>
      <c r="H199" s="238">
        <f t="shared" si="38"/>
        <v>3.0221128490232844E-2</v>
      </c>
      <c r="I199" s="238">
        <f t="shared" si="38"/>
        <v>3.0778400065286489E-2</v>
      </c>
      <c r="J199" s="238">
        <f t="shared" si="38"/>
        <v>2.9980268272560163E-2</v>
      </c>
      <c r="K199" s="238">
        <f t="shared" si="38"/>
        <v>2.9972673714698746E-2</v>
      </c>
      <c r="L199" s="238">
        <f t="shared" si="38"/>
        <v>2.9987719392839205E-2</v>
      </c>
      <c r="M199" s="238">
        <f t="shared" si="38"/>
        <v>2.9559996819505288E-2</v>
      </c>
      <c r="N199" s="238">
        <f t="shared" si="38"/>
        <v>3.1348512456103858E-2</v>
      </c>
      <c r="O199" s="238">
        <f t="shared" si="38"/>
        <v>3.1481669962725722E-2</v>
      </c>
      <c r="P199" s="238">
        <f t="shared" si="38"/>
        <v>3.1806119613547998E-2</v>
      </c>
      <c r="Q199" s="238">
        <f t="shared" si="38"/>
        <v>3.1607538047756248E-2</v>
      </c>
    </row>
    <row r="200" spans="1:17" x14ac:dyDescent="0.25">
      <c r="A200" s="127" t="s">
        <v>183</v>
      </c>
      <c r="B200" s="237">
        <f t="shared" ref="B200:Q200" si="39">IF(B$118=0,0,B$118/B$108)</f>
        <v>0.12495067682004056</v>
      </c>
      <c r="C200" s="237">
        <f t="shared" si="39"/>
        <v>0.12566764020621038</v>
      </c>
      <c r="D200" s="237">
        <f t="shared" si="39"/>
        <v>0.12630053257662968</v>
      </c>
      <c r="E200" s="237">
        <f t="shared" si="39"/>
        <v>0.12610254961081957</v>
      </c>
      <c r="F200" s="237">
        <f t="shared" si="39"/>
        <v>0.12712404783379061</v>
      </c>
      <c r="G200" s="237">
        <f t="shared" si="39"/>
        <v>0.1269035962720253</v>
      </c>
      <c r="H200" s="237">
        <f t="shared" si="39"/>
        <v>0.12769581469914468</v>
      </c>
      <c r="I200" s="237">
        <f t="shared" si="39"/>
        <v>0.1279974693710392</v>
      </c>
      <c r="J200" s="237">
        <f t="shared" si="39"/>
        <v>0.13197354933245767</v>
      </c>
      <c r="K200" s="237">
        <f t="shared" si="39"/>
        <v>0.13148804498449213</v>
      </c>
      <c r="L200" s="237">
        <f t="shared" si="39"/>
        <v>0.13166274070711811</v>
      </c>
      <c r="M200" s="237">
        <f t="shared" si="39"/>
        <v>0.12949877992217385</v>
      </c>
      <c r="N200" s="237">
        <f t="shared" si="39"/>
        <v>0.1303683834902562</v>
      </c>
      <c r="O200" s="237">
        <f t="shared" si="39"/>
        <v>0.1309221427447724</v>
      </c>
      <c r="P200" s="237">
        <f t="shared" si="39"/>
        <v>0.13227142451885679</v>
      </c>
      <c r="Q200" s="237">
        <f t="shared" si="39"/>
        <v>0.13144558763873421</v>
      </c>
    </row>
    <row r="201" spans="1:17" x14ac:dyDescent="0.25">
      <c r="A201" s="142" t="s">
        <v>192</v>
      </c>
      <c r="B201" s="235">
        <f t="shared" ref="B201:Q201" si="40">IF(B$119=0,0,B$119/B$108)</f>
        <v>0.10877178392575081</v>
      </c>
      <c r="C201" s="235">
        <f t="shared" si="40"/>
        <v>0.10939591329029565</v>
      </c>
      <c r="D201" s="235">
        <f t="shared" si="40"/>
        <v>0.10994685734210458</v>
      </c>
      <c r="E201" s="235">
        <f t="shared" si="40"/>
        <v>0.10977450965319137</v>
      </c>
      <c r="F201" s="235">
        <f t="shared" si="40"/>
        <v>0.11066374200324554</v>
      </c>
      <c r="G201" s="235">
        <f t="shared" si="40"/>
        <v>0.11047183500239781</v>
      </c>
      <c r="H201" s="235">
        <f t="shared" si="40"/>
        <v>0.11115476856028389</v>
      </c>
      <c r="I201" s="235">
        <f t="shared" si="40"/>
        <v>0.11142407096778993</v>
      </c>
      <c r="J201" s="235">
        <f t="shared" si="40"/>
        <v>0.11482134877397439</v>
      </c>
      <c r="K201" s="235">
        <f t="shared" si="40"/>
        <v>0.11434018939645429</v>
      </c>
      <c r="L201" s="235">
        <f t="shared" si="40"/>
        <v>0.11450627724117017</v>
      </c>
      <c r="M201" s="235">
        <f t="shared" si="40"/>
        <v>0.11258702351803457</v>
      </c>
      <c r="N201" s="235">
        <f t="shared" si="40"/>
        <v>0.11348799382795503</v>
      </c>
      <c r="O201" s="235">
        <f t="shared" si="40"/>
        <v>0.11397005109656727</v>
      </c>
      <c r="P201" s="235">
        <f t="shared" si="40"/>
        <v>0.11514462485095388</v>
      </c>
      <c r="Q201" s="235">
        <f t="shared" si="40"/>
        <v>0.11442571917578107</v>
      </c>
    </row>
    <row r="202" spans="1:17" x14ac:dyDescent="0.25">
      <c r="A202" s="142" t="s">
        <v>191</v>
      </c>
      <c r="B202" s="235">
        <f t="shared" ref="B202:Q202" si="41">IF(B$130=0,0,B$130/B$108)</f>
        <v>1.617889289428975E-2</v>
      </c>
      <c r="C202" s="235">
        <f t="shared" si="41"/>
        <v>1.627172691591474E-2</v>
      </c>
      <c r="D202" s="235">
        <f t="shared" si="41"/>
        <v>1.6353675234525092E-2</v>
      </c>
      <c r="E202" s="235">
        <f t="shared" si="41"/>
        <v>1.6328039957628201E-2</v>
      </c>
      <c r="F202" s="235">
        <f t="shared" si="41"/>
        <v>1.6460305830545061E-2</v>
      </c>
      <c r="G202" s="235">
        <f t="shared" si="41"/>
        <v>1.6431761269627494E-2</v>
      </c>
      <c r="H202" s="235">
        <f t="shared" si="41"/>
        <v>1.6541046138860795E-2</v>
      </c>
      <c r="I202" s="235">
        <f t="shared" si="41"/>
        <v>1.6573398403249274E-2</v>
      </c>
      <c r="J202" s="235">
        <f t="shared" si="41"/>
        <v>1.7152200558483287E-2</v>
      </c>
      <c r="K202" s="235">
        <f t="shared" si="41"/>
        <v>1.7147855588037809E-2</v>
      </c>
      <c r="L202" s="235">
        <f t="shared" si="41"/>
        <v>1.715646346594794E-2</v>
      </c>
      <c r="M202" s="235">
        <f t="shared" si="41"/>
        <v>1.6911756404139288E-2</v>
      </c>
      <c r="N202" s="235">
        <f t="shared" si="41"/>
        <v>1.6880389662301171E-2</v>
      </c>
      <c r="O202" s="235">
        <f t="shared" si="41"/>
        <v>1.6952091648205124E-2</v>
      </c>
      <c r="P202" s="235">
        <f t="shared" si="41"/>
        <v>1.7126799667902912E-2</v>
      </c>
      <c r="Q202" s="235">
        <f t="shared" si="41"/>
        <v>1.7019868462953135E-2</v>
      </c>
    </row>
    <row r="203" spans="1:17" x14ac:dyDescent="0.25">
      <c r="A203" s="127" t="s">
        <v>181</v>
      </c>
      <c r="B203" s="237">
        <f t="shared" ref="B203:Q203" si="42">IF(B$131=0,0,B$131/B$108)</f>
        <v>0.2096850086378082</v>
      </c>
      <c r="C203" s="237">
        <f t="shared" si="42"/>
        <v>0.20846440359319968</v>
      </c>
      <c r="D203" s="237">
        <f t="shared" si="42"/>
        <v>0.20738692650729884</v>
      </c>
      <c r="E203" s="237">
        <f t="shared" si="42"/>
        <v>0.20772398556983382</v>
      </c>
      <c r="F203" s="237">
        <f t="shared" si="42"/>
        <v>0.20598492063560092</v>
      </c>
      <c r="G203" s="237">
        <f t="shared" si="42"/>
        <v>0.20636023169551432</v>
      </c>
      <c r="H203" s="237">
        <f t="shared" si="42"/>
        <v>0.20516514814920103</v>
      </c>
      <c r="I203" s="237">
        <f t="shared" si="42"/>
        <v>0.20449795107062685</v>
      </c>
      <c r="J203" s="237">
        <f t="shared" si="42"/>
        <v>0.19753303462341984</v>
      </c>
      <c r="K203" s="237">
        <f t="shared" si="42"/>
        <v>0.19735157532104497</v>
      </c>
      <c r="L203" s="237">
        <f t="shared" si="42"/>
        <v>0.19728806666233151</v>
      </c>
      <c r="M203" s="237">
        <f t="shared" si="42"/>
        <v>0.1996225036511009</v>
      </c>
      <c r="N203" s="237">
        <f t="shared" si="42"/>
        <v>0.19704711730176894</v>
      </c>
      <c r="O203" s="237">
        <f t="shared" si="42"/>
        <v>0.19623000929577139</v>
      </c>
      <c r="P203" s="237">
        <f t="shared" si="42"/>
        <v>0.19378663498708046</v>
      </c>
      <c r="Q203" s="237">
        <f t="shared" si="42"/>
        <v>0.19511155717541506</v>
      </c>
    </row>
    <row r="204" spans="1:17" x14ac:dyDescent="0.25">
      <c r="A204" s="142" t="s">
        <v>190</v>
      </c>
      <c r="B204" s="235">
        <f t="shared" ref="B204:Q204" si="43">IF(B$132=0,0,B$132/B$108)</f>
        <v>5.6590455612382691E-2</v>
      </c>
      <c r="C204" s="235">
        <f t="shared" si="43"/>
        <v>6.6956509450023599E-2</v>
      </c>
      <c r="D204" s="235">
        <f t="shared" si="43"/>
        <v>7.6107041418254029E-2</v>
      </c>
      <c r="E204" s="235">
        <f t="shared" si="43"/>
        <v>7.3244549243462548E-2</v>
      </c>
      <c r="F204" s="235">
        <f t="shared" si="43"/>
        <v>8.8013651513718802E-2</v>
      </c>
      <c r="G204" s="235">
        <f t="shared" si="43"/>
        <v>8.4826302198631839E-2</v>
      </c>
      <c r="H204" s="235">
        <f t="shared" si="43"/>
        <v>9.6027462941784353E-2</v>
      </c>
      <c r="I204" s="235">
        <f t="shared" si="43"/>
        <v>0.10064182033338745</v>
      </c>
      <c r="J204" s="235">
        <f t="shared" si="43"/>
        <v>0.15859887579477333</v>
      </c>
      <c r="K204" s="235">
        <f t="shared" si="43"/>
        <v>0.15450865405058384</v>
      </c>
      <c r="L204" s="235">
        <f t="shared" si="43"/>
        <v>0.15629441938605618</v>
      </c>
      <c r="M204" s="235">
        <f t="shared" si="43"/>
        <v>0.12336775468552222</v>
      </c>
      <c r="N204" s="235">
        <f t="shared" si="43"/>
        <v>0.11866460260195105</v>
      </c>
      <c r="O204" s="235">
        <f t="shared" si="43"/>
        <v>0.12726923042398611</v>
      </c>
      <c r="P204" s="235">
        <f t="shared" si="43"/>
        <v>0.14608111106522112</v>
      </c>
      <c r="Q204" s="235">
        <f t="shared" si="43"/>
        <v>0.13375511119122804</v>
      </c>
    </row>
    <row r="205" spans="1:17" x14ac:dyDescent="0.25">
      <c r="A205" s="142" t="s">
        <v>189</v>
      </c>
      <c r="B205" s="235">
        <f t="shared" ref="B205:Q205" si="44">IF(B$138=0,0,B$138/B$108)</f>
        <v>0.15309455302542552</v>
      </c>
      <c r="C205" s="235">
        <f t="shared" si="44"/>
        <v>0.14150789414317608</v>
      </c>
      <c r="D205" s="235">
        <f t="shared" si="44"/>
        <v>0.13127988508904484</v>
      </c>
      <c r="E205" s="235">
        <f t="shared" si="44"/>
        <v>0.13447943632637127</v>
      </c>
      <c r="F205" s="235">
        <f t="shared" si="44"/>
        <v>0.11797126912188213</v>
      </c>
      <c r="G205" s="235">
        <f t="shared" si="44"/>
        <v>0.12153392949688248</v>
      </c>
      <c r="H205" s="235">
        <f t="shared" si="44"/>
        <v>0.10913768520741667</v>
      </c>
      <c r="I205" s="235">
        <f t="shared" si="44"/>
        <v>0.1038561307372394</v>
      </c>
      <c r="J205" s="235">
        <f t="shared" si="44"/>
        <v>3.8934158828646523E-2</v>
      </c>
      <c r="K205" s="235">
        <f t="shared" si="44"/>
        <v>4.2842921270461132E-2</v>
      </c>
      <c r="L205" s="235">
        <f t="shared" si="44"/>
        <v>4.099364727627533E-2</v>
      </c>
      <c r="M205" s="235">
        <f t="shared" si="44"/>
        <v>7.6254748965578698E-2</v>
      </c>
      <c r="N205" s="235">
        <f t="shared" si="44"/>
        <v>7.8382514699817898E-2</v>
      </c>
      <c r="O205" s="235">
        <f t="shared" si="44"/>
        <v>6.8960778871785283E-2</v>
      </c>
      <c r="P205" s="235">
        <f t="shared" si="44"/>
        <v>4.7705523921859332E-2</v>
      </c>
      <c r="Q205" s="235">
        <f t="shared" si="44"/>
        <v>6.1356445984187047E-2</v>
      </c>
    </row>
    <row r="206" spans="1:17" x14ac:dyDescent="0.25">
      <c r="A206" s="127" t="s">
        <v>180</v>
      </c>
      <c r="B206" s="236">
        <f t="shared" ref="B206:Q206" si="45">IF(B$139=0,0,B$139/B$108)</f>
        <v>0.19338954845778464</v>
      </c>
      <c r="C206" s="236">
        <f t="shared" si="45"/>
        <v>0.19118501249693795</v>
      </c>
      <c r="D206" s="236">
        <f t="shared" si="45"/>
        <v>0.18923898008182632</v>
      </c>
      <c r="E206" s="236">
        <f t="shared" si="45"/>
        <v>0.18984774278321759</v>
      </c>
      <c r="F206" s="236">
        <f t="shared" si="45"/>
        <v>0.18670681591035351</v>
      </c>
      <c r="G206" s="236">
        <f t="shared" si="45"/>
        <v>0.18738466558149589</v>
      </c>
      <c r="H206" s="236">
        <f t="shared" si="45"/>
        <v>0.18509663508173307</v>
      </c>
      <c r="I206" s="236">
        <f t="shared" si="45"/>
        <v>0.18402119872963679</v>
      </c>
      <c r="J206" s="236">
        <f t="shared" si="45"/>
        <v>0.17199809521867127</v>
      </c>
      <c r="K206" s="236">
        <f t="shared" si="45"/>
        <v>0.17279133697710705</v>
      </c>
      <c r="L206" s="236">
        <f t="shared" si="45"/>
        <v>0.17242997869779766</v>
      </c>
      <c r="M206" s="236">
        <f t="shared" si="45"/>
        <v>0.17937143689962728</v>
      </c>
      <c r="N206" s="236">
        <f t="shared" si="45"/>
        <v>0.18014549152472928</v>
      </c>
      <c r="O206" s="236">
        <f t="shared" si="45"/>
        <v>0.17831713176154806</v>
      </c>
      <c r="P206" s="236">
        <f t="shared" si="45"/>
        <v>0.17431459764384324</v>
      </c>
      <c r="Q206" s="236">
        <f t="shared" si="45"/>
        <v>0.17693493656156858</v>
      </c>
    </row>
    <row r="207" spans="1:17" x14ac:dyDescent="0.25">
      <c r="A207" s="142" t="s">
        <v>188</v>
      </c>
      <c r="B207" s="235">
        <f t="shared" ref="B207:Q207" si="46">IF(B$140=0,0,B$140/B$108)</f>
        <v>3.250589924139375E-2</v>
      </c>
      <c r="C207" s="235">
        <f t="shared" si="46"/>
        <v>3.8460223127478335E-2</v>
      </c>
      <c r="D207" s="235">
        <f t="shared" si="46"/>
        <v>4.3716343915793092E-2</v>
      </c>
      <c r="E207" s="235">
        <f t="shared" si="46"/>
        <v>4.2072111134732242E-2</v>
      </c>
      <c r="F207" s="235">
        <f t="shared" si="46"/>
        <v>5.0555572614016386E-2</v>
      </c>
      <c r="G207" s="235">
        <f t="shared" si="46"/>
        <v>4.8724739930975189E-2</v>
      </c>
      <c r="H207" s="235">
        <f t="shared" si="46"/>
        <v>5.5158754263665954E-2</v>
      </c>
      <c r="I207" s="235">
        <f t="shared" si="46"/>
        <v>5.7809268998210886E-2</v>
      </c>
      <c r="J207" s="235">
        <f t="shared" si="46"/>
        <v>9.1546891162603644E-2</v>
      </c>
      <c r="K207" s="235">
        <f t="shared" si="46"/>
        <v>8.9710490172342089E-2</v>
      </c>
      <c r="L207" s="235">
        <f t="shared" si="46"/>
        <v>9.0621162946342343E-2</v>
      </c>
      <c r="M207" s="235">
        <f t="shared" si="46"/>
        <v>7.2742183563927809E-2</v>
      </c>
      <c r="N207" s="235">
        <f t="shared" si="46"/>
        <v>7.1557272431014854E-2</v>
      </c>
      <c r="O207" s="235">
        <f t="shared" si="46"/>
        <v>7.6374867675608346E-2</v>
      </c>
      <c r="P207" s="235">
        <f t="shared" si="46"/>
        <v>8.7325988291769283E-2</v>
      </c>
      <c r="Q207" s="235">
        <f t="shared" si="46"/>
        <v>8.0326448909426348E-2</v>
      </c>
    </row>
    <row r="208" spans="1:17" x14ac:dyDescent="0.25">
      <c r="A208" s="142" t="s">
        <v>187</v>
      </c>
      <c r="B208" s="235">
        <f t="shared" ref="B208:Q208" si="47">IF(B$141=0,0,B$141/B$108)</f>
        <v>4.9339870359894795E-2</v>
      </c>
      <c r="C208" s="235">
        <f t="shared" si="47"/>
        <v>4.9622981115488088E-2</v>
      </c>
      <c r="D208" s="235">
        <f t="shared" si="47"/>
        <v>4.9872894347676694E-2</v>
      </c>
      <c r="E208" s="235">
        <f t="shared" si="47"/>
        <v>4.9794715868654867E-2</v>
      </c>
      <c r="F208" s="235">
        <f t="shared" si="47"/>
        <v>5.0198079749323096E-2</v>
      </c>
      <c r="G208" s="235">
        <f t="shared" si="47"/>
        <v>5.0111028988535283E-2</v>
      </c>
      <c r="H208" s="235">
        <f t="shared" si="47"/>
        <v>5.0420813860993799E-2</v>
      </c>
      <c r="I208" s="235">
        <f t="shared" si="47"/>
        <v>5.0542971882076043E-2</v>
      </c>
      <c r="J208" s="235">
        <f t="shared" si="47"/>
        <v>5.2084007989823537E-2</v>
      </c>
      <c r="K208" s="235">
        <f t="shared" si="47"/>
        <v>5.1865749720514505E-2</v>
      </c>
      <c r="L208" s="235">
        <f t="shared" si="47"/>
        <v>5.194108867728138E-2</v>
      </c>
      <c r="M208" s="235">
        <f t="shared" si="47"/>
        <v>5.1070497734763604E-2</v>
      </c>
      <c r="N208" s="235">
        <f t="shared" si="47"/>
        <v>5.1479186060772265E-2</v>
      </c>
      <c r="O208" s="235">
        <f t="shared" si="47"/>
        <v>5.169785162164614E-2</v>
      </c>
      <c r="P208" s="235">
        <f t="shared" si="47"/>
        <v>5.2230648958215768E-2</v>
      </c>
      <c r="Q208" s="235">
        <f t="shared" si="47"/>
        <v>5.1904546806225346E-2</v>
      </c>
    </row>
    <row r="209" spans="1:17" x14ac:dyDescent="0.25">
      <c r="A209" s="142" t="s">
        <v>186</v>
      </c>
      <c r="B209" s="235">
        <f t="shared" ref="B209:Q209" si="48">IF(B$152=0,0,B$152/B$108)</f>
        <v>0.11154377885649612</v>
      </c>
      <c r="C209" s="235">
        <f t="shared" si="48"/>
        <v>0.10310180825397154</v>
      </c>
      <c r="D209" s="235">
        <f t="shared" si="48"/>
        <v>9.5649741818356532E-2</v>
      </c>
      <c r="E209" s="235">
        <f t="shared" si="48"/>
        <v>9.7980915779830466E-2</v>
      </c>
      <c r="F209" s="235">
        <f t="shared" si="48"/>
        <v>8.595316354701403E-2</v>
      </c>
      <c r="G209" s="235">
        <f t="shared" si="48"/>
        <v>8.8548896661985413E-2</v>
      </c>
      <c r="H209" s="235">
        <f t="shared" si="48"/>
        <v>7.9517066957073321E-2</v>
      </c>
      <c r="I209" s="235">
        <f t="shared" si="48"/>
        <v>7.5668957849349877E-2</v>
      </c>
      <c r="J209" s="235">
        <f t="shared" si="48"/>
        <v>2.836719606624407E-2</v>
      </c>
      <c r="K209" s="235">
        <f t="shared" si="48"/>
        <v>3.1215097084250475E-2</v>
      </c>
      <c r="L209" s="235">
        <f t="shared" si="48"/>
        <v>2.9867727074173945E-2</v>
      </c>
      <c r="M209" s="235">
        <f t="shared" si="48"/>
        <v>5.5558755600935879E-2</v>
      </c>
      <c r="N209" s="235">
        <f t="shared" si="48"/>
        <v>5.7109033032942173E-2</v>
      </c>
      <c r="O209" s="235">
        <f t="shared" si="48"/>
        <v>5.0244412464293606E-2</v>
      </c>
      <c r="P209" s="235">
        <f t="shared" si="48"/>
        <v>3.475796039385818E-2</v>
      </c>
      <c r="Q209" s="235">
        <f t="shared" si="48"/>
        <v>4.470394084591689E-2</v>
      </c>
    </row>
    <row r="210" spans="1:17" x14ac:dyDescent="0.25">
      <c r="A210" s="72" t="s">
        <v>179</v>
      </c>
      <c r="B210" s="234">
        <f t="shared" ref="B210:Q210" si="49">IF(B$153=0,0,B$153/B$108)</f>
        <v>0.34794727141060267</v>
      </c>
      <c r="C210" s="234">
        <f t="shared" si="49"/>
        <v>0.34994378283629435</v>
      </c>
      <c r="D210" s="234">
        <f t="shared" si="49"/>
        <v>0.35170618364106249</v>
      </c>
      <c r="E210" s="234">
        <f t="shared" si="49"/>
        <v>0.35115486503685345</v>
      </c>
      <c r="F210" s="234">
        <f t="shared" si="49"/>
        <v>0.35399940760740267</v>
      </c>
      <c r="G210" s="234">
        <f t="shared" si="49"/>
        <v>0.35338552122161765</v>
      </c>
      <c r="H210" s="234">
        <f t="shared" si="49"/>
        <v>0.35573582864405007</v>
      </c>
      <c r="I210" s="234">
        <f t="shared" si="49"/>
        <v>0.3564316044422754</v>
      </c>
      <c r="J210" s="234">
        <f t="shared" si="49"/>
        <v>0.36887946672284783</v>
      </c>
      <c r="K210" s="234">
        <f t="shared" si="49"/>
        <v>0.36878602271399369</v>
      </c>
      <c r="L210" s="234">
        <f t="shared" si="49"/>
        <v>0.36897114586494334</v>
      </c>
      <c r="M210" s="234">
        <f t="shared" si="49"/>
        <v>0.36370841528086961</v>
      </c>
      <c r="N210" s="234">
        <f t="shared" si="49"/>
        <v>0.36303383437431941</v>
      </c>
      <c r="O210" s="234">
        <f t="shared" si="49"/>
        <v>0.36457587501412153</v>
      </c>
      <c r="P210" s="234">
        <f t="shared" si="49"/>
        <v>0.36833318888872246</v>
      </c>
      <c r="Q210" s="234">
        <f t="shared" si="49"/>
        <v>0.36603349995240109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0.47672506764159472</v>
      </c>
      <c r="C214" s="253">
        <f>IF(C$5=0,0,(C$5-C$15)/(CHI_fec!C$5-CHI_fec!C$15))</f>
        <v>0.47321508866507001</v>
      </c>
      <c r="D214" s="253">
        <f>IF(D$5=0,0,(D$5-D$15)/(CHI_fec!D$5-CHI_fec!D$15))</f>
        <v>0.4798210356643513</v>
      </c>
      <c r="E214" s="253">
        <f>IF(E$5=0,0,(E$5-E$15)/(CHI_fec!E$5-CHI_fec!E$15))</f>
        <v>0.49136667028854675</v>
      </c>
      <c r="F214" s="253">
        <f>IF(F$5=0,0,(F$5-F$15)/(CHI_fec!F$5-CHI_fec!F$15))</f>
        <v>0.50619160842748323</v>
      </c>
      <c r="G214" s="253">
        <f>IF(G$5=0,0,(G$5-G$15)/(CHI_fec!G$5-CHI_fec!G$15))</f>
        <v>0.51611094693568993</v>
      </c>
      <c r="H214" s="253">
        <f>IF(H$5=0,0,(H$5-H$15)/(CHI_fec!H$5-CHI_fec!H$15))</f>
        <v>0.5095418860087676</v>
      </c>
      <c r="I214" s="253">
        <f>IF(I$5=0,0,(I$5-I$15)/(CHI_fec!I$5-CHI_fec!I$15))</f>
        <v>0.50808845802263902</v>
      </c>
      <c r="J214" s="253">
        <f>IF(J$5=0,0,(J$5-J$15)/(CHI_fec!J$5-CHI_fec!J$15))</f>
        <v>0.48853488536441658</v>
      </c>
      <c r="K214" s="253">
        <f>IF(K$5=0,0,(K$5-K$15)/(CHI_fec!K$5-CHI_fec!K$15))</f>
        <v>0.51739125697863442</v>
      </c>
      <c r="L214" s="253">
        <f>IF(L$5=0,0,(L$5-L$15)/(CHI_fec!L$5-CHI_fec!L$15))</f>
        <v>0.52905886473554342</v>
      </c>
      <c r="M214" s="253">
        <f>IF(M$5=0,0,(M$5-M$15)/(CHI_fec!M$5-CHI_fec!M$15))</f>
        <v>0.54193025076777668</v>
      </c>
      <c r="N214" s="253">
        <f>IF(N$5=0,0,(N$5-N$15)/(CHI_fec!N$5-CHI_fec!N$15))</f>
        <v>0.54047869282676464</v>
      </c>
      <c r="O214" s="253">
        <f>IF(O$5=0,0,(O$5-O$15)/(CHI_fec!O$5-CHI_fec!O$15))</f>
        <v>0.53983856535892294</v>
      </c>
      <c r="P214" s="253">
        <f>IF(P$5=0,0,(P$5-P$15)/(CHI_fec!P$5-CHI_fec!P$15))</f>
        <v>0.52869732480472587</v>
      </c>
      <c r="Q214" s="253">
        <f>IF(Q$5=0,0,(Q$5-Q$15)/(CHI_fec!Q$5-CHI_fec!Q$15))</f>
        <v>0.5545071843588143</v>
      </c>
    </row>
    <row r="215" spans="1:17" x14ac:dyDescent="0.25">
      <c r="A215" s="132" t="s">
        <v>83</v>
      </c>
      <c r="B215" s="252">
        <f>IF(B$6=0,0,B$6/CHI_fec!B$6)</f>
        <v>0.39162817108735565</v>
      </c>
      <c r="C215" s="252">
        <f>IF(C$6=0,0,C$6/CHI_fec!C$6)</f>
        <v>0.39162817108735565</v>
      </c>
      <c r="D215" s="252">
        <f>IF(D$6=0,0,D$6/CHI_fec!D$6)</f>
        <v>0.39583539014453861</v>
      </c>
      <c r="E215" s="252">
        <f>IF(E$6=0,0,E$6/CHI_fec!E$6)</f>
        <v>0.39929225188178402</v>
      </c>
      <c r="F215" s="252">
        <f>IF(F$6=0,0,F$6/CHI_fec!F$6)</f>
        <v>0.40136929637907154</v>
      </c>
      <c r="G215" s="252">
        <f>IF(G$6=0,0,G$6/CHI_fec!G$6)</f>
        <v>0.40632993871861262</v>
      </c>
      <c r="H215" s="252">
        <f>IF(H$6=0,0,H$6/CHI_fec!H$6)</f>
        <v>0.40632993871861267</v>
      </c>
      <c r="I215" s="252">
        <f>IF(I$6=0,0,I$6/CHI_fec!I$6)</f>
        <v>0.40985576861122214</v>
      </c>
      <c r="J215" s="252">
        <f>IF(J$6=0,0,J$6/CHI_fec!J$6)</f>
        <v>0.42359491757959306</v>
      </c>
      <c r="K215" s="252">
        <f>IF(K$6=0,0,K$6/CHI_fec!K$6)</f>
        <v>0.423594917579593</v>
      </c>
      <c r="L215" s="252">
        <f>IF(L$6=0,0,L$6/CHI_fec!L$6)</f>
        <v>0.44034744905479911</v>
      </c>
      <c r="M215" s="252">
        <f>IF(M$6=0,0,M$6/CHI_fec!M$6)</f>
        <v>0.44924802210733672</v>
      </c>
      <c r="N215" s="252">
        <f>IF(N$6=0,0,N$6/CHI_fec!N$6)</f>
        <v>0.44924802210733678</v>
      </c>
      <c r="O215" s="252">
        <f>IF(O$6=0,0,O$6/CHI_fec!O$6)</f>
        <v>0.44924802210733678</v>
      </c>
      <c r="P215" s="252">
        <f>IF(P$6=0,0,P$6/CHI_fec!P$6)</f>
        <v>0.44924802210733672</v>
      </c>
      <c r="Q215" s="252">
        <f>IF(Q$6=0,0,Q$6/CHI_fec!Q$6)</f>
        <v>0.46346733590221367</v>
      </c>
    </row>
    <row r="216" spans="1:17" x14ac:dyDescent="0.25">
      <c r="A216" s="76" t="s">
        <v>82</v>
      </c>
      <c r="B216" s="251">
        <f>IF(B$7=0,0,B$7/CHI_fec!B$7)</f>
        <v>0.10281912662105312</v>
      </c>
      <c r="C216" s="251">
        <f>IF(C$7=0,0,C$7/CHI_fec!C$7)</f>
        <v>0.10281912662105312</v>
      </c>
      <c r="D216" s="251">
        <f>IF(D$7=0,0,D$7/CHI_fec!D$7)</f>
        <v>0.10392370137052004</v>
      </c>
      <c r="E216" s="251">
        <f>IF(E$7=0,0,E$7/CHI_fec!E$7)</f>
        <v>0.10483127526564219</v>
      </c>
      <c r="F216" s="251">
        <f>IF(F$7=0,0,F$7/CHI_fec!F$7)</f>
        <v>0.1053765881847083</v>
      </c>
      <c r="G216" s="251">
        <f>IF(G$7=0,0,G$7/CHI_fec!G$7)</f>
        <v>0.1066789687346439</v>
      </c>
      <c r="H216" s="251">
        <f>IF(H$7=0,0,H$7/CHI_fec!H$7)</f>
        <v>0.10667896873464389</v>
      </c>
      <c r="I216" s="251">
        <f>IF(I$7=0,0,I$7/CHI_fec!I$7)</f>
        <v>0.10760464971710733</v>
      </c>
      <c r="J216" s="251">
        <f>IF(J$7=0,0,J$7/CHI_fec!J$7)</f>
        <v>0.1112117633052903</v>
      </c>
      <c r="K216" s="251">
        <f>IF(K$7=0,0,K$7/CHI_fec!K$7)</f>
        <v>0.1112117633052903</v>
      </c>
      <c r="L216" s="251">
        <f>IF(L$7=0,0,L$7/CHI_fec!L$7)</f>
        <v>0.1156100185436454</v>
      </c>
      <c r="M216" s="251">
        <f>IF(M$7=0,0,M$7/CHI_fec!M$7)</f>
        <v>0.11794679923321603</v>
      </c>
      <c r="N216" s="251">
        <f>IF(N$7=0,0,N$7/CHI_fec!N$7)</f>
        <v>0.11794679923321605</v>
      </c>
      <c r="O216" s="251">
        <f>IF(O$7=0,0,O$7/CHI_fec!O$7)</f>
        <v>0.11794679923321608</v>
      </c>
      <c r="P216" s="251">
        <f>IF(P$7=0,0,P$7/CHI_fec!P$7)</f>
        <v>0.11794679923321606</v>
      </c>
      <c r="Q216" s="251">
        <f>IF(Q$7=0,0,Q$7/CHI_fec!Q$7)</f>
        <v>0.12167997660265978</v>
      </c>
    </row>
    <row r="217" spans="1:17" x14ac:dyDescent="0.25">
      <c r="A217" s="76" t="s">
        <v>81</v>
      </c>
      <c r="B217" s="251">
        <f>IF(B$8=0,0,B$8/CHI_fec!B$8)</f>
        <v>0.55785338612378055</v>
      </c>
      <c r="C217" s="251">
        <f>IF(C$8=0,0,C$8/CHI_fec!C$8)</f>
        <v>0.55785338612378066</v>
      </c>
      <c r="D217" s="251">
        <f>IF(D$8=0,0,D$8/CHI_fec!D$8)</f>
        <v>0.56384634467601535</v>
      </c>
      <c r="E217" s="251">
        <f>IF(E$8=0,0,E$8/CHI_fec!E$8)</f>
        <v>0.56877045935379711</v>
      </c>
      <c r="F217" s="251">
        <f>IF(F$8=0,0,F$8/CHI_fec!F$8)</f>
        <v>0.5717290981634735</v>
      </c>
      <c r="G217" s="251">
        <f>IF(G$8=0,0,G$8/CHI_fec!G$8)</f>
        <v>0.57879526788966695</v>
      </c>
      <c r="H217" s="251">
        <f>IF(H$8=0,0,H$8/CHI_fec!H$8)</f>
        <v>0.57879526788966684</v>
      </c>
      <c r="I217" s="251">
        <f>IF(I$8=0,0,I$8/CHI_fec!I$8)</f>
        <v>0.58381762401646831</v>
      </c>
      <c r="J217" s="251">
        <f>IF(J$8=0,0,J$8/CHI_fec!J$8)</f>
        <v>0.60338830697623724</v>
      </c>
      <c r="K217" s="251">
        <f>IF(K$8=0,0,K$8/CHI_fec!K$8)</f>
        <v>0.60338830697623735</v>
      </c>
      <c r="L217" s="251">
        <f>IF(L$8=0,0,L$8/CHI_fec!L$8)</f>
        <v>0.62725139216656278</v>
      </c>
      <c r="M217" s="251">
        <f>IF(M$8=0,0,M$8/CHI_fec!M$8)</f>
        <v>0.63992978249281085</v>
      </c>
      <c r="N217" s="251">
        <f>IF(N$8=0,0,N$8/CHI_fec!N$8)</f>
        <v>0.63992978249281096</v>
      </c>
      <c r="O217" s="251">
        <f>IF(O$8=0,0,O$8/CHI_fec!O$8)</f>
        <v>0.63992978249281085</v>
      </c>
      <c r="P217" s="251">
        <f>IF(P$8=0,0,P$8/CHI_fec!P$8)</f>
        <v>0.63992978249281074</v>
      </c>
      <c r="Q217" s="251">
        <f>IF(Q$8=0,0,Q$8/CHI_fec!Q$8)</f>
        <v>0.660184434569562</v>
      </c>
    </row>
    <row r="218" spans="1:17" x14ac:dyDescent="0.25">
      <c r="A218" s="76" t="s">
        <v>80</v>
      </c>
      <c r="B218" s="251">
        <f>IF(B$9=0,0,B$9/CHI_fec!B$9)</f>
        <v>0.3954243086086604</v>
      </c>
      <c r="C218" s="251">
        <f>IF(C$9=0,0,C$9/CHI_fec!C$9)</f>
        <v>0.3954243086086604</v>
      </c>
      <c r="D218" s="251">
        <f>IF(D$9=0,0,D$9/CHI_fec!D$9)</f>
        <v>0.39967230916038954</v>
      </c>
      <c r="E218" s="251">
        <f>IF(E$9=0,0,E$9/CHI_fec!E$9)</f>
        <v>0.40316267901455688</v>
      </c>
      <c r="F218" s="251">
        <f>IF(F$9=0,0,F$9/CHI_fec!F$9)</f>
        <v>0.4052598567584586</v>
      </c>
      <c r="G218" s="251">
        <f>IF(G$9=0,0,G$9/CHI_fec!G$9)</f>
        <v>0.41026858368921448</v>
      </c>
      <c r="H218" s="251">
        <f>IF(H$9=0,0,H$9/CHI_fec!H$9)</f>
        <v>0.41026858368921443</v>
      </c>
      <c r="I218" s="251">
        <f>IF(I$9=0,0,I$9/CHI_fec!I$9)</f>
        <v>0.41382859022216084</v>
      </c>
      <c r="J218" s="251">
        <f>IF(J$9=0,0,J$9/CHI_fec!J$9)</f>
        <v>0.42770091576658037</v>
      </c>
      <c r="K218" s="251">
        <f>IF(K$9=0,0,K$9/CHI_fec!K$9)</f>
        <v>0.42770091576658043</v>
      </c>
      <c r="L218" s="251">
        <f>IF(L$9=0,0,L$9/CHI_fec!L$9)</f>
        <v>0.44461583319357667</v>
      </c>
      <c r="M218" s="251">
        <f>IF(M$9=0,0,M$9/CHI_fec!M$9)</f>
        <v>0.45360268144749233</v>
      </c>
      <c r="N218" s="251">
        <f>IF(N$9=0,0,N$9/CHI_fec!N$9)</f>
        <v>0.45360268144749227</v>
      </c>
      <c r="O218" s="251">
        <f>IF(O$9=0,0,O$9/CHI_fec!O$9)</f>
        <v>0.45360268144749233</v>
      </c>
      <c r="P218" s="251">
        <f>IF(P$9=0,0,P$9/CHI_fec!P$9)</f>
        <v>0.45360268144749227</v>
      </c>
      <c r="Q218" s="251">
        <f>IF(Q$9=0,0,Q$9/CHI_fec!Q$9)</f>
        <v>0.46795982616110554</v>
      </c>
    </row>
    <row r="219" spans="1:17" x14ac:dyDescent="0.25">
      <c r="A219" s="129" t="s">
        <v>79</v>
      </c>
      <c r="B219" s="250">
        <f>IF(B$10=0,0,B$10/CHI_fec!B$10)</f>
        <v>0.65378453906423073</v>
      </c>
      <c r="C219" s="250">
        <f>IF(C$10=0,0,C$10/CHI_fec!C$10)</f>
        <v>0.65378453906423073</v>
      </c>
      <c r="D219" s="250">
        <f>IF(D$10=0,0,D$10/CHI_fec!D$10)</f>
        <v>0.66080807561014754</v>
      </c>
      <c r="E219" s="250">
        <f>IF(E$10=0,0,E$10/CHI_fec!E$10)</f>
        <v>0.66657896474516265</v>
      </c>
      <c r="F219" s="250">
        <f>IF(F$10=0,0,F$10/CHI_fec!F$10)</f>
        <v>0.67004638532296401</v>
      </c>
      <c r="G219" s="250">
        <f>IF(G$10=0,0,G$10/CHI_fec!G$10)</f>
        <v>0.67832768760112916</v>
      </c>
      <c r="H219" s="250">
        <f>IF(H$10=0,0,H$10/CHI_fec!H$10)</f>
        <v>0.66734863800993494</v>
      </c>
      <c r="I219" s="250">
        <f>IF(I$10=0,0,I$10/CHI_fec!I$10)</f>
        <v>0.6842137122575227</v>
      </c>
      <c r="J219" s="250">
        <f>IF(J$10=0,0,J$10/CHI_fec!J$10)</f>
        <v>0.66556834858555058</v>
      </c>
      <c r="K219" s="250">
        <f>IF(K$10=0,0,K$10/CHI_fec!K$10)</f>
        <v>0.6655683485855507</v>
      </c>
      <c r="L219" s="250">
        <f>IF(L$10=0,0,L$10/CHI_fec!L$10)</f>
        <v>0.69189055937195687</v>
      </c>
      <c r="M219" s="250">
        <f>IF(M$10=0,0,M$10/CHI_fec!M$10)</f>
        <v>0.70587547623992031</v>
      </c>
      <c r="N219" s="250">
        <f>IF(N$10=0,0,N$10/CHI_fec!N$10)</f>
        <v>0.74997518754453418</v>
      </c>
      <c r="O219" s="250">
        <f>IF(O$10=0,0,O$10/CHI_fec!O$10)</f>
        <v>0.74997518754453418</v>
      </c>
      <c r="P219" s="250">
        <f>IF(P$10=0,0,P$10/CHI_fec!P$10)</f>
        <v>0.74997518754453429</v>
      </c>
      <c r="Q219" s="250">
        <f>IF(Q$10=0,0,Q$10/CHI_fec!Q$10)</f>
        <v>0.77371292706766914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0.51031271816780932</v>
      </c>
      <c r="C221" s="249">
        <f>IF(C$24=0,0,C$24/CHI_fec!C$24)</f>
        <v>0.50619628137338879</v>
      </c>
      <c r="D221" s="249">
        <f>IF(D$24=0,0,D$24/CHI_fec!D$24)</f>
        <v>0.51794104531432328</v>
      </c>
      <c r="E221" s="249">
        <f>IF(E$24=0,0,E$24/CHI_fec!E$24)</f>
        <v>0.53587561926861027</v>
      </c>
      <c r="F221" s="249">
        <f>IF(F$24=0,0,F$24/CHI_fec!F$24)</f>
        <v>0.56617559689237851</v>
      </c>
      <c r="G221" s="249">
        <f>IF(G$24=0,0,G$24/CHI_fec!G$24)</f>
        <v>0.57954336498911296</v>
      </c>
      <c r="H221" s="249">
        <f>IF(H$24=0,0,H$24/CHI_fec!H$24)</f>
        <v>0.57065335314059407</v>
      </c>
      <c r="I221" s="249">
        <f>IF(I$24=0,0,I$24/CHI_fec!I$24)</f>
        <v>0.56439601361129688</v>
      </c>
      <c r="J221" s="249">
        <f>IF(J$24=0,0,J$24/CHI_fec!J$24)</f>
        <v>0.5329253211949142</v>
      </c>
      <c r="K221" s="249">
        <f>IF(K$24=0,0,K$24/CHI_fec!K$24)</f>
        <v>0.58985548681964384</v>
      </c>
      <c r="L221" s="249">
        <f>IF(L$24=0,0,L$24/CHI_fec!L$24)</f>
        <v>0.59984857663917912</v>
      </c>
      <c r="M221" s="249">
        <f>IF(M$24=0,0,M$24/CHI_fec!M$24)</f>
        <v>0.605157106002705</v>
      </c>
      <c r="N221" s="249">
        <f>IF(N$24=0,0,N$24/CHI_fec!N$24)</f>
        <v>0.60142110506493129</v>
      </c>
      <c r="O221" s="249">
        <f>IF(O$24=0,0,O$24/CHI_fec!O$24)</f>
        <v>0.60319807535587722</v>
      </c>
      <c r="P221" s="249">
        <f>IF(P$24=0,0,P$24/CHI_fec!P$24)</f>
        <v>0.58680542864492069</v>
      </c>
      <c r="Q221" s="249">
        <f>IF(Q$24=0,0,Q$24/CHI_fec!Q$24)</f>
        <v>0.61937173925161715</v>
      </c>
    </row>
    <row r="222" spans="1:17" x14ac:dyDescent="0.25">
      <c r="A222" s="127" t="s">
        <v>181</v>
      </c>
      <c r="B222" s="249">
        <f>IF(B$35=0,0,B$35/CHI_fec!B$35)</f>
        <v>0.43003340389224604</v>
      </c>
      <c r="C222" s="249">
        <f>IF(C$35=0,0,C$35/CHI_fec!C$35)</f>
        <v>0.42509096107864375</v>
      </c>
      <c r="D222" s="249">
        <f>IF(D$35=0,0,D$35/CHI_fec!D$35)</f>
        <v>0.42529503444583855</v>
      </c>
      <c r="E222" s="249">
        <f>IF(E$35=0,0,E$35/CHI_fec!E$35)</f>
        <v>0.43038106966958128</v>
      </c>
      <c r="F222" s="249">
        <f>IF(F$35=0,0,F$35/CHI_fec!F$35)</f>
        <v>0.42555075067368364</v>
      </c>
      <c r="G222" s="249">
        <f>IF(G$35=0,0,G$35/CHI_fec!G$35)</f>
        <v>0.43234495769502995</v>
      </c>
      <c r="H222" s="249">
        <f>IF(H$35=0,0,H$35/CHI_fec!H$35)</f>
        <v>0.42700122721273132</v>
      </c>
      <c r="I222" s="249">
        <f>IF(I$35=0,0,I$35/CHI_fec!I$35)</f>
        <v>0.42846773935609955</v>
      </c>
      <c r="J222" s="249">
        <f>IF(J$35=0,0,J$35/CHI_fec!J$35)</f>
        <v>0.41331418975704987</v>
      </c>
      <c r="K222" s="249">
        <f>IF(K$35=0,0,K$35/CHI_fec!K$35)</f>
        <v>0.4130391383972209</v>
      </c>
      <c r="L222" s="249">
        <f>IF(L$35=0,0,L$35/CHI_fec!L$35)</f>
        <v>0.42902067058666249</v>
      </c>
      <c r="M222" s="249">
        <f>IF(M$35=0,0,M$35/CHI_fec!M$35)</f>
        <v>0.44927954146008514</v>
      </c>
      <c r="N222" s="249">
        <f>IF(N$35=0,0,N$35/CHI_fec!N$35)</f>
        <v>0.44430732922202304</v>
      </c>
      <c r="O222" s="249">
        <f>IF(O$35=0,0,O$35/CHI_fec!O$35)</f>
        <v>0.44059340478463566</v>
      </c>
      <c r="P222" s="249">
        <f>IF(P$35=0,0,P$35/CHI_fec!P$35)</f>
        <v>0.43066885212570866</v>
      </c>
      <c r="Q222" s="249">
        <f>IF(Q$35=0,0,Q$35/CHI_fec!Q$35)</f>
        <v>0.45014829817109708</v>
      </c>
    </row>
    <row r="223" spans="1:17" x14ac:dyDescent="0.25">
      <c r="A223" s="127" t="s">
        <v>180</v>
      </c>
      <c r="B223" s="248">
        <f>IF(B$43=0,0,B$43/CHI_fec!B$43)</f>
        <v>0.45528825094419173</v>
      </c>
      <c r="C223" s="248">
        <f>IF(C$43=0,0,C$43/CHI_fec!C$43)</f>
        <v>0.45602495230701817</v>
      </c>
      <c r="D223" s="248">
        <f>IF(D$43=0,0,D$43/CHI_fec!D$43)</f>
        <v>0.45577722744801369</v>
      </c>
      <c r="E223" s="248">
        <f>IF(E$43=0,0,E$43/CHI_fec!E$43)</f>
        <v>0.46389400442612022</v>
      </c>
      <c r="F223" s="248">
        <f>IF(F$43=0,0,F$43/CHI_fec!F$43)</f>
        <v>0.47778200471510746</v>
      </c>
      <c r="G223" s="248">
        <f>IF(G$43=0,0,G$43/CHI_fec!G$43)</f>
        <v>0.48398670224821372</v>
      </c>
      <c r="H223" s="248">
        <f>IF(H$43=0,0,H$43/CHI_fec!H$43)</f>
        <v>0.48234803618838018</v>
      </c>
      <c r="I223" s="248">
        <f>IF(I$43=0,0,I$43/CHI_fec!I$43)</f>
        <v>0.48622809463911948</v>
      </c>
      <c r="J223" s="248">
        <f>IF(J$43=0,0,J$43/CHI_fec!J$43)</f>
        <v>0.48706646192925113</v>
      </c>
      <c r="K223" s="248">
        <f>IF(K$43=0,0,K$43/CHI_fec!K$43)</f>
        <v>0.49585463738876351</v>
      </c>
      <c r="L223" s="248">
        <f>IF(L$43=0,0,L$43/CHI_fec!L$43)</f>
        <v>0.51527926814310521</v>
      </c>
      <c r="M223" s="248">
        <f>IF(M$43=0,0,M$43/CHI_fec!M$43)</f>
        <v>0.52582326120437572</v>
      </c>
      <c r="N223" s="248">
        <f>IF(N$43=0,0,N$43/CHI_fec!N$43)</f>
        <v>0.53018605779297967</v>
      </c>
      <c r="O223" s="248">
        <f>IF(O$43=0,0,O$43/CHI_fec!O$43)</f>
        <v>0.52338438232457707</v>
      </c>
      <c r="P223" s="248">
        <f>IF(P$43=0,0,P$43/CHI_fec!P$43)</f>
        <v>0.52425351688236332</v>
      </c>
      <c r="Q223" s="248">
        <f>IF(Q$43=0,0,Q$43/CHI_fec!Q$43)</f>
        <v>0.54622130051406659</v>
      </c>
    </row>
    <row r="224" spans="1:17" x14ac:dyDescent="0.25">
      <c r="A224" s="72" t="s">
        <v>179</v>
      </c>
      <c r="B224" s="247">
        <f>IF(B$57=0,0,B$57/CHI_fec!B$57)</f>
        <v>0.55978502215581438</v>
      </c>
      <c r="C224" s="247">
        <f>IF(C$57=0,0,C$57/CHI_fec!C$57)</f>
        <v>0.55978502215581438</v>
      </c>
      <c r="D224" s="247">
        <f>IF(D$57=0,0,D$57/CHI_fec!D$57)</f>
        <v>0.56579873206488573</v>
      </c>
      <c r="E224" s="247">
        <f>IF(E$57=0,0,E$57/CHI_fec!E$57)</f>
        <v>0.57073989709599349</v>
      </c>
      <c r="F224" s="247">
        <f>IF(F$57=0,0,F$57/CHI_fec!F$57)</f>
        <v>0.57370878055681429</v>
      </c>
      <c r="G224" s="247">
        <f>IF(G$57=0,0,G$57/CHI_fec!G$57)</f>
        <v>0.58079941776566724</v>
      </c>
      <c r="H224" s="247">
        <f>IF(H$57=0,0,H$57/CHI_fec!H$57)</f>
        <v>0.58079941776566724</v>
      </c>
      <c r="I224" s="247">
        <f>IF(I$57=0,0,I$57/CHI_fec!I$57)</f>
        <v>0.58583916441890715</v>
      </c>
      <c r="J224" s="247">
        <f>IF(J$57=0,0,J$57/CHI_fec!J$57)</f>
        <v>0.60547761327795535</v>
      </c>
      <c r="K224" s="247">
        <f>IF(K$57=0,0,K$57/CHI_fec!K$57)</f>
        <v>0.60547761327795524</v>
      </c>
      <c r="L224" s="247">
        <f>IF(L$57=0,0,L$57/CHI_fec!L$57)</f>
        <v>0.62942332733876127</v>
      </c>
      <c r="M224" s="247">
        <f>IF(M$57=0,0,M$57/CHI_fec!M$57)</f>
        <v>0.64214561815247007</v>
      </c>
      <c r="N224" s="247">
        <f>IF(N$57=0,0,N$57/CHI_fec!N$57)</f>
        <v>0.64214561815247007</v>
      </c>
      <c r="O224" s="247">
        <f>IF(O$57=0,0,O$57/CHI_fec!O$57)</f>
        <v>0.64214561815246995</v>
      </c>
      <c r="P224" s="247">
        <f>IF(P$57=0,0,P$57/CHI_fec!P$57)</f>
        <v>0.64214561815246984</v>
      </c>
      <c r="Q224" s="247">
        <f>IF(Q$57=0,0,Q$57/CHI_fec!Q$57)</f>
        <v>0.66247040445577765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0.51429734030817664</v>
      </c>
      <c r="C226" s="253">
        <f>IF(C$60=0,0,C$60/CHI_fec!C$60)</f>
        <v>0.51118012748700992</v>
      </c>
      <c r="D226" s="253">
        <f>IF(D$60=0,0,D$60/CHI_fec!D$60)</f>
        <v>0.51106976146717376</v>
      </c>
      <c r="E226" s="253">
        <f>IF(E$60=0,0,E$60/CHI_fec!E$60)</f>
        <v>0.51894672209335713</v>
      </c>
      <c r="F226" s="253">
        <f>IF(F$60=0,0,F$60/CHI_fec!F$60)</f>
        <v>0.51451409560579664</v>
      </c>
      <c r="G226" s="253">
        <f>IF(G$60=0,0,G$60/CHI_fec!G$60)</f>
        <v>0.52110373025680445</v>
      </c>
      <c r="H226" s="253">
        <f>IF(H$60=0,0,H$60/CHI_fec!H$60)</f>
        <v>0.52397655492498674</v>
      </c>
      <c r="I226" s="253">
        <f>IF(I$60=0,0,I$60/CHI_fec!I$60)</f>
        <v>0.52293199363103782</v>
      </c>
      <c r="J226" s="253">
        <f>IF(J$60=0,0,J$60/CHI_fec!J$60)</f>
        <v>0.50327469823081394</v>
      </c>
      <c r="K226" s="253">
        <f>IF(K$60=0,0,K$60/CHI_fec!K$60)</f>
        <v>0.5439863347858529</v>
      </c>
      <c r="L226" s="253">
        <f>IF(L$60=0,0,L$60/CHI_fec!L$60)</f>
        <v>0.53817712214982794</v>
      </c>
      <c r="M226" s="253">
        <f>IF(M$60=0,0,M$60/CHI_fec!M$60)</f>
        <v>0.5508156976303098</v>
      </c>
      <c r="N226" s="253">
        <f>IF(N$60=0,0,N$60/CHI_fec!N$60)</f>
        <v>0.55094138393209291</v>
      </c>
      <c r="O226" s="253">
        <f>IF(O$60=0,0,O$60/CHI_fec!O$60)</f>
        <v>0.54861207902672038</v>
      </c>
      <c r="P226" s="253">
        <f>IF(P$60=0,0,P$60/CHI_fec!P$60)</f>
        <v>0.5424684907456071</v>
      </c>
      <c r="Q226" s="253">
        <f>IF(Q$60=0,0,Q$60/CHI_fec!Q$60)</f>
        <v>0.5460052057291237</v>
      </c>
    </row>
    <row r="227" spans="1:17" x14ac:dyDescent="0.25">
      <c r="A227" s="132" t="s">
        <v>83</v>
      </c>
      <c r="B227" s="252">
        <f>IF(B$61=0,0,B$61/CHI_fec!B$61)</f>
        <v>0.41970974015960955</v>
      </c>
      <c r="C227" s="252">
        <f>IF(C$61=0,0,C$61/CHI_fec!C$61)</f>
        <v>0.41970974015960955</v>
      </c>
      <c r="D227" s="252">
        <f>IF(D$61=0,0,D$61/CHI_fec!D$61)</f>
        <v>0.42186576091328798</v>
      </c>
      <c r="E227" s="252">
        <f>IF(E$61=0,0,E$61/CHI_fec!E$61)</f>
        <v>0.42765406187631733</v>
      </c>
      <c r="F227" s="252">
        <f>IF(F$61=0,0,F$61/CHI_fec!F$61)</f>
        <v>0.42765406187631733</v>
      </c>
      <c r="G227" s="252">
        <f>IF(G$61=0,0,G$61/CHI_fec!G$61)</f>
        <v>0.43233249410367169</v>
      </c>
      <c r="H227" s="252">
        <f>IF(H$61=0,0,H$61/CHI_fec!H$61)</f>
        <v>0.43782828751776726</v>
      </c>
      <c r="I227" s="252">
        <f>IF(I$61=0,0,I$61/CHI_fec!I$61)</f>
        <v>0.4378282875177672</v>
      </c>
      <c r="J227" s="252">
        <f>IF(J$61=0,0,J$61/CHI_fec!J$61)</f>
        <v>0.4378282875177672</v>
      </c>
      <c r="K227" s="252">
        <f>IF(K$61=0,0,K$61/CHI_fec!K$61)</f>
        <v>0.47397491143941173</v>
      </c>
      <c r="L227" s="252">
        <f>IF(L$61=0,0,L$61/CHI_fec!L$61)</f>
        <v>0.47397491143941173</v>
      </c>
      <c r="M227" s="252">
        <f>IF(M$61=0,0,M$61/CHI_fec!M$61)</f>
        <v>0.47397491143941173</v>
      </c>
      <c r="N227" s="252">
        <f>IF(N$61=0,0,N$61/CHI_fec!N$61)</f>
        <v>0.47397491143941173</v>
      </c>
      <c r="O227" s="252">
        <f>IF(O$61=0,0,O$61/CHI_fec!O$61)</f>
        <v>0.47397491143941173</v>
      </c>
      <c r="P227" s="252">
        <f>IF(P$61=0,0,P$61/CHI_fec!P$61)</f>
        <v>0.47397491143941167</v>
      </c>
      <c r="Q227" s="252">
        <f>IF(Q$61=0,0,Q$61/CHI_fec!Q$61)</f>
        <v>0.47397491143941173</v>
      </c>
    </row>
    <row r="228" spans="1:17" x14ac:dyDescent="0.25">
      <c r="A228" s="76" t="s">
        <v>82</v>
      </c>
      <c r="B228" s="251">
        <f>IF(B$62=0,0,B$62/CHI_fec!B$62)</f>
        <v>0.11278644495974248</v>
      </c>
      <c r="C228" s="251">
        <f>IF(C$62=0,0,C$62/CHI_fec!C$62)</f>
        <v>0.11278644495974248</v>
      </c>
      <c r="D228" s="251">
        <f>IF(D$62=0,0,D$62/CHI_fec!D$62)</f>
        <v>0.11336582135442502</v>
      </c>
      <c r="E228" s="251">
        <f>IF(E$62=0,0,E$62/CHI_fec!E$62)</f>
        <v>0.11492128177268664</v>
      </c>
      <c r="F228" s="251">
        <f>IF(F$62=0,0,F$62/CHI_fec!F$62)</f>
        <v>0.11492128177268664</v>
      </c>
      <c r="G228" s="251">
        <f>IF(G$62=0,0,G$62/CHI_fec!G$62)</f>
        <v>0.11617849286030096</v>
      </c>
      <c r="H228" s="251">
        <f>IF(H$62=0,0,H$62/CHI_fec!H$62)</f>
        <v>0.11765534922578175</v>
      </c>
      <c r="I228" s="251">
        <f>IF(I$62=0,0,I$62/CHI_fec!I$62)</f>
        <v>0.11765534922578172</v>
      </c>
      <c r="J228" s="251">
        <f>IF(J$62=0,0,J$62/CHI_fec!J$62)</f>
        <v>0.11765534922578172</v>
      </c>
      <c r="K228" s="251">
        <f>IF(K$62=0,0,K$62/CHI_fec!K$62)</f>
        <v>0.12736884600541018</v>
      </c>
      <c r="L228" s="251">
        <f>IF(L$62=0,0,L$62/CHI_fec!L$62)</f>
        <v>0.12736884600541021</v>
      </c>
      <c r="M228" s="251">
        <f>IF(M$62=0,0,M$62/CHI_fec!M$62)</f>
        <v>0.12736884600541021</v>
      </c>
      <c r="N228" s="251">
        <f>IF(N$62=0,0,N$62/CHI_fec!N$62)</f>
        <v>0.12736884600541021</v>
      </c>
      <c r="O228" s="251">
        <f>IF(O$62=0,0,O$62/CHI_fec!O$62)</f>
        <v>0.12736884600541021</v>
      </c>
      <c r="P228" s="251">
        <f>IF(P$62=0,0,P$62/CHI_fec!P$62)</f>
        <v>0.12736884600541021</v>
      </c>
      <c r="Q228" s="251">
        <f>IF(Q$62=0,0,Q$62/CHI_fec!Q$62)</f>
        <v>0.12736884600541018</v>
      </c>
    </row>
    <row r="229" spans="1:17" x14ac:dyDescent="0.25">
      <c r="A229" s="76" t="s">
        <v>81</v>
      </c>
      <c r="B229" s="251">
        <f>IF(B$63=0,0,B$63/CHI_fec!B$63)</f>
        <v>0.59893678623708202</v>
      </c>
      <c r="C229" s="251">
        <f>IF(C$63=0,0,C$63/CHI_fec!C$63)</f>
        <v>0.59893678623708224</v>
      </c>
      <c r="D229" s="251">
        <f>IF(D$63=0,0,D$63/CHI_fec!D$63)</f>
        <v>0.60201348429221313</v>
      </c>
      <c r="E229" s="251">
        <f>IF(E$63=0,0,E$63/CHI_fec!E$63)</f>
        <v>0.6102735412907746</v>
      </c>
      <c r="F229" s="251">
        <f>IF(F$63=0,0,F$63/CHI_fec!F$63)</f>
        <v>0.61027354129077471</v>
      </c>
      <c r="G229" s="251">
        <f>IF(G$63=0,0,G$63/CHI_fec!G$63)</f>
        <v>0.61694978654973398</v>
      </c>
      <c r="H229" s="251">
        <f>IF(H$63=0,0,H$63/CHI_fec!H$63)</f>
        <v>0.62479242761879639</v>
      </c>
      <c r="I229" s="251">
        <f>IF(I$63=0,0,I$63/CHI_fec!I$63)</f>
        <v>0.62479242761879639</v>
      </c>
      <c r="J229" s="251">
        <f>IF(J$63=0,0,J$63/CHI_fec!J$63)</f>
        <v>0.62479242761879628</v>
      </c>
      <c r="K229" s="251">
        <f>IF(K$63=0,0,K$63/CHI_fec!K$63)</f>
        <v>0.67637460618991352</v>
      </c>
      <c r="L229" s="251">
        <f>IF(L$63=0,0,L$63/CHI_fec!L$63)</f>
        <v>0.67637460618991352</v>
      </c>
      <c r="M229" s="251">
        <f>IF(M$63=0,0,M$63/CHI_fec!M$63)</f>
        <v>0.67637460618991363</v>
      </c>
      <c r="N229" s="251">
        <f>IF(N$63=0,0,N$63/CHI_fec!N$63)</f>
        <v>0.67637460618991363</v>
      </c>
      <c r="O229" s="251">
        <f>IF(O$63=0,0,O$63/CHI_fec!O$63)</f>
        <v>0.67637460618991352</v>
      </c>
      <c r="P229" s="251">
        <f>IF(P$63=0,0,P$63/CHI_fec!P$63)</f>
        <v>0.67637460618991352</v>
      </c>
      <c r="Q229" s="251">
        <f>IF(Q$63=0,0,Q$63/CHI_fec!Q$63)</f>
        <v>0.67637460618991363</v>
      </c>
    </row>
    <row r="230" spans="1:17" x14ac:dyDescent="0.25">
      <c r="A230" s="76" t="s">
        <v>80</v>
      </c>
      <c r="B230" s="251">
        <f>IF(B$64=0,0,B$64/CHI_fec!B$64)</f>
        <v>0.44174209498062572</v>
      </c>
      <c r="C230" s="251">
        <f>IF(C$64=0,0,C$64/CHI_fec!C$64)</f>
        <v>0.44174209498062578</v>
      </c>
      <c r="D230" s="251">
        <f>IF(D$64=0,0,D$64/CHI_fec!D$64)</f>
        <v>0.44401129446165138</v>
      </c>
      <c r="E230" s="251">
        <f>IF(E$64=0,0,E$64/CHI_fec!E$64)</f>
        <v>0.45010344803620184</v>
      </c>
      <c r="F230" s="251">
        <f>IF(F$64=0,0,F$64/CHI_fec!F$64)</f>
        <v>0.45010344803620178</v>
      </c>
      <c r="G230" s="251">
        <f>IF(G$64=0,0,G$64/CHI_fec!G$64)</f>
        <v>0.45502747113023456</v>
      </c>
      <c r="H230" s="251">
        <f>IF(H$64=0,0,H$64/CHI_fec!H$64)</f>
        <v>0.46081176218671566</v>
      </c>
      <c r="I230" s="251">
        <f>IF(I$64=0,0,I$64/CHI_fec!I$64)</f>
        <v>0.46081176218671571</v>
      </c>
      <c r="J230" s="251">
        <f>IF(J$64=0,0,J$64/CHI_fec!J$64)</f>
        <v>0.46081176218671571</v>
      </c>
      <c r="K230" s="251">
        <f>IF(K$64=0,0,K$64/CHI_fec!K$64)</f>
        <v>0.49885587660624736</v>
      </c>
      <c r="L230" s="251">
        <f>IF(L$64=0,0,L$64/CHI_fec!L$64)</f>
        <v>0.49885587660624731</v>
      </c>
      <c r="M230" s="251">
        <f>IF(M$64=0,0,M$64/CHI_fec!M$64)</f>
        <v>0.49885587660624725</v>
      </c>
      <c r="N230" s="251">
        <f>IF(N$64=0,0,N$64/CHI_fec!N$64)</f>
        <v>0.49885587660624725</v>
      </c>
      <c r="O230" s="251">
        <f>IF(O$64=0,0,O$64/CHI_fec!O$64)</f>
        <v>0.49885587660624725</v>
      </c>
      <c r="P230" s="251">
        <f>IF(P$64=0,0,P$64/CHI_fec!P$64)</f>
        <v>0.49885587660624725</v>
      </c>
      <c r="Q230" s="251">
        <f>IF(Q$64=0,0,Q$64/CHI_fec!Q$64)</f>
        <v>0.49885587660624736</v>
      </c>
    </row>
    <row r="231" spans="1:17" x14ac:dyDescent="0.25">
      <c r="A231" s="129" t="s">
        <v>79</v>
      </c>
      <c r="B231" s="250">
        <f>IF(B$65=0,0,B$65/CHI_fec!B$65)</f>
        <v>0.70336981162990264</v>
      </c>
      <c r="C231" s="250">
        <f>IF(C$65=0,0,C$65/CHI_fec!C$65)</f>
        <v>0.70336981162990275</v>
      </c>
      <c r="D231" s="250">
        <f>IF(D$65=0,0,D$65/CHI_fec!D$65)</f>
        <v>0.70698297512429353</v>
      </c>
      <c r="E231" s="250">
        <f>IF(E$65=0,0,E$65/CHI_fec!E$65)</f>
        <v>0.71668328886129395</v>
      </c>
      <c r="F231" s="250">
        <f>IF(F$65=0,0,F$65/CHI_fec!F$65)</f>
        <v>0.71668328886129395</v>
      </c>
      <c r="G231" s="250">
        <f>IF(G$65=0,0,G$65/CHI_fec!G$65)</f>
        <v>0.72452363107786055</v>
      </c>
      <c r="H231" s="250">
        <f>IF(H$65=0,0,H$65/CHI_fec!H$65)</f>
        <v>0.72185792410227234</v>
      </c>
      <c r="I231" s="250">
        <f>IF(I$65=0,0,I$65/CHI_fec!I$65)</f>
        <v>0.73373374656614798</v>
      </c>
      <c r="J231" s="250">
        <f>IF(J$65=0,0,J$65/CHI_fec!J$65)</f>
        <v>0.69058905733454823</v>
      </c>
      <c r="K231" s="250">
        <f>IF(K$65=0,0,K$65/CHI_fec!K$65)</f>
        <v>0.74760333359659048</v>
      </c>
      <c r="L231" s="250">
        <f>IF(L$65=0,0,L$65/CHI_fec!L$65)</f>
        <v>0.74760333359659059</v>
      </c>
      <c r="M231" s="250">
        <f>IF(M$65=0,0,M$65/CHI_fec!M$65)</f>
        <v>0.74760333359659059</v>
      </c>
      <c r="N231" s="250">
        <f>IF(N$65=0,0,N$65/CHI_fec!N$65)</f>
        <v>0.79431000112043948</v>
      </c>
      <c r="O231" s="250">
        <f>IF(O$65=0,0,O$65/CHI_fec!O$65)</f>
        <v>0.79431000112043948</v>
      </c>
      <c r="P231" s="250">
        <f>IF(P$65=0,0,P$65/CHI_fec!P$65)</f>
        <v>0.79431000112043948</v>
      </c>
      <c r="Q231" s="250">
        <f>IF(Q$65=0,0,Q$65/CHI_fec!Q$65)</f>
        <v>0.79431000112043948</v>
      </c>
    </row>
    <row r="232" spans="1:17" x14ac:dyDescent="0.25">
      <c r="A232" s="127" t="s">
        <v>183</v>
      </c>
      <c r="B232" s="249">
        <f>IF(B$70=0,0,B$70/CHI_fec!B$70)</f>
        <v>0.62783341180859675</v>
      </c>
      <c r="C232" s="249">
        <f>IF(C$70=0,0,C$70/CHI_fec!C$70)</f>
        <v>0.62783341180859675</v>
      </c>
      <c r="D232" s="249">
        <f>IF(D$70=0,0,D$70/CHI_fec!D$70)</f>
        <v>0.631058549889017</v>
      </c>
      <c r="E232" s="249">
        <f>IF(E$70=0,0,E$70/CHI_fec!E$70)</f>
        <v>0.63971712602978459</v>
      </c>
      <c r="F232" s="249">
        <f>IF(F$70=0,0,F$70/CHI_fec!F$70)</f>
        <v>0.63971712602978448</v>
      </c>
      <c r="G232" s="249">
        <f>IF(G$70=0,0,G$70/CHI_fec!G$70)</f>
        <v>0.64671547699990539</v>
      </c>
      <c r="H232" s="249">
        <f>IF(H$70=0,0,H$70/CHI_fec!H$70)</f>
        <v>0.6546514206816556</v>
      </c>
      <c r="I232" s="249">
        <f>IF(I$70=0,0,I$70/CHI_fec!I$70)</f>
        <v>0.65493649833825851</v>
      </c>
      <c r="J232" s="249">
        <f>IF(J$70=0,0,J$70/CHI_fec!J$70)</f>
        <v>0.6523142154749374</v>
      </c>
      <c r="K232" s="249">
        <f>IF(K$70=0,0,K$70/CHI_fec!K$70)</f>
        <v>0.70357031500278899</v>
      </c>
      <c r="L232" s="249">
        <f>IF(L$70=0,0,L$70/CHI_fec!L$70)</f>
        <v>0.70419469518335009</v>
      </c>
      <c r="M232" s="249">
        <f>IF(M$70=0,0,M$70/CHI_fec!M$70)</f>
        <v>0.70252786536422551</v>
      </c>
      <c r="N232" s="249">
        <f>IF(N$70=0,0,N$70/CHI_fec!N$70)</f>
        <v>0.70900733837513275</v>
      </c>
      <c r="O232" s="249">
        <f>IF(O$70=0,0,O$70/CHI_fec!O$70)</f>
        <v>0.70900733837513263</v>
      </c>
      <c r="P232" s="249">
        <f>IF(P$70=0,0,P$70/CHI_fec!P$70)</f>
        <v>0.70900733837513275</v>
      </c>
      <c r="Q232" s="249">
        <f>IF(Q$70=0,0,Q$70/CHI_fec!Q$70)</f>
        <v>0.70900733837513286</v>
      </c>
    </row>
    <row r="233" spans="1:17" x14ac:dyDescent="0.25">
      <c r="A233" s="127" t="s">
        <v>181</v>
      </c>
      <c r="B233" s="249">
        <f>IF(B$83=0,0,B$83/CHI_fec!B$83)</f>
        <v>0.48140298833578177</v>
      </c>
      <c r="C233" s="249">
        <f>IF(C$83=0,0,C$83/CHI_fec!C$83)</f>
        <v>0.47587014665741073</v>
      </c>
      <c r="D233" s="249">
        <f>IF(D$83=0,0,D$83/CHI_fec!D$83)</f>
        <v>0.47345797631170855</v>
      </c>
      <c r="E233" s="249">
        <f>IF(E$83=0,0,E$83/CHI_fec!E$83)</f>
        <v>0.48148897319489875</v>
      </c>
      <c r="F233" s="249">
        <f>IF(F$83=0,0,F$83/CHI_fec!F$83)</f>
        <v>0.47362136133070648</v>
      </c>
      <c r="G233" s="249">
        <f>IF(G$83=0,0,G$83/CHI_fec!G$83)</f>
        <v>0.48050832959469492</v>
      </c>
      <c r="H233" s="249">
        <f>IF(H$83=0,0,H$83/CHI_fec!H$83)</f>
        <v>0.48060201184019252</v>
      </c>
      <c r="I233" s="249">
        <f>IF(I$83=0,0,I$83/CHI_fec!I$83)</f>
        <v>0.4781039811113067</v>
      </c>
      <c r="J233" s="249">
        <f>IF(J$83=0,0,J$83/CHI_fec!J$83)</f>
        <v>0.44623626187773185</v>
      </c>
      <c r="K233" s="249">
        <f>IF(K$83=0,0,K$83/CHI_fec!K$83)</f>
        <v>0.4827555619769196</v>
      </c>
      <c r="L233" s="249">
        <f>IF(L$83=0,0,L$83/CHI_fec!L$83)</f>
        <v>0.48235807494999688</v>
      </c>
      <c r="M233" s="249">
        <f>IF(M$83=0,0,M$83/CHI_fec!M$83)</f>
        <v>0.49512777541147251</v>
      </c>
      <c r="N233" s="249">
        <f>IF(N$83=0,0,N$83/CHI_fec!N$83)</f>
        <v>0.48964815714017385</v>
      </c>
      <c r="O233" s="249">
        <f>IF(O$83=0,0,O$83/CHI_fec!O$83)</f>
        <v>0.48555523285799107</v>
      </c>
      <c r="P233" s="249">
        <f>IF(P$83=0,0,P$83/CHI_fec!P$83)</f>
        <v>0.47461789601866161</v>
      </c>
      <c r="Q233" s="249">
        <f>IF(Q$83=0,0,Q$83/CHI_fec!Q$83)</f>
        <v>0.48086514826521798</v>
      </c>
    </row>
    <row r="234" spans="1:17" x14ac:dyDescent="0.25">
      <c r="A234" s="127" t="s">
        <v>180</v>
      </c>
      <c r="B234" s="248">
        <f>IF(B$91=0,0,B$91/CHI_fec!B$91)</f>
        <v>0.52638968402916075</v>
      </c>
      <c r="C234" s="248">
        <f>IF(C$91=0,0,C$91/CHI_fec!C$91)</f>
        <v>0.52432335194057511</v>
      </c>
      <c r="D234" s="248">
        <f>IF(D$91=0,0,D$91/CHI_fec!D$91)</f>
        <v>0.52520295632540026</v>
      </c>
      <c r="E234" s="248">
        <f>IF(E$91=0,0,E$91/CHI_fec!E$91)</f>
        <v>0.53298231956165298</v>
      </c>
      <c r="F234" s="248">
        <f>IF(F$91=0,0,F$91/CHI_fec!F$91)</f>
        <v>0.53004402857113475</v>
      </c>
      <c r="G234" s="248">
        <f>IF(G$91=0,0,G$91/CHI_fec!G$91)</f>
        <v>0.53647959134467316</v>
      </c>
      <c r="H234" s="248">
        <f>IF(H$91=0,0,H$91/CHI_fec!H$91)</f>
        <v>0.54084120568215555</v>
      </c>
      <c r="I234" s="248">
        <f>IF(I$91=0,0,I$91/CHI_fec!I$91)</f>
        <v>0.54012014415281107</v>
      </c>
      <c r="J234" s="248">
        <f>IF(J$91=0,0,J$91/CHI_fec!J$91)</f>
        <v>0.52692589574786108</v>
      </c>
      <c r="K234" s="248">
        <f>IF(K$91=0,0,K$91/CHI_fec!K$91)</f>
        <v>0.56919339653080814</v>
      </c>
      <c r="L234" s="248">
        <f>IF(L$91=0,0,L$91/CHI_fec!L$91)</f>
        <v>0.56932528237615876</v>
      </c>
      <c r="M234" s="248">
        <f>IF(M$91=0,0,M$91/CHI_fec!M$91)</f>
        <v>0.57454294053304789</v>
      </c>
      <c r="N234" s="248">
        <f>IF(N$91=0,0,N$91/CHI_fec!N$91)</f>
        <v>0.57976796666775099</v>
      </c>
      <c r="O234" s="248">
        <f>IF(O$91=0,0,O$91/CHI_fec!O$91)</f>
        <v>0.57801516193198088</v>
      </c>
      <c r="P234" s="248">
        <f>IF(P$91=0,0,P$91/CHI_fec!P$91)</f>
        <v>0.57410839082229048</v>
      </c>
      <c r="Q234" s="248">
        <f>IF(Q$91=0,0,Q$91/CHI_fec!Q$91)</f>
        <v>0.57660484549807445</v>
      </c>
    </row>
    <row r="235" spans="1:17" x14ac:dyDescent="0.25">
      <c r="A235" s="72" t="s">
        <v>179</v>
      </c>
      <c r="B235" s="247">
        <f>IF(B$105=0,0,B$105/CHI_fec!B$105)</f>
        <v>0.6048215769453269</v>
      </c>
      <c r="C235" s="247">
        <f>IF(C$105=0,0,C$105/CHI_fec!C$105)</f>
        <v>0.60482157694532679</v>
      </c>
      <c r="D235" s="247">
        <f>IF(D$105=0,0,D$105/CHI_fec!D$105)</f>
        <v>0.60792850477519023</v>
      </c>
      <c r="E235" s="247">
        <f>IF(E$105=0,0,E$105/CHI_fec!E$105)</f>
        <v>0.61626972009929071</v>
      </c>
      <c r="F235" s="247">
        <f>IF(F$105=0,0,F$105/CHI_fec!F$105)</f>
        <v>0.61626972009929071</v>
      </c>
      <c r="G235" s="247">
        <f>IF(G$105=0,0,G$105/CHI_fec!G$105)</f>
        <v>0.62301156210730391</v>
      </c>
      <c r="H235" s="247">
        <f>IF(H$105=0,0,H$105/CHI_fec!H$105)</f>
        <v>0.63093126022537693</v>
      </c>
      <c r="I235" s="247">
        <f>IF(I$105=0,0,I$105/CHI_fec!I$105)</f>
        <v>0.63093126022537693</v>
      </c>
      <c r="J235" s="247">
        <f>IF(J$105=0,0,J$105/CHI_fec!J$105)</f>
        <v>0.63093126022537693</v>
      </c>
      <c r="K235" s="247">
        <f>IF(K$105=0,0,K$105/CHI_fec!K$105)</f>
        <v>0.68302025409343636</v>
      </c>
      <c r="L235" s="247">
        <f>IF(L$105=0,0,L$105/CHI_fec!L$105)</f>
        <v>0.68302025409343625</v>
      </c>
      <c r="M235" s="247">
        <f>IF(M$105=0,0,M$105/CHI_fec!M$105)</f>
        <v>0.68302025409343625</v>
      </c>
      <c r="N235" s="247">
        <f>IF(N$105=0,0,N$105/CHI_fec!N$105)</f>
        <v>0.68302025409343636</v>
      </c>
      <c r="O235" s="247">
        <f>IF(O$105=0,0,O$105/CHI_fec!O$105)</f>
        <v>0.68302025409343636</v>
      </c>
      <c r="P235" s="247">
        <f>IF(P$105=0,0,P$105/CHI_fec!P$105)</f>
        <v>0.68302025409343625</v>
      </c>
      <c r="Q235" s="247">
        <f>IF(Q$105=0,0,Q$105/CHI_fec!Q$105)</f>
        <v>0.68302025409343625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0.39219066351633047</v>
      </c>
      <c r="C237" s="253">
        <f>IF(C$108=0,0,C$108/CHI_fec!C$108)</f>
        <v>0.38995312371947066</v>
      </c>
      <c r="D237" s="253">
        <f>IF(D$108=0,0,D$108/CHI_fec!D$108)</f>
        <v>0.38799906737633155</v>
      </c>
      <c r="E237" s="253">
        <f>IF(E$108=0,0,E$108/CHI_fec!E$108)</f>
        <v>0.39296266090665255</v>
      </c>
      <c r="F237" s="253">
        <f>IF(F$108=0,0,F$108/CHI_fec!F$108)</f>
        <v>0.38980503127913352</v>
      </c>
      <c r="G237" s="253">
        <f>IF(G$108=0,0,G$108/CHI_fec!G$108)</f>
        <v>0.40333405145712825</v>
      </c>
      <c r="H237" s="253">
        <f>IF(H$108=0,0,H$108/CHI_fec!H$108)</f>
        <v>0.40066926782126916</v>
      </c>
      <c r="I237" s="253">
        <f>IF(I$108=0,0,I$108/CHI_fec!I$108)</f>
        <v>0.39988713745974047</v>
      </c>
      <c r="J237" s="253">
        <f>IF(J$108=0,0,J$108/CHI_fec!J$108)</f>
        <v>0.38639291925590874</v>
      </c>
      <c r="K237" s="253">
        <f>IF(K$108=0,0,K$108/CHI_fec!K$108)</f>
        <v>0.41212153909636645</v>
      </c>
      <c r="L237" s="253">
        <f>IF(L$108=0,0,L$108/CHI_fec!L$108)</f>
        <v>0.41191476618540368</v>
      </c>
      <c r="M237" s="253">
        <f>IF(M$108=0,0,M$108/CHI_fec!M$108)</f>
        <v>0.41787502541218419</v>
      </c>
      <c r="N237" s="253">
        <f>IF(N$108=0,0,N$108/CHI_fec!N$108)</f>
        <v>0.43453570452641815</v>
      </c>
      <c r="O237" s="253">
        <f>IF(O$108=0,0,O$108/CHI_fec!O$108)</f>
        <v>0.4326977559353361</v>
      </c>
      <c r="P237" s="253">
        <f>IF(P$108=0,0,P$108/CHI_fec!P$108)</f>
        <v>0.42828386837122701</v>
      </c>
      <c r="Q237" s="253">
        <f>IF(Q$108=0,0,Q$108/CHI_fec!Q$108)</f>
        <v>0.43097465944315422</v>
      </c>
    </row>
    <row r="238" spans="1:17" x14ac:dyDescent="0.25">
      <c r="A238" s="132" t="s">
        <v>83</v>
      </c>
      <c r="B238" s="252">
        <f>IF(B$109=0,0,B$109/CHI_fec!B$109)</f>
        <v>0.29938230462246251</v>
      </c>
      <c r="C238" s="252">
        <f>IF(C$109=0,0,C$109/CHI_fec!C$109)</f>
        <v>0.29938230462246251</v>
      </c>
      <c r="D238" s="252">
        <f>IF(D$109=0,0,D$109/CHI_fec!D$109)</f>
        <v>0.29938230462246251</v>
      </c>
      <c r="E238" s="252">
        <f>IF(E$109=0,0,E$109/CHI_fec!E$109)</f>
        <v>0.30273694013620661</v>
      </c>
      <c r="F238" s="252">
        <f>IF(F$109=0,0,F$109/CHI_fec!F$109)</f>
        <v>0.30273694013620661</v>
      </c>
      <c r="G238" s="252">
        <f>IF(G$109=0,0,G$109/CHI_fec!G$109)</f>
        <v>0.31270086463215269</v>
      </c>
      <c r="H238" s="252">
        <f>IF(H$109=0,0,H$109/CHI_fec!H$109)</f>
        <v>0.31270086463215269</v>
      </c>
      <c r="I238" s="252">
        <f>IF(I$109=0,0,I$109/CHI_fec!I$109)</f>
        <v>0.31270086463215263</v>
      </c>
      <c r="J238" s="252">
        <f>IF(J$109=0,0,J$109/CHI_fec!J$109)</f>
        <v>0.31270086463215269</v>
      </c>
      <c r="K238" s="252">
        <f>IF(K$109=0,0,K$109/CHI_fec!K$109)</f>
        <v>0.33343808810880643</v>
      </c>
      <c r="L238" s="252">
        <f>IF(L$109=0,0,L$109/CHI_fec!L$109)</f>
        <v>0.33343808810880643</v>
      </c>
      <c r="M238" s="252">
        <f>IF(M$109=0,0,M$109/CHI_fec!M$109)</f>
        <v>0.33343808810880643</v>
      </c>
      <c r="N238" s="252">
        <f>IF(N$109=0,0,N$109/CHI_fec!N$109)</f>
        <v>0.34608917142511991</v>
      </c>
      <c r="O238" s="252">
        <f>IF(O$109=0,0,O$109/CHI_fec!O$109)</f>
        <v>0.34608917142511991</v>
      </c>
      <c r="P238" s="252">
        <f>IF(P$109=0,0,P$109/CHI_fec!P$109)</f>
        <v>0.34608917142511991</v>
      </c>
      <c r="Q238" s="252">
        <f>IF(Q$109=0,0,Q$109/CHI_fec!Q$109)</f>
        <v>0.34608917142511997</v>
      </c>
    </row>
    <row r="239" spans="1:17" x14ac:dyDescent="0.25">
      <c r="A239" s="76" t="s">
        <v>82</v>
      </c>
      <c r="B239" s="251">
        <f>IF(B$110=0,0,B$110/CHI_fec!B$110)</f>
        <v>8.1390220270650224E-2</v>
      </c>
      <c r="C239" s="251">
        <f>IF(C$110=0,0,C$110/CHI_fec!C$110)</f>
        <v>8.1390220270650224E-2</v>
      </c>
      <c r="D239" s="251">
        <f>IF(D$110=0,0,D$110/CHI_fec!D$110)</f>
        <v>8.1390220270650224E-2</v>
      </c>
      <c r="E239" s="251">
        <f>IF(E$110=0,0,E$110/CHI_fec!E$110)</f>
        <v>8.2302213127862331E-2</v>
      </c>
      <c r="F239" s="251">
        <f>IF(F$110=0,0,F$110/CHI_fec!F$110)</f>
        <v>8.2302213127862331E-2</v>
      </c>
      <c r="G239" s="251">
        <f>IF(G$110=0,0,G$110/CHI_fec!G$110)</f>
        <v>8.501101053159614E-2</v>
      </c>
      <c r="H239" s="251">
        <f>IF(H$110=0,0,H$110/CHI_fec!H$110)</f>
        <v>8.501101053159614E-2</v>
      </c>
      <c r="I239" s="251">
        <f>IF(I$110=0,0,I$110/CHI_fec!I$110)</f>
        <v>8.501101053159614E-2</v>
      </c>
      <c r="J239" s="251">
        <f>IF(J$110=0,0,J$110/CHI_fec!J$110)</f>
        <v>8.5011010531596154E-2</v>
      </c>
      <c r="K239" s="251">
        <f>IF(K$110=0,0,K$110/CHI_fec!K$110)</f>
        <v>9.0648642283729791E-2</v>
      </c>
      <c r="L239" s="251">
        <f>IF(L$110=0,0,L$110/CHI_fec!L$110)</f>
        <v>9.0648642283729805E-2</v>
      </c>
      <c r="M239" s="251">
        <f>IF(M$110=0,0,M$110/CHI_fec!M$110)</f>
        <v>9.0648642283729819E-2</v>
      </c>
      <c r="N239" s="251">
        <f>IF(N$110=0,0,N$110/CHI_fec!N$110)</f>
        <v>9.4087972003218667E-2</v>
      </c>
      <c r="O239" s="251">
        <f>IF(O$110=0,0,O$110/CHI_fec!O$110)</f>
        <v>9.4087972003218667E-2</v>
      </c>
      <c r="P239" s="251">
        <f>IF(P$110=0,0,P$110/CHI_fec!P$110)</f>
        <v>9.4087972003218667E-2</v>
      </c>
      <c r="Q239" s="251">
        <f>IF(Q$110=0,0,Q$110/CHI_fec!Q$110)</f>
        <v>9.4087972003218681E-2</v>
      </c>
    </row>
    <row r="240" spans="1:17" x14ac:dyDescent="0.25">
      <c r="A240" s="76" t="s">
        <v>81</v>
      </c>
      <c r="B240" s="251">
        <f>IF(B$111=0,0,B$111/CHI_fec!B$111)</f>
        <v>0.42739398588328636</v>
      </c>
      <c r="C240" s="251">
        <f>IF(C$111=0,0,C$111/CHI_fec!C$111)</f>
        <v>0.42739398588328642</v>
      </c>
      <c r="D240" s="251">
        <f>IF(D$111=0,0,D$111/CHI_fec!D$111)</f>
        <v>0.42739398588328636</v>
      </c>
      <c r="E240" s="251">
        <f>IF(E$111=0,0,E$111/CHI_fec!E$111)</f>
        <v>0.432183016568359</v>
      </c>
      <c r="F240" s="251">
        <f>IF(F$111=0,0,F$111/CHI_fec!F$111)</f>
        <v>0.43218301656835906</v>
      </c>
      <c r="G240" s="251">
        <f>IF(G$111=0,0,G$111/CHI_fec!G$111)</f>
        <v>0.44640737565575639</v>
      </c>
      <c r="H240" s="251">
        <f>IF(H$111=0,0,H$111/CHI_fec!H$111)</f>
        <v>0.44640737565575639</v>
      </c>
      <c r="I240" s="251">
        <f>IF(I$111=0,0,I$111/CHI_fec!I$111)</f>
        <v>0.44640737565575639</v>
      </c>
      <c r="J240" s="251">
        <f>IF(J$111=0,0,J$111/CHI_fec!J$111)</f>
        <v>0.44640737565575633</v>
      </c>
      <c r="K240" s="251">
        <f>IF(K$111=0,0,K$111/CHI_fec!K$111)</f>
        <v>0.47601154551147379</v>
      </c>
      <c r="L240" s="251">
        <f>IF(L$111=0,0,L$111/CHI_fec!L$111)</f>
        <v>0.47601154551147373</v>
      </c>
      <c r="M240" s="251">
        <f>IF(M$111=0,0,M$111/CHI_fec!M$111)</f>
        <v>0.47601154551147373</v>
      </c>
      <c r="N240" s="251">
        <f>IF(N$111=0,0,N$111/CHI_fec!N$111)</f>
        <v>0.49407205490303346</v>
      </c>
      <c r="O240" s="251">
        <f>IF(O$111=0,0,O$111/CHI_fec!O$111)</f>
        <v>0.49407205490303346</v>
      </c>
      <c r="P240" s="251">
        <f>IF(P$111=0,0,P$111/CHI_fec!P$111)</f>
        <v>0.49407205490303341</v>
      </c>
      <c r="Q240" s="251">
        <f>IF(Q$111=0,0,Q$111/CHI_fec!Q$111)</f>
        <v>0.49407205490303346</v>
      </c>
    </row>
    <row r="241" spans="1:17" x14ac:dyDescent="0.25">
      <c r="A241" s="76" t="s">
        <v>80</v>
      </c>
      <c r="B241" s="251">
        <f>IF(B$112=0,0,B$112/CHI_fec!B$112)</f>
        <v>0.32158888277689368</v>
      </c>
      <c r="C241" s="251">
        <f>IF(C$112=0,0,C$112/CHI_fec!C$112)</f>
        <v>0.32158888277689368</v>
      </c>
      <c r="D241" s="251">
        <f>IF(D$112=0,0,D$112/CHI_fec!D$112)</f>
        <v>0.32158888277689368</v>
      </c>
      <c r="E241" s="251">
        <f>IF(E$112=0,0,E$112/CHI_fec!E$112)</f>
        <v>0.32519234721126999</v>
      </c>
      <c r="F241" s="251">
        <f>IF(F$112=0,0,F$112/CHI_fec!F$112)</f>
        <v>0.32519234721126999</v>
      </c>
      <c r="G241" s="251">
        <f>IF(G$112=0,0,G$112/CHI_fec!G$112)</f>
        <v>0.33589534233573265</v>
      </c>
      <c r="H241" s="251">
        <f>IF(H$112=0,0,H$112/CHI_fec!H$112)</f>
        <v>0.33589534233573276</v>
      </c>
      <c r="I241" s="251">
        <f>IF(I$112=0,0,I$112/CHI_fec!I$112)</f>
        <v>0.33589534233573276</v>
      </c>
      <c r="J241" s="251">
        <f>IF(J$112=0,0,J$112/CHI_fec!J$112)</f>
        <v>0.33589534233573271</v>
      </c>
      <c r="K241" s="251">
        <f>IF(K$112=0,0,K$112/CHI_fec!K$112)</f>
        <v>0.35817074213987826</v>
      </c>
      <c r="L241" s="251">
        <f>IF(L$112=0,0,L$112/CHI_fec!L$112)</f>
        <v>0.35817074213987832</v>
      </c>
      <c r="M241" s="251">
        <f>IF(M$112=0,0,M$112/CHI_fec!M$112)</f>
        <v>0.35817074213987832</v>
      </c>
      <c r="N241" s="251">
        <f>IF(N$112=0,0,N$112/CHI_fec!N$112)</f>
        <v>0.37176021515412738</v>
      </c>
      <c r="O241" s="251">
        <f>IF(O$112=0,0,O$112/CHI_fec!O$112)</f>
        <v>0.37176021515412738</v>
      </c>
      <c r="P241" s="251">
        <f>IF(P$112=0,0,P$112/CHI_fec!P$112)</f>
        <v>0.37176021515412738</v>
      </c>
      <c r="Q241" s="251">
        <f>IF(Q$112=0,0,Q$112/CHI_fec!Q$112)</f>
        <v>0.37176021515412733</v>
      </c>
    </row>
    <row r="242" spans="1:17" x14ac:dyDescent="0.25">
      <c r="A242" s="129" t="s">
        <v>79</v>
      </c>
      <c r="B242" s="250">
        <f>IF(B$113=0,0,B$113/CHI_fec!B$113)</f>
        <v>0.50206689575296637</v>
      </c>
      <c r="C242" s="250">
        <f>IF(C$113=0,0,C$113/CHI_fec!C$113)</f>
        <v>0.50206689575296637</v>
      </c>
      <c r="D242" s="250">
        <f>IF(D$113=0,0,D$113/CHI_fec!D$113)</f>
        <v>0.50206689575296637</v>
      </c>
      <c r="E242" s="250">
        <f>IF(E$113=0,0,E$113/CHI_fec!E$113)</f>
        <v>0.50769265055798773</v>
      </c>
      <c r="F242" s="250">
        <f>IF(F$113=0,0,F$113/CHI_fec!F$113)</f>
        <v>0.50769265055798751</v>
      </c>
      <c r="G242" s="250">
        <f>IF(G$113=0,0,G$113/CHI_fec!G$113)</f>
        <v>0.52440224415773318</v>
      </c>
      <c r="H242" s="250">
        <f>IF(H$113=0,0,H$113/CHI_fec!H$113)</f>
        <v>0.51591454956767135</v>
      </c>
      <c r="I242" s="250">
        <f>IF(I$113=0,0,I$113/CHI_fec!I$113)</f>
        <v>0.52440224415773318</v>
      </c>
      <c r="J242" s="250">
        <f>IF(J$113=0,0,J$113/CHI_fec!J$113)</f>
        <v>0.49356657391301018</v>
      </c>
      <c r="K242" s="250">
        <f>IF(K$113=0,0,K$113/CHI_fec!K$113)</f>
        <v>0.5262981762252732</v>
      </c>
      <c r="L242" s="250">
        <f>IF(L$113=0,0,L$113/CHI_fec!L$113)</f>
        <v>0.5262981762252732</v>
      </c>
      <c r="M242" s="250">
        <f>IF(M$113=0,0,M$113/CHI_fec!M$113)</f>
        <v>0.5262981762252732</v>
      </c>
      <c r="N242" s="250">
        <f>IF(N$113=0,0,N$113/CHI_fec!N$113)</f>
        <v>0.5803947436714636</v>
      </c>
      <c r="O242" s="250">
        <f>IF(O$113=0,0,O$113/CHI_fec!O$113)</f>
        <v>0.58039474367146371</v>
      </c>
      <c r="P242" s="250">
        <f>IF(P$113=0,0,P$113/CHI_fec!P$113)</f>
        <v>0.5803947436714636</v>
      </c>
      <c r="Q242" s="250">
        <f>IF(Q$113=0,0,Q$113/CHI_fec!Q$113)</f>
        <v>0.58039474367146371</v>
      </c>
    </row>
    <row r="243" spans="1:17" x14ac:dyDescent="0.25">
      <c r="A243" s="127" t="s">
        <v>182</v>
      </c>
      <c r="B243" s="249">
        <f>IF(B$118=0,0,B$118/CHI_fec!B$118)</f>
        <v>0.45487084523021243</v>
      </c>
      <c r="C243" s="249">
        <f>IF(C$118=0,0,C$118/CHI_fec!C$118)</f>
        <v>0.45487084523021232</v>
      </c>
      <c r="D243" s="249">
        <f>IF(D$118=0,0,D$118/CHI_fec!D$118)</f>
        <v>0.45487084523021254</v>
      </c>
      <c r="E243" s="249">
        <f>IF(E$118=0,0,E$118/CHI_fec!E$118)</f>
        <v>0.45996775933640965</v>
      </c>
      <c r="F243" s="249">
        <f>IF(F$118=0,0,F$118/CHI_fec!F$118)</f>
        <v>0.45996775933640965</v>
      </c>
      <c r="G243" s="249">
        <f>IF(G$118=0,0,G$118/CHI_fec!G$118)</f>
        <v>0.47510659248487008</v>
      </c>
      <c r="H243" s="249">
        <f>IF(H$118=0,0,H$118/CHI_fec!H$118)</f>
        <v>0.47491395794460506</v>
      </c>
      <c r="I243" s="249">
        <f>IF(I$118=0,0,I$118/CHI_fec!I$118)</f>
        <v>0.47510659248487014</v>
      </c>
      <c r="J243" s="249">
        <f>IF(J$118=0,0,J$118/CHI_fec!J$118)</f>
        <v>0.47333464634275502</v>
      </c>
      <c r="K243" s="249">
        <f>IF(K$118=0,0,K$118/CHI_fec!K$118)</f>
        <v>0.50299517541536842</v>
      </c>
      <c r="L243" s="249">
        <f>IF(L$118=0,0,L$118/CHI_fec!L$118)</f>
        <v>0.50341075545281</v>
      </c>
      <c r="M243" s="249">
        <f>IF(M$118=0,0,M$118/CHI_fec!M$118)</f>
        <v>0.50230133330872728</v>
      </c>
      <c r="N243" s="249">
        <f>IF(N$118=0,0,N$118/CHI_fec!N$118)</f>
        <v>0.52583560050314548</v>
      </c>
      <c r="O243" s="249">
        <f>IF(O$118=0,0,O$118/CHI_fec!O$118)</f>
        <v>0.52583560050314537</v>
      </c>
      <c r="P243" s="249">
        <f>IF(P$118=0,0,P$118/CHI_fec!P$118)</f>
        <v>0.52583560050314537</v>
      </c>
      <c r="Q243" s="249">
        <f>IF(Q$118=0,0,Q$118/CHI_fec!Q$118)</f>
        <v>0.52583560050314548</v>
      </c>
    </row>
    <row r="244" spans="1:17" x14ac:dyDescent="0.25">
      <c r="A244" s="127" t="s">
        <v>181</v>
      </c>
      <c r="B244" s="249">
        <f>IF(B$131=0,0,B$131/CHI_fec!B$131)</f>
        <v>0.33361066520879024</v>
      </c>
      <c r="C244" s="249">
        <f>IF(C$131=0,0,C$131/CHI_fec!C$131)</f>
        <v>0.32977642438033727</v>
      </c>
      <c r="D244" s="249">
        <f>IF(D$131=0,0,D$131/CHI_fec!D$131)</f>
        <v>0.32642795986476736</v>
      </c>
      <c r="E244" s="249">
        <f>IF(E$131=0,0,E$131/CHI_fec!E$131)</f>
        <v>0.33114120616281073</v>
      </c>
      <c r="F244" s="249">
        <f>IF(F$131=0,0,F$131/CHI_fec!F$131)</f>
        <v>0.325730302430079</v>
      </c>
      <c r="G244" s="249">
        <f>IF(G$131=0,0,G$131/CHI_fec!G$131)</f>
        <v>0.33764956095264148</v>
      </c>
      <c r="H244" s="249">
        <f>IF(H$131=0,0,H$131/CHI_fec!H$131)</f>
        <v>0.33347625392295682</v>
      </c>
      <c r="I244" s="249">
        <f>IF(I$131=0,0,I$131/CHI_fec!I$131)</f>
        <v>0.33174294047621605</v>
      </c>
      <c r="J244" s="249">
        <f>IF(J$131=0,0,J$131/CHI_fec!J$131)</f>
        <v>0.30963082406956477</v>
      </c>
      <c r="K244" s="249">
        <f>IF(K$131=0,0,K$131/CHI_fec!K$131)</f>
        <v>0.32994473616701353</v>
      </c>
      <c r="L244" s="249">
        <f>IF(L$131=0,0,L$131/CHI_fec!L$131)</f>
        <v>0.32967306917328526</v>
      </c>
      <c r="M244" s="249">
        <f>IF(M$131=0,0,M$131/CHI_fec!M$131)</f>
        <v>0.3384006650448681</v>
      </c>
      <c r="N244" s="249">
        <f>IF(N$131=0,0,N$131/CHI_fec!N$131)</f>
        <v>0.34735283384904275</v>
      </c>
      <c r="O244" s="249">
        <f>IF(O$131=0,0,O$131/CHI_fec!O$131)</f>
        <v>0.34444934319475501</v>
      </c>
      <c r="P244" s="249">
        <f>IF(P$131=0,0,P$131/CHI_fec!P$131)</f>
        <v>0.33669047615828618</v>
      </c>
      <c r="Q244" s="249">
        <f>IF(Q$131=0,0,Q$131/CHI_fec!Q$131)</f>
        <v>0.34112223136856845</v>
      </c>
    </row>
    <row r="245" spans="1:17" x14ac:dyDescent="0.25">
      <c r="A245" s="127" t="s">
        <v>180</v>
      </c>
      <c r="B245" s="248">
        <f>IF(B$139=0,0,B$139/CHI_fec!B$139)</f>
        <v>0.48569428048744867</v>
      </c>
      <c r="C245" s="248">
        <f>IF(C$139=0,0,C$139/CHI_fec!C$139)</f>
        <v>0.47741821713842603</v>
      </c>
      <c r="D245" s="248">
        <f>IF(D$139=0,0,D$139/CHI_fec!D$139)</f>
        <v>0.47019068352938204</v>
      </c>
      <c r="E245" s="248">
        <f>IF(E$139=0,0,E$139/CHI_fec!E$139)</f>
        <v>0.47773764356884213</v>
      </c>
      <c r="F245" s="248">
        <f>IF(F$139=0,0,F$139/CHI_fec!F$139)</f>
        <v>0.46605841316285318</v>
      </c>
      <c r="G245" s="248">
        <f>IF(G$139=0,0,G$139/CHI_fec!G$139)</f>
        <v>0.48398474835421351</v>
      </c>
      <c r="H245" s="248">
        <f>IF(H$139=0,0,H$139/CHI_fec!H$139)</f>
        <v>0.47491654025851465</v>
      </c>
      <c r="I245" s="248">
        <f>IF(I$139=0,0,I$139/CHI_fec!I$139)</f>
        <v>0.47123553216550151</v>
      </c>
      <c r="J245" s="248">
        <f>IF(J$139=0,0,J$139/CHI_fec!J$139)</f>
        <v>0.42558423887265501</v>
      </c>
      <c r="K245" s="248">
        <f>IF(K$139=0,0,K$139/CHI_fec!K$139)</f>
        <v>0.45601593334229285</v>
      </c>
      <c r="L245" s="248">
        <f>IF(L$139=0,0,L$139/CHI_fec!L$139)</f>
        <v>0.45483395038762842</v>
      </c>
      <c r="M245" s="248">
        <f>IF(M$139=0,0,M$139/CHI_fec!M$139)</f>
        <v>0.47999027957321294</v>
      </c>
      <c r="N245" s="248">
        <f>IF(N$139=0,0,N$139/CHI_fec!N$139)</f>
        <v>0.50128141537246051</v>
      </c>
      <c r="O245" s="248">
        <f>IF(O$139=0,0,O$139/CHI_fec!O$139)</f>
        <v>0.49409499195271933</v>
      </c>
      <c r="P245" s="248">
        <f>IF(P$139=0,0,P$139/CHI_fec!P$139)</f>
        <v>0.47807739979011704</v>
      </c>
      <c r="Q245" s="248">
        <f>IF(Q$139=0,0,Q$139/CHI_fec!Q$139)</f>
        <v>0.48831275572124511</v>
      </c>
    </row>
    <row r="246" spans="1:17" x14ac:dyDescent="0.25">
      <c r="A246" s="72" t="s">
        <v>179</v>
      </c>
      <c r="B246" s="247">
        <f>IF(B$153=0,0,B$153/CHI_fec!B$153)</f>
        <v>0.43693157407685385</v>
      </c>
      <c r="C246" s="247">
        <f>IF(C$153=0,0,C$153/CHI_fec!C$153)</f>
        <v>0.4369315740768539</v>
      </c>
      <c r="D246" s="247">
        <f>IF(D$153=0,0,D$153/CHI_fec!D$153)</f>
        <v>0.4369315740768539</v>
      </c>
      <c r="E246" s="247">
        <f>IF(E$153=0,0,E$153/CHI_fec!E$153)</f>
        <v>0.4418274752468403</v>
      </c>
      <c r="F246" s="247">
        <f>IF(F$153=0,0,F$153/CHI_fec!F$153)</f>
        <v>0.44182747524684024</v>
      </c>
      <c r="G246" s="247">
        <f>IF(G$153=0,0,G$153/CHI_fec!G$153)</f>
        <v>0.45636926060548622</v>
      </c>
      <c r="H246" s="247">
        <f>IF(H$153=0,0,H$153/CHI_fec!H$153)</f>
        <v>0.45636926060548627</v>
      </c>
      <c r="I246" s="247">
        <f>IF(I$153=0,0,I$153/CHI_fec!I$153)</f>
        <v>0.45636926060548633</v>
      </c>
      <c r="J246" s="247">
        <f>IF(J$153=0,0,J$153/CHI_fec!J$153)</f>
        <v>0.45636926060548622</v>
      </c>
      <c r="K246" s="247">
        <f>IF(K$153=0,0,K$153/CHI_fec!K$153)</f>
        <v>0.4866340676957514</v>
      </c>
      <c r="L246" s="247">
        <f>IF(L$153=0,0,L$153/CHI_fec!L$153)</f>
        <v>0.48663406769575135</v>
      </c>
      <c r="M246" s="247">
        <f>IF(M$153=0,0,M$153/CHI_fec!M$153)</f>
        <v>0.48663406769575135</v>
      </c>
      <c r="N246" s="247">
        <f>IF(N$153=0,0,N$153/CHI_fec!N$153)</f>
        <v>0.50509760966809669</v>
      </c>
      <c r="O246" s="247">
        <f>IF(O$153=0,0,O$153/CHI_fec!O$153)</f>
        <v>0.50509760966809669</v>
      </c>
      <c r="P246" s="247">
        <f>IF(P$153=0,0,P$153/CHI_fec!P$153)</f>
        <v>0.50509760966809658</v>
      </c>
      <c r="Q246" s="247">
        <f>IF(Q$153=0,0,Q$153/CHI_fec!Q$153)</f>
        <v>0.50509760966809658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16.960901186897917</v>
      </c>
      <c r="C5" s="96">
        <v>20.057174135162537</v>
      </c>
      <c r="D5" s="96">
        <v>21.981880574504441</v>
      </c>
      <c r="E5" s="96">
        <v>20.859949161573152</v>
      </c>
      <c r="F5" s="96">
        <v>16.88289373329367</v>
      </c>
      <c r="G5" s="96">
        <v>18.123049569981031</v>
      </c>
      <c r="H5" s="96">
        <v>18.551105827631446</v>
      </c>
      <c r="I5" s="96">
        <v>14.506156035011184</v>
      </c>
      <c r="J5" s="96">
        <v>24.166800538677457</v>
      </c>
      <c r="K5" s="96">
        <v>24.864520167997586</v>
      </c>
      <c r="L5" s="96">
        <v>24.373834557999711</v>
      </c>
      <c r="M5" s="96">
        <v>24.288261866518823</v>
      </c>
      <c r="N5" s="96">
        <v>24.048225087038407</v>
      </c>
      <c r="O5" s="96">
        <v>26.100228076525315</v>
      </c>
      <c r="P5" s="96">
        <v>21.198294403941052</v>
      </c>
      <c r="Q5" s="96">
        <v>21.202475680269735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0.29812784696228423</v>
      </c>
      <c r="C10" s="158">
        <v>0.33547276143741428</v>
      </c>
      <c r="D10" s="158">
        <v>0.34160537841175853</v>
      </c>
      <c r="E10" s="158">
        <v>0.33125523063222201</v>
      </c>
      <c r="F10" s="158">
        <v>0.31634689673883959</v>
      </c>
      <c r="G10" s="158">
        <v>0.32207755997362386</v>
      </c>
      <c r="H10" s="158">
        <v>0.34255085761344839</v>
      </c>
      <c r="I10" s="158">
        <v>0.29234704928339156</v>
      </c>
      <c r="J10" s="158">
        <v>0.82681504742301715</v>
      </c>
      <c r="K10" s="158">
        <v>0.91651131525822049</v>
      </c>
      <c r="L10" s="158">
        <v>0.98621418253842774</v>
      </c>
      <c r="M10" s="158">
        <v>0.91286883673268315</v>
      </c>
      <c r="N10" s="158">
        <v>0.51211957353108761</v>
      </c>
      <c r="O10" s="158">
        <v>0.55465081519660253</v>
      </c>
      <c r="P10" s="158">
        <v>0.49524538383062872</v>
      </c>
      <c r="Q10" s="158">
        <v>0.48015712675231753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0.38715320703978245</v>
      </c>
      <c r="K11" s="91">
        <v>0.41832871022517526</v>
      </c>
      <c r="L11" s="91">
        <v>0.45857440931337923</v>
      </c>
      <c r="M11" s="91">
        <v>0.42479203541955868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0.29812784696228423</v>
      </c>
      <c r="C12" s="91">
        <v>0.33547276143741428</v>
      </c>
      <c r="D12" s="91">
        <v>0.34160537841175853</v>
      </c>
      <c r="E12" s="91">
        <v>0.33125523063222201</v>
      </c>
      <c r="F12" s="91">
        <v>0.31634689673883959</v>
      </c>
      <c r="G12" s="91">
        <v>0.32207755997362386</v>
      </c>
      <c r="H12" s="91">
        <v>0.34255085761344839</v>
      </c>
      <c r="I12" s="91">
        <v>0.29234704928339156</v>
      </c>
      <c r="J12" s="91">
        <v>0.43966184038323469</v>
      </c>
      <c r="K12" s="91">
        <v>0.49818260503304518</v>
      </c>
      <c r="L12" s="91">
        <v>0.52763977322504851</v>
      </c>
      <c r="M12" s="91">
        <v>0.48807680131312442</v>
      </c>
      <c r="N12" s="91">
        <v>0.51211957353108761</v>
      </c>
      <c r="O12" s="91">
        <v>0.55465081519660253</v>
      </c>
      <c r="P12" s="91">
        <v>0.49524538383062872</v>
      </c>
      <c r="Q12" s="91">
        <v>0.48015712675231753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12.724936393175927</v>
      </c>
      <c r="C24" s="206">
        <v>14.738630575160935</v>
      </c>
      <c r="D24" s="206">
        <v>16.00700848747228</v>
      </c>
      <c r="E24" s="206">
        <v>15.233639173347228</v>
      </c>
      <c r="F24" s="206">
        <v>11.208034305101757</v>
      </c>
      <c r="G24" s="206">
        <v>12.384622517211531</v>
      </c>
      <c r="H24" s="206">
        <v>12.033493653052032</v>
      </c>
      <c r="I24" s="206">
        <v>8.9020597050870141</v>
      </c>
      <c r="J24" s="206">
        <v>11.856457381410777</v>
      </c>
      <c r="K24" s="206">
        <v>11.231977929359335</v>
      </c>
      <c r="L24" s="206">
        <v>9.6377086573506912</v>
      </c>
      <c r="M24" s="206">
        <v>12.494410508938596</v>
      </c>
      <c r="N24" s="206">
        <v>11.959842295447254</v>
      </c>
      <c r="O24" s="206">
        <v>12.688007170131694</v>
      </c>
      <c r="P24" s="206">
        <v>7.832327078686089</v>
      </c>
      <c r="Q24" s="206">
        <v>8.8846639647840124</v>
      </c>
    </row>
    <row r="25" spans="1:17" x14ac:dyDescent="0.25">
      <c r="A25" s="88" t="s">
        <v>33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1.9114754098360578</v>
      </c>
      <c r="P25" s="87">
        <v>0.95393297760286699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0.37561535560874348</v>
      </c>
      <c r="K28" s="87">
        <v>1.9737783146665437</v>
      </c>
      <c r="L28" s="87">
        <v>1.5496127542049769</v>
      </c>
      <c r="M28" s="87">
        <v>2.6730576753649613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8.3591204673492836</v>
      </c>
      <c r="C29" s="87">
        <v>8.2927002206833045</v>
      </c>
      <c r="D29" s="87">
        <v>11.129804250125899</v>
      </c>
      <c r="E29" s="87">
        <v>8.3956073307934442</v>
      </c>
      <c r="F29" s="87">
        <v>0</v>
      </c>
      <c r="G29" s="87">
        <v>0</v>
      </c>
      <c r="H29" s="87">
        <v>0</v>
      </c>
      <c r="I29" s="87">
        <v>0</v>
      </c>
      <c r="J29" s="87">
        <v>5.5005632674642637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2.704555030806886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2.5021443735560651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4.3658159258266442</v>
      </c>
      <c r="C31" s="87">
        <v>3.7413753236707437</v>
      </c>
      <c r="D31" s="87">
        <v>4.8772042373463815</v>
      </c>
      <c r="E31" s="87">
        <v>6.8380318425537849</v>
      </c>
      <c r="F31" s="87">
        <v>11.208034305101757</v>
      </c>
      <c r="G31" s="87">
        <v>12.384622517211531</v>
      </c>
      <c r="H31" s="87">
        <v>12.033493653052032</v>
      </c>
      <c r="I31" s="87">
        <v>8.9020597050870141</v>
      </c>
      <c r="J31" s="87">
        <v>3.4781343847817059</v>
      </c>
      <c r="K31" s="87">
        <v>9.2581996146927903</v>
      </c>
      <c r="L31" s="87">
        <v>8.0880959031457138</v>
      </c>
      <c r="M31" s="87">
        <v>9.8213528335736342</v>
      </c>
      <c r="N31" s="87">
        <v>11.959842295447254</v>
      </c>
      <c r="O31" s="87">
        <v>10.776531760295637</v>
      </c>
      <c r="P31" s="87">
        <v>6.8783941010832219</v>
      </c>
      <c r="Q31" s="87">
        <v>8.8846639647840124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2.5120564322902257</v>
      </c>
      <c r="C35" s="204">
        <v>3.3254381816573697</v>
      </c>
      <c r="D35" s="204">
        <v>3.8297165153372137</v>
      </c>
      <c r="E35" s="204">
        <v>3.5796161433954632</v>
      </c>
      <c r="F35" s="204">
        <v>4.0748176162708019</v>
      </c>
      <c r="G35" s="204">
        <v>4.0053395901404336</v>
      </c>
      <c r="H35" s="204">
        <v>4.7906009714104867</v>
      </c>
      <c r="I35" s="204">
        <v>4.2765946171293479</v>
      </c>
      <c r="J35" s="204">
        <v>10.042770351158147</v>
      </c>
      <c r="K35" s="204">
        <v>11.327095731630516</v>
      </c>
      <c r="L35" s="204">
        <v>12.523550164170466</v>
      </c>
      <c r="M35" s="204">
        <v>9.386153681705057</v>
      </c>
      <c r="N35" s="204">
        <v>10.135258224128791</v>
      </c>
      <c r="O35" s="204">
        <v>11.316537982738149</v>
      </c>
      <c r="P35" s="204">
        <v>11.857751416663906</v>
      </c>
      <c r="Q35" s="204">
        <v>10.726145434979788</v>
      </c>
    </row>
    <row r="36" spans="1:17" x14ac:dyDescent="0.25">
      <c r="A36" s="152" t="s">
        <v>190</v>
      </c>
      <c r="B36" s="151">
        <v>2.5120564322902257</v>
      </c>
      <c r="C36" s="151">
        <v>3.3254381816573697</v>
      </c>
      <c r="D36" s="151">
        <v>3.8297165153372137</v>
      </c>
      <c r="E36" s="151">
        <v>3.5796161433954632</v>
      </c>
      <c r="F36" s="151">
        <v>4.0748176162708019</v>
      </c>
      <c r="G36" s="151">
        <v>4.0053395901404336</v>
      </c>
      <c r="H36" s="151">
        <v>4.7906009714104867</v>
      </c>
      <c r="I36" s="151">
        <v>4.2765946171293479</v>
      </c>
      <c r="J36" s="151">
        <v>10.042770351158147</v>
      </c>
      <c r="K36" s="151">
        <v>11.327095731630516</v>
      </c>
      <c r="L36" s="151">
        <v>12.523550164170466</v>
      </c>
      <c r="M36" s="151">
        <v>9.386153681705057</v>
      </c>
      <c r="N36" s="151">
        <v>10.135258224128791</v>
      </c>
      <c r="O36" s="151">
        <v>11.316537982738149</v>
      </c>
      <c r="P36" s="151">
        <v>11.857751416663906</v>
      </c>
      <c r="Q36" s="151">
        <v>10.726145434979788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2.0308346998380031</v>
      </c>
      <c r="N38" s="208">
        <v>6.6772990891824806</v>
      </c>
      <c r="O38" s="208">
        <v>6.7020875146608896</v>
      </c>
      <c r="P38" s="208">
        <v>6.6820560360604118</v>
      </c>
      <c r="Q38" s="208">
        <v>6.6293772471910151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0.82905792303696035</v>
      </c>
      <c r="K39" s="208">
        <v>1.9250850024142081</v>
      </c>
      <c r="L39" s="208">
        <v>1.918020206039345</v>
      </c>
      <c r="M39" s="208">
        <v>1.5232964492405017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2.5120564322902257</v>
      </c>
      <c r="C41" s="208">
        <v>3.3254381816573697</v>
      </c>
      <c r="D41" s="208">
        <v>3.8297165153372137</v>
      </c>
      <c r="E41" s="208">
        <v>3.5796161433954632</v>
      </c>
      <c r="F41" s="208">
        <v>4.0748176162708019</v>
      </c>
      <c r="G41" s="208">
        <v>4.0053395901404336</v>
      </c>
      <c r="H41" s="208">
        <v>4.7906009714104867</v>
      </c>
      <c r="I41" s="208">
        <v>4.2765946171293479</v>
      </c>
      <c r="J41" s="208">
        <v>9.2137124281211875</v>
      </c>
      <c r="K41" s="208">
        <v>9.4020107292163075</v>
      </c>
      <c r="L41" s="208">
        <v>10.605529958131122</v>
      </c>
      <c r="M41" s="208">
        <v>5.8320225326265529</v>
      </c>
      <c r="N41" s="208">
        <v>3.457959134946309</v>
      </c>
      <c r="O41" s="208">
        <v>4.6144504680772593</v>
      </c>
      <c r="P41" s="208">
        <v>5.1756953806034929</v>
      </c>
      <c r="Q41" s="208">
        <v>4.0967681877887721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1.4257805144694811</v>
      </c>
      <c r="C43" s="155">
        <v>1.6576326169068207</v>
      </c>
      <c r="D43" s="155">
        <v>1.8035501932831877</v>
      </c>
      <c r="E43" s="155">
        <v>1.7154386141982356</v>
      </c>
      <c r="F43" s="155">
        <v>1.2836949151822754</v>
      </c>
      <c r="G43" s="155">
        <v>1.4110099026554448</v>
      </c>
      <c r="H43" s="155">
        <v>1.3844603455554789</v>
      </c>
      <c r="I43" s="155">
        <v>1.0351546635114297</v>
      </c>
      <c r="J43" s="155">
        <v>1.4407577586855138</v>
      </c>
      <c r="K43" s="155">
        <v>1.3889351917495116</v>
      </c>
      <c r="L43" s="155">
        <v>1.2263615539401242</v>
      </c>
      <c r="M43" s="155">
        <v>1.494828839142486</v>
      </c>
      <c r="N43" s="155">
        <v>1.441004993931279</v>
      </c>
      <c r="O43" s="155">
        <v>1.5410321084588741</v>
      </c>
      <c r="P43" s="155">
        <v>1.0129705247604257</v>
      </c>
      <c r="Q43" s="155">
        <v>1.1115091537536197</v>
      </c>
    </row>
    <row r="44" spans="1:17" x14ac:dyDescent="0.25">
      <c r="A44" s="152" t="s">
        <v>193</v>
      </c>
      <c r="B44" s="151">
        <v>3.7605635213925584E-2</v>
      </c>
      <c r="C44" s="151">
        <v>4.978200870744573E-2</v>
      </c>
      <c r="D44" s="151">
        <v>5.7331085558940419E-2</v>
      </c>
      <c r="E44" s="151">
        <v>5.3587068014902248E-2</v>
      </c>
      <c r="F44" s="151">
        <v>6.1000263716628873E-2</v>
      </c>
      <c r="G44" s="151">
        <v>5.9960173505096463E-2</v>
      </c>
      <c r="H44" s="151">
        <v>7.1715583404348734E-2</v>
      </c>
      <c r="I44" s="151">
        <v>6.4020877501936399E-2</v>
      </c>
      <c r="J44" s="151">
        <v>0.14732604434979321</v>
      </c>
      <c r="K44" s="151">
        <v>0.1636285085466751</v>
      </c>
      <c r="L44" s="151">
        <v>0.17497515495641258</v>
      </c>
      <c r="M44" s="151">
        <v>0.13180223816736794</v>
      </c>
      <c r="N44" s="151">
        <v>0.13629492533703452</v>
      </c>
      <c r="O44" s="151">
        <v>0.15688587171723262</v>
      </c>
      <c r="P44" s="151">
        <v>0.15853484344921631</v>
      </c>
      <c r="Q44" s="151">
        <v>0.1422730848680914</v>
      </c>
    </row>
    <row r="45" spans="1:17" x14ac:dyDescent="0.25">
      <c r="A45" s="152" t="s">
        <v>187</v>
      </c>
      <c r="B45" s="151">
        <v>1.3881748792555555</v>
      </c>
      <c r="C45" s="151">
        <v>1.6078506081993751</v>
      </c>
      <c r="D45" s="151">
        <v>1.7462191077242473</v>
      </c>
      <c r="E45" s="151">
        <v>1.6618515461833334</v>
      </c>
      <c r="F45" s="151">
        <v>1.2226946514656465</v>
      </c>
      <c r="G45" s="151">
        <v>1.3510497291503483</v>
      </c>
      <c r="H45" s="151">
        <v>1.3127447621511301</v>
      </c>
      <c r="I45" s="151">
        <v>0.97113378600949329</v>
      </c>
      <c r="J45" s="151">
        <v>1.2934317143357206</v>
      </c>
      <c r="K45" s="151">
        <v>1.2253066832028365</v>
      </c>
      <c r="L45" s="151">
        <v>1.0513863989837116</v>
      </c>
      <c r="M45" s="151">
        <v>1.363026600975118</v>
      </c>
      <c r="N45" s="151">
        <v>1.3047100685942445</v>
      </c>
      <c r="O45" s="151">
        <v>1.3841462367416415</v>
      </c>
      <c r="P45" s="151">
        <v>0.85443568131120939</v>
      </c>
      <c r="Q45" s="151">
        <v>0.96923606888552838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0.20852459016393382</v>
      </c>
      <c r="P46" s="87">
        <v>0.10406541573849459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4.0976220611862943E-2</v>
      </c>
      <c r="K49" s="87">
        <v>0.2153212706908956</v>
      </c>
      <c r="L49" s="87">
        <v>0.16904866409508837</v>
      </c>
      <c r="M49" s="87">
        <v>0.29160629185799541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0.91190405098355809</v>
      </c>
      <c r="C50" s="87">
        <v>0.9046582058927245</v>
      </c>
      <c r="D50" s="87">
        <v>1.2141604636500969</v>
      </c>
      <c r="E50" s="87">
        <v>0.9158844360865569</v>
      </c>
      <c r="F50" s="87">
        <v>0</v>
      </c>
      <c r="G50" s="87">
        <v>0</v>
      </c>
      <c r="H50" s="87">
        <v>0</v>
      </c>
      <c r="I50" s="87">
        <v>0</v>
      </c>
      <c r="J50" s="87">
        <v>0.60006144735973765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0.29504236699711489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0.2729612043879342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0.47627082827199735</v>
      </c>
      <c r="C52" s="87">
        <v>0.4081500353095357</v>
      </c>
      <c r="D52" s="87">
        <v>0.53205864407415027</v>
      </c>
      <c r="E52" s="87">
        <v>0.74596711009677652</v>
      </c>
      <c r="F52" s="87">
        <v>1.2226946514656465</v>
      </c>
      <c r="G52" s="87">
        <v>1.3510497291503483</v>
      </c>
      <c r="H52" s="87">
        <v>1.3127447621511301</v>
      </c>
      <c r="I52" s="87">
        <v>0.97113378600949329</v>
      </c>
      <c r="J52" s="87">
        <v>0.37943284197618582</v>
      </c>
      <c r="K52" s="87">
        <v>1.009985412511941</v>
      </c>
      <c r="L52" s="87">
        <v>0.88233773488862322</v>
      </c>
      <c r="M52" s="87">
        <v>1.0714203091171226</v>
      </c>
      <c r="N52" s="87">
        <v>1.3047100685942445</v>
      </c>
      <c r="O52" s="87">
        <v>1.1756216465777076</v>
      </c>
      <c r="P52" s="87">
        <v>0.7503702655727148</v>
      </c>
      <c r="Q52" s="87">
        <v>0.96923606888552838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0</v>
      </c>
      <c r="C58" s="176">
        <v>0</v>
      </c>
      <c r="D58" s="176">
        <v>0</v>
      </c>
      <c r="E58" s="176">
        <v>0</v>
      </c>
      <c r="F58" s="176">
        <v>0</v>
      </c>
      <c r="G58" s="176">
        <v>0</v>
      </c>
      <c r="H58" s="176">
        <v>0</v>
      </c>
      <c r="I58" s="176">
        <v>0</v>
      </c>
      <c r="J58" s="176">
        <v>0</v>
      </c>
      <c r="K58" s="176">
        <v>0</v>
      </c>
      <c r="L58" s="176">
        <v>0</v>
      </c>
      <c r="M58" s="176">
        <v>0</v>
      </c>
      <c r="N58" s="176">
        <v>0</v>
      </c>
      <c r="O58" s="176">
        <v>0</v>
      </c>
      <c r="P58" s="176">
        <v>0</v>
      </c>
      <c r="Q58" s="176">
        <v>0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3.2809688607003369</v>
      </c>
      <c r="C60" s="96">
        <v>4.8958255625540232</v>
      </c>
      <c r="D60" s="96">
        <v>4.9887146251166312</v>
      </c>
      <c r="E60" s="96">
        <v>4.8724743172279483</v>
      </c>
      <c r="F60" s="96">
        <v>5.1095654828723944</v>
      </c>
      <c r="G60" s="96">
        <v>5.7498256085980204</v>
      </c>
      <c r="H60" s="96">
        <v>7.1288186453788009</v>
      </c>
      <c r="I60" s="96">
        <v>5.4222776460421693</v>
      </c>
      <c r="J60" s="96">
        <v>14.691033829932962</v>
      </c>
      <c r="K60" s="96">
        <v>8.7666011070185572</v>
      </c>
      <c r="L60" s="96">
        <v>13.016128396865353</v>
      </c>
      <c r="M60" s="96">
        <v>6.77060258962159</v>
      </c>
      <c r="N60" s="96">
        <v>4.6644493918528633</v>
      </c>
      <c r="O60" s="96">
        <v>4.995720716270287</v>
      </c>
      <c r="P60" s="96">
        <v>5.0722630485603633</v>
      </c>
      <c r="Q60" s="96">
        <v>5.0888561759870896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5.0680429462220303E-2</v>
      </c>
      <c r="C65" s="158">
        <v>7.1025783146398985E-2</v>
      </c>
      <c r="D65" s="158">
        <v>6.872354964278124E-2</v>
      </c>
      <c r="E65" s="158">
        <v>6.8194352567248387E-2</v>
      </c>
      <c r="F65" s="158">
        <v>6.6100565728572189E-2</v>
      </c>
      <c r="G65" s="158">
        <v>7.5610499662555147E-2</v>
      </c>
      <c r="H65" s="158">
        <v>8.9015557784933128E-2</v>
      </c>
      <c r="I65" s="158">
        <v>6.5942105236216075E-2</v>
      </c>
      <c r="J65" s="158">
        <v>0.25769917021288691</v>
      </c>
      <c r="K65" s="158">
        <v>0.15019362237318556</v>
      </c>
      <c r="L65" s="158">
        <v>0.21804097183133314</v>
      </c>
      <c r="M65" s="158">
        <v>0.12907938715625072</v>
      </c>
      <c r="N65" s="158">
        <v>4.82599845260442E-2</v>
      </c>
      <c r="O65" s="158">
        <v>5.076339413002294E-2</v>
      </c>
      <c r="P65" s="158">
        <v>4.6824261343941666E-2</v>
      </c>
      <c r="Q65" s="158">
        <v>4.9024421332390454E-2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0.12066672045987314</v>
      </c>
      <c r="K66" s="91">
        <v>6.8553768279139865E-2</v>
      </c>
      <c r="L66" s="91">
        <v>0.10138569454183724</v>
      </c>
      <c r="M66" s="91">
        <v>6.0065469862095315E-2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5.0680429462220303E-2</v>
      </c>
      <c r="C67" s="91">
        <v>7.1025783146398985E-2</v>
      </c>
      <c r="D67" s="91">
        <v>6.872354964278124E-2</v>
      </c>
      <c r="E67" s="91">
        <v>6.8194352567248387E-2</v>
      </c>
      <c r="F67" s="91">
        <v>6.6100565728572189E-2</v>
      </c>
      <c r="G67" s="91">
        <v>7.5610499662555147E-2</v>
      </c>
      <c r="H67" s="91">
        <v>8.9015557784933128E-2</v>
      </c>
      <c r="I67" s="91">
        <v>6.5942105236216075E-2</v>
      </c>
      <c r="J67" s="91">
        <v>0.13703244975301379</v>
      </c>
      <c r="K67" s="91">
        <v>8.1639854094045713E-2</v>
      </c>
      <c r="L67" s="91">
        <v>0.1166552772894959</v>
      </c>
      <c r="M67" s="91">
        <v>6.9013917294155402E-2</v>
      </c>
      <c r="N67" s="91">
        <v>4.82599845260442E-2</v>
      </c>
      <c r="O67" s="91">
        <v>5.076339413002294E-2</v>
      </c>
      <c r="P67" s="91">
        <v>4.6824261343941666E-2</v>
      </c>
      <c r="Q67" s="91">
        <v>4.9024421332390454E-2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1.3730151718600674</v>
      </c>
      <c r="C70" s="204">
        <v>1.9242038571505149</v>
      </c>
      <c r="D70" s="204">
        <v>1.861832611224352</v>
      </c>
      <c r="E70" s="204">
        <v>1.8474958026905517</v>
      </c>
      <c r="F70" s="204">
        <v>1.7907717155695781</v>
      </c>
      <c r="G70" s="204">
        <v>2.0484112761119575</v>
      </c>
      <c r="H70" s="204">
        <v>2.3917610247040519</v>
      </c>
      <c r="I70" s="204">
        <v>1.7864787633895352</v>
      </c>
      <c r="J70" s="204">
        <v>3.8024599358392921</v>
      </c>
      <c r="K70" s="204">
        <v>2.2948605176316859</v>
      </c>
      <c r="L70" s="204">
        <v>3.283347504912876</v>
      </c>
      <c r="M70" s="204">
        <v>1.9682392995498941</v>
      </c>
      <c r="N70" s="204">
        <v>1.3074413861742338</v>
      </c>
      <c r="O70" s="204">
        <v>1.3752628194990106</v>
      </c>
      <c r="P70" s="204">
        <v>1.2685453126299582</v>
      </c>
      <c r="Q70" s="204">
        <v>1.3281512211969237</v>
      </c>
    </row>
    <row r="71" spans="1:17" x14ac:dyDescent="0.25">
      <c r="A71" s="152" t="s">
        <v>192</v>
      </c>
      <c r="B71" s="151">
        <v>1.3730151718600674</v>
      </c>
      <c r="C71" s="151">
        <v>1.9242038571505149</v>
      </c>
      <c r="D71" s="151">
        <v>1.861832611224352</v>
      </c>
      <c r="E71" s="151">
        <v>1.8474958026905517</v>
      </c>
      <c r="F71" s="151">
        <v>1.7907717155695781</v>
      </c>
      <c r="G71" s="151">
        <v>2.0484112761119575</v>
      </c>
      <c r="H71" s="151">
        <v>2.3917610247040519</v>
      </c>
      <c r="I71" s="151">
        <v>1.7864787633895352</v>
      </c>
      <c r="J71" s="151">
        <v>3.8024599358392921</v>
      </c>
      <c r="K71" s="151">
        <v>2.2948605176316859</v>
      </c>
      <c r="L71" s="151">
        <v>3.283347504912876</v>
      </c>
      <c r="M71" s="151">
        <v>1.9682392995498941</v>
      </c>
      <c r="N71" s="151">
        <v>1.3074413861742338</v>
      </c>
      <c r="O71" s="151">
        <v>1.3752628194990106</v>
      </c>
      <c r="P71" s="151">
        <v>1.2685453126299582</v>
      </c>
      <c r="Q71" s="151">
        <v>1.3281512211969237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0.37061626654655799</v>
      </c>
      <c r="K75" s="87">
        <v>0.40327233131807122</v>
      </c>
      <c r="L75" s="87">
        <v>0.52791771892995754</v>
      </c>
      <c r="M75" s="87">
        <v>0.42108566569450284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1.3730151718600674</v>
      </c>
      <c r="C78" s="87">
        <v>1.9242038571505149</v>
      </c>
      <c r="D78" s="87">
        <v>1.861832611224352</v>
      </c>
      <c r="E78" s="87">
        <v>1.8474958026905517</v>
      </c>
      <c r="F78" s="87">
        <v>1.7907717155695781</v>
      </c>
      <c r="G78" s="87">
        <v>2.0484112761119575</v>
      </c>
      <c r="H78" s="87">
        <v>2.3917610247040519</v>
      </c>
      <c r="I78" s="87">
        <v>1.7864787633895352</v>
      </c>
      <c r="J78" s="87">
        <v>3.4318436692927339</v>
      </c>
      <c r="K78" s="87">
        <v>1.8915881863136148</v>
      </c>
      <c r="L78" s="87">
        <v>2.7554297859829182</v>
      </c>
      <c r="M78" s="87">
        <v>1.5471536338553913</v>
      </c>
      <c r="N78" s="87">
        <v>1.3074413861742338</v>
      </c>
      <c r="O78" s="87">
        <v>1.3752628194990106</v>
      </c>
      <c r="P78" s="87">
        <v>1.2685453126299582</v>
      </c>
      <c r="Q78" s="87">
        <v>1.3281512211969237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1.1761505248208668</v>
      </c>
      <c r="C83" s="204">
        <v>1.9391143440404013</v>
      </c>
      <c r="D83" s="204">
        <v>2.1219897587389642</v>
      </c>
      <c r="E83" s="204">
        <v>2.0296347804506909</v>
      </c>
      <c r="F83" s="204">
        <v>2.3450145706339414</v>
      </c>
      <c r="G83" s="204">
        <v>2.5897435291164999</v>
      </c>
      <c r="H83" s="204">
        <v>3.428677434344332</v>
      </c>
      <c r="I83" s="204">
        <v>2.6567944225850537</v>
      </c>
      <c r="J83" s="204">
        <v>8.6209267019420412</v>
      </c>
      <c r="K83" s="204">
        <v>5.1124374105809229</v>
      </c>
      <c r="L83" s="204">
        <v>7.7834159091883706</v>
      </c>
      <c r="M83" s="204">
        <v>3.6553750784925736</v>
      </c>
      <c r="N83" s="204">
        <v>2.6305489868478</v>
      </c>
      <c r="O83" s="204">
        <v>2.8525965619778737</v>
      </c>
      <c r="P83" s="204">
        <v>3.0877960912076876</v>
      </c>
      <c r="Q83" s="204">
        <v>3.0162584432800914</v>
      </c>
    </row>
    <row r="84" spans="1:17" x14ac:dyDescent="0.25">
      <c r="A84" s="152" t="s">
        <v>190</v>
      </c>
      <c r="B84" s="151">
        <v>1.1761505248208668</v>
      </c>
      <c r="C84" s="151">
        <v>1.9391143440404013</v>
      </c>
      <c r="D84" s="151">
        <v>2.1219897587389642</v>
      </c>
      <c r="E84" s="151">
        <v>2.0296347804506909</v>
      </c>
      <c r="F84" s="151">
        <v>2.3450145706339414</v>
      </c>
      <c r="G84" s="151">
        <v>2.5897435291164999</v>
      </c>
      <c r="H84" s="151">
        <v>3.428677434344332</v>
      </c>
      <c r="I84" s="151">
        <v>2.6567944225850537</v>
      </c>
      <c r="J84" s="151">
        <v>8.6209267019420412</v>
      </c>
      <c r="K84" s="151">
        <v>5.1124374105809229</v>
      </c>
      <c r="L84" s="151">
        <v>7.7834159091883706</v>
      </c>
      <c r="M84" s="151">
        <v>3.6553750784925736</v>
      </c>
      <c r="N84" s="151">
        <v>2.6305489868478</v>
      </c>
      <c r="O84" s="151">
        <v>2.8525965619778737</v>
      </c>
      <c r="P84" s="151">
        <v>3.0877960912076876</v>
      </c>
      <c r="Q84" s="151">
        <v>3.0162584432800914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0.79089505691720796</v>
      </c>
      <c r="N86" s="208">
        <v>1.7330552380118138</v>
      </c>
      <c r="O86" s="208">
        <v>1.6894170135388535</v>
      </c>
      <c r="P86" s="208">
        <v>1.7400285926370835</v>
      </c>
      <c r="Q86" s="208">
        <v>1.8642218881648522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0.71168087452499706</v>
      </c>
      <c r="K87" s="208">
        <v>0.86887908587260987</v>
      </c>
      <c r="L87" s="208">
        <v>1.1920540733363401</v>
      </c>
      <c r="M87" s="208">
        <v>0.59323766332136729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1.1761505248208668</v>
      </c>
      <c r="C89" s="208">
        <v>1.9391143440404013</v>
      </c>
      <c r="D89" s="208">
        <v>2.1219897587389642</v>
      </c>
      <c r="E89" s="208">
        <v>2.0296347804506909</v>
      </c>
      <c r="F89" s="208">
        <v>2.3450145706339414</v>
      </c>
      <c r="G89" s="208">
        <v>2.5897435291164999</v>
      </c>
      <c r="H89" s="208">
        <v>3.428677434344332</v>
      </c>
      <c r="I89" s="208">
        <v>2.6567944225850537</v>
      </c>
      <c r="J89" s="208">
        <v>7.9092458274170445</v>
      </c>
      <c r="K89" s="208">
        <v>4.2435583247083128</v>
      </c>
      <c r="L89" s="208">
        <v>6.5913618358520303</v>
      </c>
      <c r="M89" s="208">
        <v>2.2712423582539985</v>
      </c>
      <c r="N89" s="208">
        <v>0.89749374883598643</v>
      </c>
      <c r="O89" s="208">
        <v>1.1631795484390202</v>
      </c>
      <c r="P89" s="208">
        <v>1.3477674985706041</v>
      </c>
      <c r="Q89" s="208">
        <v>1.1520365551152394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0.68112273455718253</v>
      </c>
      <c r="C91" s="155">
        <v>0.96148157821670832</v>
      </c>
      <c r="D91" s="155">
        <v>0.93616870551053366</v>
      </c>
      <c r="E91" s="155">
        <v>0.9271493815194578</v>
      </c>
      <c r="F91" s="155">
        <v>0.90767863094030243</v>
      </c>
      <c r="G91" s="155">
        <v>1.0360603037070077</v>
      </c>
      <c r="H91" s="155">
        <v>1.219364628545484</v>
      </c>
      <c r="I91" s="155">
        <v>0.91306235483136455</v>
      </c>
      <c r="J91" s="155">
        <v>2.0099480219387416</v>
      </c>
      <c r="K91" s="155">
        <v>1.2091095564327641</v>
      </c>
      <c r="L91" s="155">
        <v>1.731324010932775</v>
      </c>
      <c r="M91" s="155">
        <v>1.0179088244228724</v>
      </c>
      <c r="N91" s="155">
        <v>0.67819903430478556</v>
      </c>
      <c r="O91" s="155">
        <v>0.71709794066338006</v>
      </c>
      <c r="P91" s="155">
        <v>0.66909738337877633</v>
      </c>
      <c r="Q91" s="155">
        <v>0.69542209017768364</v>
      </c>
    </row>
    <row r="92" spans="1:17" x14ac:dyDescent="0.25">
      <c r="A92" s="152" t="s">
        <v>193</v>
      </c>
      <c r="B92" s="151">
        <v>2.8012814969690894E-2</v>
      </c>
      <c r="C92" s="151">
        <v>4.6184608328896093E-2</v>
      </c>
      <c r="D92" s="151">
        <v>5.0540220171382412E-2</v>
      </c>
      <c r="E92" s="151">
        <v>4.8340567266654796E-2</v>
      </c>
      <c r="F92" s="151">
        <v>5.5852085155854221E-2</v>
      </c>
      <c r="G92" s="151">
        <v>6.1680885880779524E-2</v>
      </c>
      <c r="H92" s="151">
        <v>8.1662087064638816E-2</v>
      </c>
      <c r="I92" s="151">
        <v>6.3277861975801972E-2</v>
      </c>
      <c r="J92" s="151">
        <v>0.20121032272870021</v>
      </c>
      <c r="K92" s="151">
        <v>0.11750022912688118</v>
      </c>
      <c r="L92" s="151">
        <v>0.16951546805529866</v>
      </c>
      <c r="M92" s="151">
        <v>8.1665265718057753E-2</v>
      </c>
      <c r="N92" s="151">
        <v>5.6280969530014893E-2</v>
      </c>
      <c r="O92" s="151">
        <v>6.2918869766553823E-2</v>
      </c>
      <c r="P92" s="151">
        <v>6.5681234668309718E-2</v>
      </c>
      <c r="Q92" s="151">
        <v>6.365286063536317E-2</v>
      </c>
    </row>
    <row r="93" spans="1:17" x14ac:dyDescent="0.25">
      <c r="A93" s="152" t="s">
        <v>187</v>
      </c>
      <c r="B93" s="151">
        <v>0.65310991958749165</v>
      </c>
      <c r="C93" s="151">
        <v>0.91529696988781228</v>
      </c>
      <c r="D93" s="151">
        <v>0.88562848533915128</v>
      </c>
      <c r="E93" s="151">
        <v>0.87880881425280299</v>
      </c>
      <c r="F93" s="151">
        <v>0.85182654578444816</v>
      </c>
      <c r="G93" s="151">
        <v>0.97437941782622828</v>
      </c>
      <c r="H93" s="151">
        <v>1.1377025414808453</v>
      </c>
      <c r="I93" s="151">
        <v>0.84978449285556257</v>
      </c>
      <c r="J93" s="151">
        <v>1.8087376992100412</v>
      </c>
      <c r="K93" s="151">
        <v>1.0916093273058829</v>
      </c>
      <c r="L93" s="151">
        <v>1.5618085428774764</v>
      </c>
      <c r="M93" s="151">
        <v>0.93624355870481468</v>
      </c>
      <c r="N93" s="151">
        <v>0.62191806477477063</v>
      </c>
      <c r="O93" s="151">
        <v>0.65417907089682625</v>
      </c>
      <c r="P93" s="151">
        <v>0.60341614871046667</v>
      </c>
      <c r="Q93" s="151">
        <v>0.63176922954232051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0.1762931430059303</v>
      </c>
      <c r="K97" s="87">
        <v>0.19182683868102851</v>
      </c>
      <c r="L97" s="87">
        <v>0.25111761765316909</v>
      </c>
      <c r="M97" s="87">
        <v>0.20030020854657429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0.65310991958749165</v>
      </c>
      <c r="C100" s="87">
        <v>0.91529696988781228</v>
      </c>
      <c r="D100" s="87">
        <v>0.88562848533915128</v>
      </c>
      <c r="E100" s="87">
        <v>0.87880881425280299</v>
      </c>
      <c r="F100" s="87">
        <v>0.85182654578444816</v>
      </c>
      <c r="G100" s="87">
        <v>0.97437941782622828</v>
      </c>
      <c r="H100" s="87">
        <v>1.1377025414808453</v>
      </c>
      <c r="I100" s="87">
        <v>0.84978449285556257</v>
      </c>
      <c r="J100" s="87">
        <v>1.632444556204111</v>
      </c>
      <c r="K100" s="87">
        <v>0.89978248862485444</v>
      </c>
      <c r="L100" s="87">
        <v>1.3106909252243073</v>
      </c>
      <c r="M100" s="87">
        <v>0.73594335015824042</v>
      </c>
      <c r="N100" s="87">
        <v>0.62191806477477063</v>
      </c>
      <c r="O100" s="87">
        <v>0.65417907089682625</v>
      </c>
      <c r="P100" s="87">
        <v>0.60341614871046667</v>
      </c>
      <c r="Q100" s="87">
        <v>0.63176922954232051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0.34126054213225587</v>
      </c>
      <c r="C108" s="96">
        <v>0.47488165069946225</v>
      </c>
      <c r="D108" s="96">
        <v>0.50620813954292687</v>
      </c>
      <c r="E108" s="96">
        <v>0.49771908785490143</v>
      </c>
      <c r="F108" s="96">
        <v>0.54751520255392583</v>
      </c>
      <c r="G108" s="96">
        <v>0.61697242836856403</v>
      </c>
      <c r="H108" s="96">
        <v>0.76534408377375229</v>
      </c>
      <c r="I108" s="96">
        <v>0.60365001493864634</v>
      </c>
      <c r="J108" s="96">
        <v>1.3403067573977103</v>
      </c>
      <c r="K108" s="96">
        <v>0.99978093763575304</v>
      </c>
      <c r="L108" s="96">
        <v>0.96984211808013399</v>
      </c>
      <c r="M108" s="96">
        <v>0.74173436074494214</v>
      </c>
      <c r="N108" s="96">
        <v>0.64207022663980484</v>
      </c>
      <c r="O108" s="96">
        <v>0.86238750680961362</v>
      </c>
      <c r="P108" s="96">
        <v>0.71764205957806093</v>
      </c>
      <c r="Q108" s="96">
        <v>0.3818113273544157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9.1755643201179762E-3</v>
      </c>
      <c r="C113" s="158">
        <v>1.1888415836161771E-2</v>
      </c>
      <c r="D113" s="158">
        <v>1.1953318637967867E-2</v>
      </c>
      <c r="E113" s="158">
        <v>1.1964582615531323E-2</v>
      </c>
      <c r="F113" s="158">
        <v>1.2048981210286499E-2</v>
      </c>
      <c r="G113" s="158">
        <v>1.3828192656398244E-2</v>
      </c>
      <c r="H113" s="158">
        <v>1.6175094445052676E-2</v>
      </c>
      <c r="I113" s="158">
        <v>1.2401203581018372E-2</v>
      </c>
      <c r="J113" s="158">
        <v>3.8768368497433037E-2</v>
      </c>
      <c r="K113" s="158">
        <v>2.8353807475100537E-2</v>
      </c>
      <c r="L113" s="158">
        <v>2.7739411468858468E-2</v>
      </c>
      <c r="M113" s="158">
        <v>2.3712478771513289E-2</v>
      </c>
      <c r="N113" s="158">
        <v>1.1237005884079282E-2</v>
      </c>
      <c r="O113" s="158">
        <v>1.472976911608646E-2</v>
      </c>
      <c r="P113" s="158">
        <v>1.1121129420116824E-2</v>
      </c>
      <c r="Q113" s="158">
        <v>6.2016033323030687E-3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1.815315074666533E-2</v>
      </c>
      <c r="K114" s="91">
        <v>1.2941696969327574E-2</v>
      </c>
      <c r="L114" s="91">
        <v>1.2898399206033416E-2</v>
      </c>
      <c r="M114" s="91">
        <v>1.1034303852727379E-2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9.1755643201179762E-3</v>
      </c>
      <c r="C115" s="91">
        <v>1.1888415836161771E-2</v>
      </c>
      <c r="D115" s="91">
        <v>1.1953318637967867E-2</v>
      </c>
      <c r="E115" s="91">
        <v>1.1964582615531323E-2</v>
      </c>
      <c r="F115" s="91">
        <v>1.2048981210286499E-2</v>
      </c>
      <c r="G115" s="91">
        <v>1.3828192656398244E-2</v>
      </c>
      <c r="H115" s="91">
        <v>1.6175094445052676E-2</v>
      </c>
      <c r="I115" s="91">
        <v>1.2401203581018372E-2</v>
      </c>
      <c r="J115" s="91">
        <v>2.061521775076771E-2</v>
      </c>
      <c r="K115" s="91">
        <v>1.5412110505772961E-2</v>
      </c>
      <c r="L115" s="91">
        <v>1.4841012262825052E-2</v>
      </c>
      <c r="M115" s="91">
        <v>1.2678174918785911E-2</v>
      </c>
      <c r="N115" s="91">
        <v>1.1237005884079282E-2</v>
      </c>
      <c r="O115" s="91">
        <v>1.472976911608646E-2</v>
      </c>
      <c r="P115" s="91">
        <v>1.1121129420116824E-2</v>
      </c>
      <c r="Q115" s="91">
        <v>6.2016033323030687E-3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0.11933264937655058</v>
      </c>
      <c r="C118" s="204">
        <v>0.15461459471313294</v>
      </c>
      <c r="D118" s="204">
        <v>0.15545868702410953</v>
      </c>
      <c r="E118" s="204">
        <v>0.15560518049723773</v>
      </c>
      <c r="F118" s="204">
        <v>0.15670282501962537</v>
      </c>
      <c r="G118" s="204">
        <v>0.17984232993269958</v>
      </c>
      <c r="H118" s="204">
        <v>0.20863642916458425</v>
      </c>
      <c r="I118" s="204">
        <v>0.16128364721243232</v>
      </c>
      <c r="J118" s="204">
        <v>0.27461268886756152</v>
      </c>
      <c r="K118" s="204">
        <v>0.20797332610022179</v>
      </c>
      <c r="L118" s="204">
        <v>0.20052449573845732</v>
      </c>
      <c r="M118" s="204">
        <v>0.17357589304000642</v>
      </c>
      <c r="N118" s="204">
        <v>0.14614269340000957</v>
      </c>
      <c r="O118" s="204">
        <v>0.19156776760569738</v>
      </c>
      <c r="P118" s="204">
        <v>0.14463566397243444</v>
      </c>
      <c r="Q118" s="204">
        <v>8.0654849141382767E-2</v>
      </c>
    </row>
    <row r="119" spans="1:17" x14ac:dyDescent="0.25">
      <c r="A119" s="152" t="s">
        <v>192</v>
      </c>
      <c r="B119" s="151">
        <v>0.11933264937655058</v>
      </c>
      <c r="C119" s="151">
        <v>0.15461459471313294</v>
      </c>
      <c r="D119" s="151">
        <v>0.15545868702410953</v>
      </c>
      <c r="E119" s="151">
        <v>0.15560518049723773</v>
      </c>
      <c r="F119" s="151">
        <v>0.15670282501962537</v>
      </c>
      <c r="G119" s="151">
        <v>0.17984232993269958</v>
      </c>
      <c r="H119" s="151">
        <v>0.20863642916458425</v>
      </c>
      <c r="I119" s="151">
        <v>0.16128364721243232</v>
      </c>
      <c r="J119" s="151">
        <v>0.27461268886756152</v>
      </c>
      <c r="K119" s="151">
        <v>0.20797332610022179</v>
      </c>
      <c r="L119" s="151">
        <v>0.20052449573845732</v>
      </c>
      <c r="M119" s="151">
        <v>0.17357589304000642</v>
      </c>
      <c r="N119" s="151">
        <v>0.14614269340000957</v>
      </c>
      <c r="O119" s="151">
        <v>0.19156776760569738</v>
      </c>
      <c r="P119" s="151">
        <v>0.14463566397243444</v>
      </c>
      <c r="Q119" s="151">
        <v>8.0654849141382767E-2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2.6765812450813602E-2</v>
      </c>
      <c r="K123" s="87">
        <v>3.6546834730924863E-2</v>
      </c>
      <c r="L123" s="87">
        <v>3.2241617502085089E-2</v>
      </c>
      <c r="M123" s="87">
        <v>3.7134875056088729E-2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0.11933264937655058</v>
      </c>
      <c r="C126" s="87">
        <v>0.15461459471313294</v>
      </c>
      <c r="D126" s="87">
        <v>0.15545868702410953</v>
      </c>
      <c r="E126" s="87">
        <v>0.15560518049723773</v>
      </c>
      <c r="F126" s="87">
        <v>0.15670282501962537</v>
      </c>
      <c r="G126" s="87">
        <v>0.17984232993269958</v>
      </c>
      <c r="H126" s="87">
        <v>0.20863642916458425</v>
      </c>
      <c r="I126" s="87">
        <v>0.16128364721243232</v>
      </c>
      <c r="J126" s="87">
        <v>0.24784687641674794</v>
      </c>
      <c r="K126" s="87">
        <v>0.17142649136929691</v>
      </c>
      <c r="L126" s="87">
        <v>0.16828287823637222</v>
      </c>
      <c r="M126" s="87">
        <v>0.1364410179839177</v>
      </c>
      <c r="N126" s="87">
        <v>0.14614269340000957</v>
      </c>
      <c r="O126" s="87">
        <v>0.19156776760569738</v>
      </c>
      <c r="P126" s="87">
        <v>0.14463566397243444</v>
      </c>
      <c r="Q126" s="87">
        <v>8.0654849141382767E-2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0.10103903748438993</v>
      </c>
      <c r="C131" s="204">
        <v>0.15400867043987251</v>
      </c>
      <c r="D131" s="204">
        <v>0.17512977638449706</v>
      </c>
      <c r="E131" s="204">
        <v>0.1689665882399578</v>
      </c>
      <c r="F131" s="204">
        <v>0.2028264046701074</v>
      </c>
      <c r="G131" s="204">
        <v>0.22473663107654929</v>
      </c>
      <c r="H131" s="204">
        <v>0.29562511902734773</v>
      </c>
      <c r="I131" s="204">
        <v>0.23707883036538041</v>
      </c>
      <c r="J131" s="204">
        <v>0.61539257708746986</v>
      </c>
      <c r="K131" s="204">
        <v>0.45795382917840027</v>
      </c>
      <c r="L131" s="204">
        <v>0.44553757746177142</v>
      </c>
      <c r="M131" s="204">
        <v>0.31862936867720881</v>
      </c>
      <c r="N131" s="204">
        <v>0.2906321267144289</v>
      </c>
      <c r="O131" s="204">
        <v>0.39275293395938615</v>
      </c>
      <c r="P131" s="204">
        <v>0.34798487583889776</v>
      </c>
      <c r="Q131" s="204">
        <v>0.18104805146587527</v>
      </c>
    </row>
    <row r="132" spans="1:17" x14ac:dyDescent="0.25">
      <c r="A132" s="152" t="s">
        <v>190</v>
      </c>
      <c r="B132" s="151">
        <v>0.10103903748438993</v>
      </c>
      <c r="C132" s="151">
        <v>0.15400867043987251</v>
      </c>
      <c r="D132" s="151">
        <v>0.17512977638449706</v>
      </c>
      <c r="E132" s="151">
        <v>0.1689665882399578</v>
      </c>
      <c r="F132" s="151">
        <v>0.2028264046701074</v>
      </c>
      <c r="G132" s="151">
        <v>0.22473663107654929</v>
      </c>
      <c r="H132" s="151">
        <v>0.29562511902734773</v>
      </c>
      <c r="I132" s="151">
        <v>0.23707883036538041</v>
      </c>
      <c r="J132" s="151">
        <v>0.61539257708746986</v>
      </c>
      <c r="K132" s="151">
        <v>0.45795382917840027</v>
      </c>
      <c r="L132" s="151">
        <v>0.44553757746177142</v>
      </c>
      <c r="M132" s="151">
        <v>0.31862936867720881</v>
      </c>
      <c r="N132" s="151">
        <v>0.2906321267144289</v>
      </c>
      <c r="O132" s="151">
        <v>0.39275293395938615</v>
      </c>
      <c r="P132" s="151">
        <v>0.34798487583889776</v>
      </c>
      <c r="Q132" s="151">
        <v>0.18104805146587527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6.8940228366216647E-2</v>
      </c>
      <c r="N134" s="208">
        <v>0.19147392124429444</v>
      </c>
      <c r="O134" s="208">
        <v>0.23260334026632518</v>
      </c>
      <c r="P134" s="208">
        <v>0.19609573167382471</v>
      </c>
      <c r="Q134" s="208">
        <v>0.11189815020799253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5.0802325849626122E-2</v>
      </c>
      <c r="K135" s="208">
        <v>7.7831075964835308E-2</v>
      </c>
      <c r="L135" s="208">
        <v>6.8235449606481549E-2</v>
      </c>
      <c r="M135" s="208">
        <v>5.1710956627077587E-2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0.10103903748438993</v>
      </c>
      <c r="C137" s="208">
        <v>0.15400867043987251</v>
      </c>
      <c r="D137" s="208">
        <v>0.17512977638449706</v>
      </c>
      <c r="E137" s="208">
        <v>0.1689665882399578</v>
      </c>
      <c r="F137" s="208">
        <v>0.2028264046701074</v>
      </c>
      <c r="G137" s="208">
        <v>0.22473663107654929</v>
      </c>
      <c r="H137" s="208">
        <v>0.29562511902734773</v>
      </c>
      <c r="I137" s="208">
        <v>0.23707883036538041</v>
      </c>
      <c r="J137" s="208">
        <v>0.56459025123784379</v>
      </c>
      <c r="K137" s="208">
        <v>0.38012275321356498</v>
      </c>
      <c r="L137" s="208">
        <v>0.37730212785528988</v>
      </c>
      <c r="M137" s="208">
        <v>0.19797818368391459</v>
      </c>
      <c r="N137" s="208">
        <v>9.9158205470134458E-2</v>
      </c>
      <c r="O137" s="208">
        <v>0.160149593693061</v>
      </c>
      <c r="P137" s="208">
        <v>0.15188914416507304</v>
      </c>
      <c r="Q137" s="208">
        <v>6.9149901257882757E-2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0.11171329095119734</v>
      </c>
      <c r="C139" s="155">
        <v>0.1543699697102951</v>
      </c>
      <c r="D139" s="155">
        <v>0.16366635749635242</v>
      </c>
      <c r="E139" s="155">
        <v>0.16118273650217457</v>
      </c>
      <c r="F139" s="155">
        <v>0.17593699165390655</v>
      </c>
      <c r="G139" s="155">
        <v>0.19856527470291696</v>
      </c>
      <c r="H139" s="155">
        <v>0.24490744113676766</v>
      </c>
      <c r="I139" s="155">
        <v>0.19288633377981529</v>
      </c>
      <c r="J139" s="155">
        <v>0.41153312294524586</v>
      </c>
      <c r="K139" s="155">
        <v>0.30549997488203051</v>
      </c>
      <c r="L139" s="155">
        <v>0.29604063341104669</v>
      </c>
      <c r="M139" s="155">
        <v>0.22581662025621363</v>
      </c>
      <c r="N139" s="155">
        <v>0.19405840064128715</v>
      </c>
      <c r="O139" s="155">
        <v>0.26333703612844367</v>
      </c>
      <c r="P139" s="155">
        <v>0.21390039034661193</v>
      </c>
      <c r="Q139" s="155">
        <v>0.11390682341485463</v>
      </c>
    </row>
    <row r="140" spans="1:17" x14ac:dyDescent="0.25">
      <c r="A140" s="152" t="s">
        <v>193</v>
      </c>
      <c r="B140" s="151">
        <v>4.2117021305287418E-2</v>
      </c>
      <c r="C140" s="151">
        <v>6.4196835357989437E-2</v>
      </c>
      <c r="D140" s="151">
        <v>7.3000938120730149E-2</v>
      </c>
      <c r="E140" s="151">
        <v>7.0431880330248373E-2</v>
      </c>
      <c r="F140" s="151">
        <v>8.4545975688708724E-2</v>
      </c>
      <c r="G140" s="151">
        <v>9.3679014713415873E-2</v>
      </c>
      <c r="H140" s="151">
        <v>0.12322810812975657</v>
      </c>
      <c r="I140" s="151">
        <v>9.8823725939333029E-2</v>
      </c>
      <c r="J140" s="151">
        <v>0.25137562336348607</v>
      </c>
      <c r="K140" s="151">
        <v>0.18420737174242374</v>
      </c>
      <c r="L140" s="151">
        <v>0.17909227980509587</v>
      </c>
      <c r="M140" s="151">
        <v>0.1245850233784548</v>
      </c>
      <c r="N140" s="151">
        <v>0.10882618339156895</v>
      </c>
      <c r="O140" s="151">
        <v>0.1516123565926602</v>
      </c>
      <c r="P140" s="151">
        <v>0.12954709120483654</v>
      </c>
      <c r="Q140" s="151">
        <v>6.6867922842209687E-2</v>
      </c>
    </row>
    <row r="141" spans="1:17" x14ac:dyDescent="0.25">
      <c r="A141" s="152" t="s">
        <v>187</v>
      </c>
      <c r="B141" s="151">
        <v>6.9596269645909925E-2</v>
      </c>
      <c r="C141" s="151">
        <v>9.0173134352305645E-2</v>
      </c>
      <c r="D141" s="151">
        <v>9.0665419375622266E-2</v>
      </c>
      <c r="E141" s="151">
        <v>9.07508561719262E-2</v>
      </c>
      <c r="F141" s="151">
        <v>9.139101596519783E-2</v>
      </c>
      <c r="G141" s="151">
        <v>0.10488625998950107</v>
      </c>
      <c r="H141" s="151">
        <v>0.12167933300701107</v>
      </c>
      <c r="I141" s="151">
        <v>9.4062607840482246E-2</v>
      </c>
      <c r="J141" s="151">
        <v>0.16015749958175979</v>
      </c>
      <c r="K141" s="151">
        <v>0.12129260313960677</v>
      </c>
      <c r="L141" s="151">
        <v>0.11694835360595082</v>
      </c>
      <c r="M141" s="151">
        <v>0.10123159687775883</v>
      </c>
      <c r="N141" s="151">
        <v>8.5232217249718203E-2</v>
      </c>
      <c r="O141" s="151">
        <v>0.11172467953578345</v>
      </c>
      <c r="P141" s="151">
        <v>8.435329914177539E-2</v>
      </c>
      <c r="Q141" s="151">
        <v>4.703890057264494E-2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1.5610151206319615E-2</v>
      </c>
      <c r="K145" s="87">
        <v>2.1314563767137539E-2</v>
      </c>
      <c r="L145" s="87">
        <v>1.880370809848405E-2</v>
      </c>
      <c r="M145" s="87">
        <v>2.1657516121305374E-2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6.9596269645909925E-2</v>
      </c>
      <c r="C148" s="87">
        <v>9.0173134352305645E-2</v>
      </c>
      <c r="D148" s="87">
        <v>9.0665419375622266E-2</v>
      </c>
      <c r="E148" s="87">
        <v>9.07508561719262E-2</v>
      </c>
      <c r="F148" s="87">
        <v>9.139101596519783E-2</v>
      </c>
      <c r="G148" s="87">
        <v>0.10488625998950107</v>
      </c>
      <c r="H148" s="87">
        <v>0.12167933300701107</v>
      </c>
      <c r="I148" s="87">
        <v>9.4062607840482246E-2</v>
      </c>
      <c r="J148" s="87">
        <v>0.14454734837544017</v>
      </c>
      <c r="K148" s="87">
        <v>9.9978039372469227E-2</v>
      </c>
      <c r="L148" s="87">
        <v>9.814464550746678E-2</v>
      </c>
      <c r="M148" s="87">
        <v>7.9574080756453461E-2</v>
      </c>
      <c r="N148" s="87">
        <v>8.5232217249718203E-2</v>
      </c>
      <c r="O148" s="87">
        <v>0.11172467953578345</v>
      </c>
      <c r="P148" s="87">
        <v>8.435329914177539E-2</v>
      </c>
      <c r="Q148" s="87">
        <v>4.703890057264494E-2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1</v>
      </c>
      <c r="C157" s="77">
        <f t="shared" si="0"/>
        <v>1</v>
      </c>
      <c r="D157" s="77">
        <f t="shared" si="0"/>
        <v>0.99999999999999989</v>
      </c>
      <c r="E157" s="77">
        <f t="shared" si="0"/>
        <v>0.99999999999999989</v>
      </c>
      <c r="F157" s="77">
        <f t="shared" si="0"/>
        <v>1.0000000000000002</v>
      </c>
      <c r="G157" s="77">
        <f t="shared" si="0"/>
        <v>1</v>
      </c>
      <c r="H157" s="77">
        <f t="shared" si="0"/>
        <v>1</v>
      </c>
      <c r="I157" s="77">
        <f t="shared" si="0"/>
        <v>1</v>
      </c>
      <c r="J157" s="77">
        <f t="shared" si="0"/>
        <v>0.99999999999999989</v>
      </c>
      <c r="K157" s="77">
        <f t="shared" si="0"/>
        <v>0.99999999999999978</v>
      </c>
      <c r="L157" s="77">
        <f t="shared" si="0"/>
        <v>1</v>
      </c>
      <c r="M157" s="77">
        <f t="shared" si="0"/>
        <v>0.99999999999999989</v>
      </c>
      <c r="N157" s="77">
        <f t="shared" si="0"/>
        <v>1.0000000000000002</v>
      </c>
      <c r="O157" s="77">
        <f t="shared" si="0"/>
        <v>1.0000000000000002</v>
      </c>
      <c r="P157" s="77">
        <f t="shared" si="0"/>
        <v>0.99999999999999989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1.7577358872450967E-2</v>
      </c>
      <c r="C162" s="238">
        <f t="shared" si="5"/>
        <v>1.6725823846206325E-2</v>
      </c>
      <c r="D162" s="238">
        <f t="shared" si="5"/>
        <v>1.5540316364377285E-2</v>
      </c>
      <c r="E162" s="238">
        <f t="shared" si="5"/>
        <v>1.5879963468100822E-2</v>
      </c>
      <c r="F162" s="238">
        <f t="shared" si="5"/>
        <v>1.8737717700312961E-2</v>
      </c>
      <c r="G162" s="238">
        <f t="shared" si="5"/>
        <v>1.7771708824717462E-2</v>
      </c>
      <c r="H162" s="238">
        <f t="shared" si="5"/>
        <v>1.846525273459584E-2</v>
      </c>
      <c r="I162" s="238">
        <f t="shared" si="5"/>
        <v>2.0153309296949539E-2</v>
      </c>
      <c r="J162" s="238">
        <f t="shared" si="5"/>
        <v>3.4212846921947787E-2</v>
      </c>
      <c r="K162" s="238">
        <f t="shared" si="5"/>
        <v>3.6860205186578905E-2</v>
      </c>
      <c r="L162" s="238">
        <f t="shared" si="5"/>
        <v>4.0462003637205431E-2</v>
      </c>
      <c r="M162" s="238">
        <f t="shared" si="5"/>
        <v>3.7584774149321307E-2</v>
      </c>
      <c r="N162" s="238">
        <f t="shared" si="5"/>
        <v>2.1295524791437166E-2</v>
      </c>
      <c r="O162" s="238">
        <f t="shared" si="5"/>
        <v>2.1250803386482987E-2</v>
      </c>
      <c r="P162" s="238">
        <f t="shared" si="5"/>
        <v>2.3362510888543742E-2</v>
      </c>
      <c r="Q162" s="238">
        <f t="shared" si="5"/>
        <v>2.2646276500585004E-2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0.75025119555591657</v>
      </c>
      <c r="C164" s="237">
        <f t="shared" si="7"/>
        <v>0.73483086280446741</v>
      </c>
      <c r="D164" s="237">
        <f t="shared" si="7"/>
        <v>0.72819104048986227</v>
      </c>
      <c r="E164" s="237">
        <f t="shared" si="7"/>
        <v>0.73028170180825047</v>
      </c>
      <c r="F164" s="237">
        <f t="shared" si="7"/>
        <v>0.66386926803899216</v>
      </c>
      <c r="G164" s="237">
        <f t="shared" si="7"/>
        <v>0.68336305484289939</v>
      </c>
      <c r="H164" s="237">
        <f t="shared" si="7"/>
        <v>0.64866718808365698</v>
      </c>
      <c r="I164" s="237">
        <f t="shared" si="7"/>
        <v>0.61367461397778567</v>
      </c>
      <c r="J164" s="237">
        <f t="shared" si="7"/>
        <v>0.49060931182989065</v>
      </c>
      <c r="K164" s="237">
        <f t="shared" si="7"/>
        <v>0.4517271137134467</v>
      </c>
      <c r="L164" s="237">
        <f t="shared" si="7"/>
        <v>0.39541208152606866</v>
      </c>
      <c r="M164" s="237">
        <f t="shared" si="7"/>
        <v>0.51442176379702342</v>
      </c>
      <c r="N164" s="237">
        <f t="shared" si="7"/>
        <v>0.49732744317556349</v>
      </c>
      <c r="O164" s="237">
        <f t="shared" si="7"/>
        <v>0.48612629487109177</v>
      </c>
      <c r="P164" s="237">
        <f t="shared" si="7"/>
        <v>0.36947911607595907</v>
      </c>
      <c r="Q164" s="237">
        <f t="shared" si="7"/>
        <v>0.41903898859564603</v>
      </c>
    </row>
    <row r="165" spans="1:17" x14ac:dyDescent="0.25">
      <c r="A165" s="127" t="s">
        <v>181</v>
      </c>
      <c r="B165" s="237">
        <f t="shared" ref="B165:Q165" si="8">IF(B$35=0,0,B$35/B$5)</f>
        <v>0.14810866501779738</v>
      </c>
      <c r="C165" s="237">
        <f t="shared" si="8"/>
        <v>0.16579794138734097</v>
      </c>
      <c r="D165" s="237">
        <f t="shared" si="8"/>
        <v>0.174221514049125</v>
      </c>
      <c r="E165" s="237">
        <f t="shared" si="8"/>
        <v>0.17160234263607893</v>
      </c>
      <c r="F165" s="237">
        <f t="shared" si="8"/>
        <v>0.24135777199350109</v>
      </c>
      <c r="G165" s="237">
        <f t="shared" si="8"/>
        <v>0.22100803590886089</v>
      </c>
      <c r="H165" s="237">
        <f t="shared" si="8"/>
        <v>0.2582380272056341</v>
      </c>
      <c r="I165" s="237">
        <f t="shared" si="8"/>
        <v>0.29481239597917031</v>
      </c>
      <c r="J165" s="237">
        <f t="shared" si="8"/>
        <v>0.41556060907132986</v>
      </c>
      <c r="K165" s="237">
        <f t="shared" si="8"/>
        <v>0.45555255661877991</v>
      </c>
      <c r="L165" s="237">
        <f t="shared" si="8"/>
        <v>0.51381124026133695</v>
      </c>
      <c r="M165" s="237">
        <f t="shared" si="8"/>
        <v>0.38644814245204578</v>
      </c>
      <c r="N165" s="237">
        <f t="shared" si="8"/>
        <v>0.42145556220660652</v>
      </c>
      <c r="O165" s="237">
        <f t="shared" si="8"/>
        <v>0.43358004188922411</v>
      </c>
      <c r="P165" s="237">
        <f t="shared" si="8"/>
        <v>0.55937290004140083</v>
      </c>
      <c r="Q165" s="237">
        <f t="shared" si="8"/>
        <v>0.50589117972488251</v>
      </c>
    </row>
    <row r="166" spans="1:17" x14ac:dyDescent="0.25">
      <c r="A166" s="142" t="s">
        <v>190</v>
      </c>
      <c r="B166" s="235">
        <f t="shared" ref="B166:Q166" si="9">IF(B$36=0,0,B$36/B$5)</f>
        <v>0.14810866501779738</v>
      </c>
      <c r="C166" s="235">
        <f t="shared" si="9"/>
        <v>0.16579794138734097</v>
      </c>
      <c r="D166" s="235">
        <f t="shared" si="9"/>
        <v>0.174221514049125</v>
      </c>
      <c r="E166" s="235">
        <f t="shared" si="9"/>
        <v>0.17160234263607893</v>
      </c>
      <c r="F166" s="235">
        <f t="shared" si="9"/>
        <v>0.24135777199350109</v>
      </c>
      <c r="G166" s="235">
        <f t="shared" si="9"/>
        <v>0.22100803590886089</v>
      </c>
      <c r="H166" s="235">
        <f t="shared" si="9"/>
        <v>0.2582380272056341</v>
      </c>
      <c r="I166" s="235">
        <f t="shared" si="9"/>
        <v>0.29481239597917031</v>
      </c>
      <c r="J166" s="235">
        <f t="shared" si="9"/>
        <v>0.41556060907132986</v>
      </c>
      <c r="K166" s="235">
        <f t="shared" si="9"/>
        <v>0.45555255661877991</v>
      </c>
      <c r="L166" s="235">
        <f t="shared" si="9"/>
        <v>0.51381124026133695</v>
      </c>
      <c r="M166" s="235">
        <f t="shared" si="9"/>
        <v>0.38644814245204578</v>
      </c>
      <c r="N166" s="235">
        <f t="shared" si="9"/>
        <v>0.42145556220660652</v>
      </c>
      <c r="O166" s="235">
        <f t="shared" si="9"/>
        <v>0.43358004188922411</v>
      </c>
      <c r="P166" s="235">
        <f t="shared" si="9"/>
        <v>0.55937290004140083</v>
      </c>
      <c r="Q166" s="235">
        <f t="shared" si="9"/>
        <v>0.50589117972488251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8.4062780553835106E-2</v>
      </c>
      <c r="C168" s="236">
        <f t="shared" si="11"/>
        <v>8.2645371961985403E-2</v>
      </c>
      <c r="D168" s="236">
        <f t="shared" si="11"/>
        <v>8.2047129096635391E-2</v>
      </c>
      <c r="E168" s="236">
        <f t="shared" si="11"/>
        <v>8.2235992087569681E-2</v>
      </c>
      <c r="F168" s="236">
        <f t="shared" si="11"/>
        <v>7.6035242267193992E-2</v>
      </c>
      <c r="G168" s="236">
        <f t="shared" si="11"/>
        <v>7.7857200423522413E-2</v>
      </c>
      <c r="H168" s="236">
        <f t="shared" si="11"/>
        <v>7.4629531976113092E-2</v>
      </c>
      <c r="I168" s="236">
        <f t="shared" si="11"/>
        <v>7.1359680746094473E-2</v>
      </c>
      <c r="J168" s="236">
        <f t="shared" si="11"/>
        <v>5.9617232176831639E-2</v>
      </c>
      <c r="K168" s="236">
        <f t="shared" si="11"/>
        <v>5.5860124481194311E-2</v>
      </c>
      <c r="L168" s="236">
        <f t="shared" si="11"/>
        <v>5.0314674575388935E-2</v>
      </c>
      <c r="M168" s="236">
        <f t="shared" si="11"/>
        <v>6.154531960160952E-2</v>
      </c>
      <c r="N168" s="236">
        <f t="shared" si="11"/>
        <v>5.9921469826392994E-2</v>
      </c>
      <c r="O168" s="236">
        <f t="shared" si="11"/>
        <v>5.9042859853201304E-2</v>
      </c>
      <c r="P168" s="236">
        <f t="shared" si="11"/>
        <v>4.7785472994096197E-2</v>
      </c>
      <c r="Q168" s="236">
        <f t="shared" si="11"/>
        <v>5.2423555178886506E-2</v>
      </c>
    </row>
    <row r="169" spans="1:17" x14ac:dyDescent="0.25">
      <c r="A169" s="142" t="s">
        <v>188</v>
      </c>
      <c r="B169" s="235">
        <f t="shared" ref="B169:Q169" si="12">IF(B$44=0,0,B$44/B$5)</f>
        <v>2.2171955840987662E-3</v>
      </c>
      <c r="C169" s="235">
        <f t="shared" si="12"/>
        <v>2.4820051105889406E-3</v>
      </c>
      <c r="D169" s="235">
        <f t="shared" si="12"/>
        <v>2.6081064977413965E-3</v>
      </c>
      <c r="E169" s="235">
        <f t="shared" si="12"/>
        <v>2.568897344851486E-3</v>
      </c>
      <c r="F169" s="235">
        <f t="shared" si="12"/>
        <v>3.6131402993039145E-3</v>
      </c>
      <c r="G169" s="235">
        <f t="shared" si="12"/>
        <v>3.3085035315697821E-3</v>
      </c>
      <c r="H169" s="235">
        <f t="shared" si="12"/>
        <v>3.8658387306232723E-3</v>
      </c>
      <c r="I169" s="235">
        <f t="shared" si="12"/>
        <v>4.4133592212450678E-3</v>
      </c>
      <c r="J169" s="235">
        <f t="shared" si="12"/>
        <v>6.096216340843591E-3</v>
      </c>
      <c r="K169" s="235">
        <f t="shared" si="12"/>
        <v>6.5808029851819414E-3</v>
      </c>
      <c r="L169" s="235">
        <f t="shared" si="12"/>
        <v>7.1788111361814491E-3</v>
      </c>
      <c r="M169" s="235">
        <f t="shared" si="12"/>
        <v>5.4265817328433977E-3</v>
      </c>
      <c r="N169" s="235">
        <f t="shared" si="12"/>
        <v>5.6675669345134004E-3</v>
      </c>
      <c r="O169" s="235">
        <f t="shared" si="12"/>
        <v>6.0109004127184857E-3</v>
      </c>
      <c r="P169" s="235">
        <f t="shared" si="12"/>
        <v>7.478660331264317E-3</v>
      </c>
      <c r="Q169" s="235">
        <f t="shared" si="12"/>
        <v>6.7102109684524071E-3</v>
      </c>
    </row>
    <row r="170" spans="1:17" x14ac:dyDescent="0.25">
      <c r="A170" s="142" t="s">
        <v>187</v>
      </c>
      <c r="B170" s="235">
        <f t="shared" ref="B170:Q170" si="13">IF(B$45=0,0,B$45/B$5)</f>
        <v>8.1845584969736346E-2</v>
      </c>
      <c r="C170" s="235">
        <f t="shared" si="13"/>
        <v>8.0163366851396467E-2</v>
      </c>
      <c r="D170" s="235">
        <f t="shared" si="13"/>
        <v>7.9439022598894002E-2</v>
      </c>
      <c r="E170" s="235">
        <f t="shared" si="13"/>
        <v>7.96670947427182E-2</v>
      </c>
      <c r="F170" s="235">
        <f t="shared" si="13"/>
        <v>7.2422101967890076E-2</v>
      </c>
      <c r="G170" s="235">
        <f t="shared" si="13"/>
        <v>7.4548696891952621E-2</v>
      </c>
      <c r="H170" s="235">
        <f t="shared" si="13"/>
        <v>7.0763693245489812E-2</v>
      </c>
      <c r="I170" s="235">
        <f t="shared" si="13"/>
        <v>6.6946321524849403E-2</v>
      </c>
      <c r="J170" s="235">
        <f t="shared" si="13"/>
        <v>5.3521015835988048E-2</v>
      </c>
      <c r="K170" s="235">
        <f t="shared" si="13"/>
        <v>4.9279321496012371E-2</v>
      </c>
      <c r="L170" s="235">
        <f t="shared" si="13"/>
        <v>4.3135863439207479E-2</v>
      </c>
      <c r="M170" s="235">
        <f t="shared" si="13"/>
        <v>5.6118737868766116E-2</v>
      </c>
      <c r="N170" s="235">
        <f t="shared" si="13"/>
        <v>5.4253902891879598E-2</v>
      </c>
      <c r="O170" s="235">
        <f t="shared" si="13"/>
        <v>5.303195944048282E-2</v>
      </c>
      <c r="P170" s="235">
        <f t="shared" si="13"/>
        <v>4.0306812662831884E-2</v>
      </c>
      <c r="Q170" s="235">
        <f t="shared" si="13"/>
        <v>4.5713344210434104E-2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</v>
      </c>
      <c r="C173" s="209">
        <f t="shared" si="16"/>
        <v>0</v>
      </c>
      <c r="D173" s="209">
        <f t="shared" si="16"/>
        <v>0</v>
      </c>
      <c r="E173" s="209">
        <f t="shared" si="16"/>
        <v>0</v>
      </c>
      <c r="F173" s="209">
        <f t="shared" si="16"/>
        <v>0</v>
      </c>
      <c r="G173" s="209">
        <f t="shared" si="16"/>
        <v>0</v>
      </c>
      <c r="H173" s="209">
        <f t="shared" si="16"/>
        <v>0</v>
      </c>
      <c r="I173" s="209">
        <f t="shared" si="16"/>
        <v>0</v>
      </c>
      <c r="J173" s="209">
        <f t="shared" si="16"/>
        <v>0</v>
      </c>
      <c r="K173" s="209">
        <f t="shared" si="16"/>
        <v>0</v>
      </c>
      <c r="L173" s="209">
        <f t="shared" si="16"/>
        <v>0</v>
      </c>
      <c r="M173" s="209">
        <f t="shared" si="16"/>
        <v>0</v>
      </c>
      <c r="N173" s="209">
        <f t="shared" si="16"/>
        <v>0</v>
      </c>
      <c r="O173" s="209">
        <f t="shared" si="16"/>
        <v>0</v>
      </c>
      <c r="P173" s="209">
        <f t="shared" si="16"/>
        <v>0</v>
      </c>
      <c r="Q173" s="209">
        <f t="shared" si="16"/>
        <v>0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0.99999999999999989</v>
      </c>
      <c r="C175" s="77">
        <f t="shared" si="17"/>
        <v>1</v>
      </c>
      <c r="D175" s="77">
        <f t="shared" si="17"/>
        <v>1</v>
      </c>
      <c r="E175" s="77">
        <f t="shared" si="17"/>
        <v>1</v>
      </c>
      <c r="F175" s="77">
        <f t="shared" si="17"/>
        <v>0.99999999999999989</v>
      </c>
      <c r="G175" s="77">
        <f t="shared" si="17"/>
        <v>1</v>
      </c>
      <c r="H175" s="77">
        <f t="shared" si="17"/>
        <v>1</v>
      </c>
      <c r="I175" s="77">
        <f t="shared" si="17"/>
        <v>1</v>
      </c>
      <c r="J175" s="77">
        <f t="shared" si="17"/>
        <v>1</v>
      </c>
      <c r="K175" s="77">
        <f t="shared" si="17"/>
        <v>1.0000000000000002</v>
      </c>
      <c r="L175" s="77">
        <f t="shared" si="17"/>
        <v>1.0000000000000002</v>
      </c>
      <c r="M175" s="77">
        <f t="shared" si="17"/>
        <v>1</v>
      </c>
      <c r="N175" s="77">
        <f t="shared" si="17"/>
        <v>1</v>
      </c>
      <c r="O175" s="77">
        <f t="shared" si="17"/>
        <v>1</v>
      </c>
      <c r="P175" s="77">
        <f t="shared" si="17"/>
        <v>1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1.5446787706300372E-2</v>
      </c>
      <c r="C180" s="238">
        <f t="shared" si="22"/>
        <v>1.4507417030876955E-2</v>
      </c>
      <c r="D180" s="238">
        <f t="shared" si="22"/>
        <v>1.3775802948675291E-2</v>
      </c>
      <c r="E180" s="238">
        <f t="shared" si="22"/>
        <v>1.3995836227628506E-2</v>
      </c>
      <c r="F180" s="238">
        <f t="shared" si="22"/>
        <v>1.2936631490514352E-2</v>
      </c>
      <c r="G180" s="238">
        <f t="shared" si="22"/>
        <v>1.3150050942326101E-2</v>
      </c>
      <c r="H180" s="238">
        <f t="shared" si="22"/>
        <v>1.2486719358843101E-2</v>
      </c>
      <c r="I180" s="238">
        <f t="shared" si="22"/>
        <v>1.2161329526227518E-2</v>
      </c>
      <c r="J180" s="238">
        <f t="shared" si="22"/>
        <v>1.7541254971983333E-2</v>
      </c>
      <c r="K180" s="238">
        <f t="shared" si="22"/>
        <v>1.7132480483563951E-2</v>
      </c>
      <c r="L180" s="238">
        <f t="shared" si="22"/>
        <v>1.6751599644933089E-2</v>
      </c>
      <c r="M180" s="238">
        <f t="shared" si="22"/>
        <v>1.906468227128141E-2</v>
      </c>
      <c r="N180" s="238">
        <f t="shared" si="22"/>
        <v>1.0346341115917616E-2</v>
      </c>
      <c r="O180" s="238">
        <f t="shared" si="22"/>
        <v>1.0161375507780979E-2</v>
      </c>
      <c r="P180" s="238">
        <f t="shared" si="22"/>
        <v>9.2314339567289554E-3</v>
      </c>
      <c r="Q180" s="238">
        <f t="shared" si="22"/>
        <v>9.6336818406704428E-3</v>
      </c>
    </row>
    <row r="181" spans="1:17" x14ac:dyDescent="0.25">
      <c r="A181" s="127" t="s">
        <v>183</v>
      </c>
      <c r="B181" s="237">
        <f t="shared" ref="B181:Q181" si="23">IF(B$70=0,0,B$70/B$60)</f>
        <v>0.41847857451685516</v>
      </c>
      <c r="C181" s="237">
        <f t="shared" si="23"/>
        <v>0.39302949677535254</v>
      </c>
      <c r="D181" s="237">
        <f t="shared" si="23"/>
        <v>0.37320888267502855</v>
      </c>
      <c r="E181" s="237">
        <f t="shared" si="23"/>
        <v>0.37916994167793383</v>
      </c>
      <c r="F181" s="237">
        <f t="shared" si="23"/>
        <v>0.35047436451736746</v>
      </c>
      <c r="G181" s="237">
        <f t="shared" si="23"/>
        <v>0.35625624419788648</v>
      </c>
      <c r="H181" s="237">
        <f t="shared" si="23"/>
        <v>0.3355059433661553</v>
      </c>
      <c r="I181" s="237">
        <f t="shared" si="23"/>
        <v>0.32947017471403778</v>
      </c>
      <c r="J181" s="237">
        <f t="shared" si="23"/>
        <v>0.25882861477670721</v>
      </c>
      <c r="K181" s="237">
        <f t="shared" si="23"/>
        <v>0.26177311932151404</v>
      </c>
      <c r="L181" s="237">
        <f t="shared" si="23"/>
        <v>0.25225223697882371</v>
      </c>
      <c r="M181" s="237">
        <f t="shared" si="23"/>
        <v>0.2907037111537068</v>
      </c>
      <c r="N181" s="237">
        <f t="shared" si="23"/>
        <v>0.28029918996610181</v>
      </c>
      <c r="O181" s="237">
        <f t="shared" si="23"/>
        <v>0.27528817113814891</v>
      </c>
      <c r="P181" s="237">
        <f t="shared" si="23"/>
        <v>0.25009454369485107</v>
      </c>
      <c r="Q181" s="237">
        <f t="shared" si="23"/>
        <v>0.26099209238101551</v>
      </c>
    </row>
    <row r="182" spans="1:17" x14ac:dyDescent="0.25">
      <c r="A182" s="142" t="s">
        <v>192</v>
      </c>
      <c r="B182" s="235">
        <f t="shared" ref="B182:Q182" si="24">IF(B$71=0,0,B$71/B$60)</f>
        <v>0.41847857451685516</v>
      </c>
      <c r="C182" s="235">
        <f t="shared" si="24"/>
        <v>0.39302949677535254</v>
      </c>
      <c r="D182" s="235">
        <f t="shared" si="24"/>
        <v>0.37320888267502855</v>
      </c>
      <c r="E182" s="235">
        <f t="shared" si="24"/>
        <v>0.37916994167793383</v>
      </c>
      <c r="F182" s="235">
        <f t="shared" si="24"/>
        <v>0.35047436451736746</v>
      </c>
      <c r="G182" s="235">
        <f t="shared" si="24"/>
        <v>0.35625624419788648</v>
      </c>
      <c r="H182" s="235">
        <f t="shared" si="24"/>
        <v>0.3355059433661553</v>
      </c>
      <c r="I182" s="235">
        <f t="shared" si="24"/>
        <v>0.32947017471403778</v>
      </c>
      <c r="J182" s="235">
        <f t="shared" si="24"/>
        <v>0.25882861477670721</v>
      </c>
      <c r="K182" s="235">
        <f t="shared" si="24"/>
        <v>0.26177311932151404</v>
      </c>
      <c r="L182" s="235">
        <f t="shared" si="24"/>
        <v>0.25225223697882371</v>
      </c>
      <c r="M182" s="235">
        <f t="shared" si="24"/>
        <v>0.2907037111537068</v>
      </c>
      <c r="N182" s="235">
        <f t="shared" si="24"/>
        <v>0.28029918996610181</v>
      </c>
      <c r="O182" s="235">
        <f t="shared" si="24"/>
        <v>0.27528817113814891</v>
      </c>
      <c r="P182" s="235">
        <f t="shared" si="24"/>
        <v>0.25009454369485107</v>
      </c>
      <c r="Q182" s="235">
        <f t="shared" si="24"/>
        <v>0.26099209238101551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0.3584765887018545</v>
      </c>
      <c r="C184" s="237">
        <f t="shared" si="26"/>
        <v>0.39607504786768105</v>
      </c>
      <c r="D184" s="237">
        <f t="shared" si="26"/>
        <v>0.42535801668337647</v>
      </c>
      <c r="E184" s="237">
        <f t="shared" si="26"/>
        <v>0.41655115005416637</v>
      </c>
      <c r="F184" s="237">
        <f t="shared" si="26"/>
        <v>0.45894598640424261</v>
      </c>
      <c r="G184" s="237">
        <f t="shared" si="26"/>
        <v>0.45040383924756228</v>
      </c>
      <c r="H184" s="237">
        <f t="shared" si="26"/>
        <v>0.48096011483851459</v>
      </c>
      <c r="I184" s="237">
        <f t="shared" si="26"/>
        <v>0.48997756957803551</v>
      </c>
      <c r="J184" s="237">
        <f t="shared" si="26"/>
        <v>0.58681552311021945</v>
      </c>
      <c r="K184" s="237">
        <f t="shared" si="26"/>
        <v>0.58317212659395401</v>
      </c>
      <c r="L184" s="237">
        <f t="shared" si="26"/>
        <v>0.59798241626617898</v>
      </c>
      <c r="M184" s="237">
        <f t="shared" si="26"/>
        <v>0.53988917974535455</v>
      </c>
      <c r="N184" s="237">
        <f t="shared" si="26"/>
        <v>0.56395702168886963</v>
      </c>
      <c r="O184" s="237">
        <f t="shared" si="26"/>
        <v>0.57100801345587826</v>
      </c>
      <c r="P184" s="237">
        <f t="shared" si="26"/>
        <v>0.60876103262903181</v>
      </c>
      <c r="Q184" s="237">
        <f t="shared" si="26"/>
        <v>0.59271835142698359</v>
      </c>
    </row>
    <row r="185" spans="1:17" x14ac:dyDescent="0.25">
      <c r="A185" s="142" t="s">
        <v>190</v>
      </c>
      <c r="B185" s="235">
        <f t="shared" ref="B185:Q185" si="27">IF(B$84=0,0,B$84/B$60)</f>
        <v>0.3584765887018545</v>
      </c>
      <c r="C185" s="235">
        <f t="shared" si="27"/>
        <v>0.39607504786768105</v>
      </c>
      <c r="D185" s="235">
        <f t="shared" si="27"/>
        <v>0.42535801668337647</v>
      </c>
      <c r="E185" s="235">
        <f t="shared" si="27"/>
        <v>0.41655115005416637</v>
      </c>
      <c r="F185" s="235">
        <f t="shared" si="27"/>
        <v>0.45894598640424261</v>
      </c>
      <c r="G185" s="235">
        <f t="shared" si="27"/>
        <v>0.45040383924756228</v>
      </c>
      <c r="H185" s="235">
        <f t="shared" si="27"/>
        <v>0.48096011483851459</v>
      </c>
      <c r="I185" s="235">
        <f t="shared" si="27"/>
        <v>0.48997756957803551</v>
      </c>
      <c r="J185" s="235">
        <f t="shared" si="27"/>
        <v>0.58681552311021945</v>
      </c>
      <c r="K185" s="235">
        <f t="shared" si="27"/>
        <v>0.58317212659395401</v>
      </c>
      <c r="L185" s="235">
        <f t="shared" si="27"/>
        <v>0.59798241626617898</v>
      </c>
      <c r="M185" s="235">
        <f t="shared" si="27"/>
        <v>0.53988917974535455</v>
      </c>
      <c r="N185" s="235">
        <f t="shared" si="27"/>
        <v>0.56395702168886963</v>
      </c>
      <c r="O185" s="235">
        <f t="shared" si="27"/>
        <v>0.57100801345587826</v>
      </c>
      <c r="P185" s="235">
        <f t="shared" si="27"/>
        <v>0.60876103262903181</v>
      </c>
      <c r="Q185" s="235">
        <f t="shared" si="27"/>
        <v>0.59271835142698359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0.20759804907498999</v>
      </c>
      <c r="C187" s="236">
        <f t="shared" si="29"/>
        <v>0.19638803832608953</v>
      </c>
      <c r="D187" s="236">
        <f t="shared" si="29"/>
        <v>0.18765729769291964</v>
      </c>
      <c r="E187" s="236">
        <f t="shared" si="29"/>
        <v>0.19028307204027139</v>
      </c>
      <c r="F187" s="236">
        <f t="shared" si="29"/>
        <v>0.17764301758787551</v>
      </c>
      <c r="G187" s="236">
        <f t="shared" si="29"/>
        <v>0.18018986561222511</v>
      </c>
      <c r="H187" s="236">
        <f t="shared" si="29"/>
        <v>0.17104722243648704</v>
      </c>
      <c r="I187" s="236">
        <f t="shared" si="29"/>
        <v>0.16839092618169918</v>
      </c>
      <c r="J187" s="236">
        <f t="shared" si="29"/>
        <v>0.13681460714109003</v>
      </c>
      <c r="K187" s="236">
        <f t="shared" si="29"/>
        <v>0.1379222736009682</v>
      </c>
      <c r="L187" s="236">
        <f t="shared" si="29"/>
        <v>0.13301374711006431</v>
      </c>
      <c r="M187" s="236">
        <f t="shared" si="29"/>
        <v>0.15034242682965734</v>
      </c>
      <c r="N187" s="236">
        <f t="shared" si="29"/>
        <v>0.14539744722911099</v>
      </c>
      <c r="O187" s="236">
        <f t="shared" si="29"/>
        <v>0.14354243989819193</v>
      </c>
      <c r="P187" s="236">
        <f t="shared" si="29"/>
        <v>0.13191298971938831</v>
      </c>
      <c r="Q187" s="236">
        <f t="shared" si="29"/>
        <v>0.13665587435133045</v>
      </c>
    </row>
    <row r="188" spans="1:17" x14ac:dyDescent="0.25">
      <c r="A188" s="142" t="s">
        <v>188</v>
      </c>
      <c r="B188" s="235">
        <f t="shared" ref="B188:Q188" si="30">IF(B$92=0,0,B$92/B$60)</f>
        <v>8.5379703858912692E-3</v>
      </c>
      <c r="C188" s="235">
        <f t="shared" si="30"/>
        <v>9.433466887002976E-3</v>
      </c>
      <c r="D188" s="235">
        <f t="shared" si="30"/>
        <v>1.0130910258311445E-2</v>
      </c>
      <c r="E188" s="235">
        <f t="shared" si="30"/>
        <v>9.9211538367136535E-3</v>
      </c>
      <c r="F188" s="235">
        <f t="shared" si="30"/>
        <v>1.0930887439073665E-2</v>
      </c>
      <c r="G188" s="235">
        <f t="shared" si="30"/>
        <v>1.072743593971699E-2</v>
      </c>
      <c r="H188" s="235">
        <f t="shared" si="30"/>
        <v>1.1455206132586302E-2</v>
      </c>
      <c r="I188" s="235">
        <f t="shared" si="30"/>
        <v>1.1669978209616353E-2</v>
      </c>
      <c r="J188" s="235">
        <f t="shared" si="30"/>
        <v>1.3696130922980684E-2</v>
      </c>
      <c r="K188" s="235">
        <f t="shared" si="30"/>
        <v>1.3403168193977742E-2</v>
      </c>
      <c r="L188" s="235">
        <f t="shared" si="30"/>
        <v>1.302349384446167E-2</v>
      </c>
      <c r="M188" s="235">
        <f t="shared" si="30"/>
        <v>1.206174260519137E-2</v>
      </c>
      <c r="N188" s="235">
        <f t="shared" si="30"/>
        <v>1.2065940650640945E-2</v>
      </c>
      <c r="O188" s="235">
        <f t="shared" si="30"/>
        <v>1.2594553086532005E-2</v>
      </c>
      <c r="P188" s="235">
        <f t="shared" si="30"/>
        <v>1.2949098664540222E-2</v>
      </c>
      <c r="Q188" s="235">
        <f t="shared" si="30"/>
        <v>1.2508284461982534E-2</v>
      </c>
    </row>
    <row r="189" spans="1:17" x14ac:dyDescent="0.25">
      <c r="A189" s="142" t="s">
        <v>187</v>
      </c>
      <c r="B189" s="235">
        <f t="shared" ref="B189:Q189" si="31">IF(B$93=0,0,B$93/B$60)</f>
        <v>0.19906007868909872</v>
      </c>
      <c r="C189" s="235">
        <f t="shared" si="31"/>
        <v>0.18695457143908656</v>
      </c>
      <c r="D189" s="235">
        <f t="shared" si="31"/>
        <v>0.17752638743460819</v>
      </c>
      <c r="E189" s="235">
        <f t="shared" si="31"/>
        <v>0.18036191820355774</v>
      </c>
      <c r="F189" s="235">
        <f t="shared" si="31"/>
        <v>0.16671213014880185</v>
      </c>
      <c r="G189" s="235">
        <f t="shared" si="31"/>
        <v>0.16946242967250813</v>
      </c>
      <c r="H189" s="235">
        <f t="shared" si="31"/>
        <v>0.15959201630390074</v>
      </c>
      <c r="I189" s="235">
        <f t="shared" si="31"/>
        <v>0.15672094797208283</v>
      </c>
      <c r="J189" s="235">
        <f t="shared" si="31"/>
        <v>0.12311847621810934</v>
      </c>
      <c r="K189" s="235">
        <f t="shared" si="31"/>
        <v>0.12451910540699045</v>
      </c>
      <c r="L189" s="235">
        <f t="shared" si="31"/>
        <v>0.11999025326560266</v>
      </c>
      <c r="M189" s="235">
        <f t="shared" si="31"/>
        <v>0.13828068422446599</v>
      </c>
      <c r="N189" s="235">
        <f t="shared" si="31"/>
        <v>0.13333150657847004</v>
      </c>
      <c r="O189" s="235">
        <f t="shared" si="31"/>
        <v>0.13094788681165995</v>
      </c>
      <c r="P189" s="235">
        <f t="shared" si="31"/>
        <v>0.11896389105484809</v>
      </c>
      <c r="Q189" s="235">
        <f t="shared" si="31"/>
        <v>0.12414758988934792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0.99999999999999989</v>
      </c>
      <c r="C194" s="77">
        <f t="shared" si="35"/>
        <v>1</v>
      </c>
      <c r="D194" s="77">
        <f t="shared" si="35"/>
        <v>1</v>
      </c>
      <c r="E194" s="77">
        <f t="shared" si="35"/>
        <v>1</v>
      </c>
      <c r="F194" s="77">
        <f t="shared" si="35"/>
        <v>1</v>
      </c>
      <c r="G194" s="77">
        <f t="shared" si="35"/>
        <v>1</v>
      </c>
      <c r="H194" s="77">
        <f t="shared" si="35"/>
        <v>1</v>
      </c>
      <c r="I194" s="77">
        <f t="shared" si="35"/>
        <v>1</v>
      </c>
      <c r="J194" s="77">
        <f t="shared" si="35"/>
        <v>1</v>
      </c>
      <c r="K194" s="77">
        <f t="shared" si="35"/>
        <v>1</v>
      </c>
      <c r="L194" s="77">
        <f t="shared" si="35"/>
        <v>1</v>
      </c>
      <c r="M194" s="77">
        <f t="shared" si="35"/>
        <v>1</v>
      </c>
      <c r="N194" s="77">
        <f t="shared" si="35"/>
        <v>1</v>
      </c>
      <c r="O194" s="77">
        <f t="shared" si="35"/>
        <v>0.99999999999999989</v>
      </c>
      <c r="P194" s="77">
        <f t="shared" si="35"/>
        <v>1</v>
      </c>
      <c r="Q194" s="77">
        <f t="shared" si="35"/>
        <v>1.0000000000000002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2.6887269951537431E-2</v>
      </c>
      <c r="C199" s="238">
        <f t="shared" si="40"/>
        <v>2.5034481367412483E-2</v>
      </c>
      <c r="D199" s="238">
        <f t="shared" si="40"/>
        <v>2.3613446138501325E-2</v>
      </c>
      <c r="E199" s="238">
        <f t="shared" si="40"/>
        <v>2.403882613201952E-2</v>
      </c>
      <c r="F199" s="238">
        <f t="shared" si="40"/>
        <v>2.2006660553137374E-2</v>
      </c>
      <c r="G199" s="238">
        <f t="shared" si="40"/>
        <v>2.2412983174894204E-2</v>
      </c>
      <c r="H199" s="238">
        <f t="shared" si="40"/>
        <v>2.1134408415750278E-2</v>
      </c>
      <c r="I199" s="238">
        <f t="shared" si="40"/>
        <v>2.0543697960943151E-2</v>
      </c>
      <c r="J199" s="238">
        <f t="shared" si="40"/>
        <v>2.8924996672182908E-2</v>
      </c>
      <c r="K199" s="238">
        <f t="shared" si="40"/>
        <v>2.8360020088151139E-2</v>
      </c>
      <c r="L199" s="238">
        <f t="shared" si="40"/>
        <v>2.8601986809740177E-2</v>
      </c>
      <c r="M199" s="238">
        <f t="shared" si="40"/>
        <v>3.1968963589199588E-2</v>
      </c>
      <c r="N199" s="238">
        <f t="shared" si="40"/>
        <v>1.7501210020104442E-2</v>
      </c>
      <c r="O199" s="238">
        <f t="shared" si="40"/>
        <v>1.708022089811918E-2</v>
      </c>
      <c r="P199" s="238">
        <f t="shared" si="40"/>
        <v>1.5496763702305176E-2</v>
      </c>
      <c r="Q199" s="238">
        <f t="shared" si="40"/>
        <v>1.6242586031363186E-2</v>
      </c>
    </row>
    <row r="200" spans="1:17" x14ac:dyDescent="0.25">
      <c r="A200" s="127" t="s">
        <v>183</v>
      </c>
      <c r="B200" s="237">
        <f t="shared" ref="B200:Q200" si="41">IF(B$118=0,0,B$118/B$108)</f>
        <v>0.34968194280809378</v>
      </c>
      <c r="C200" s="237">
        <f t="shared" si="41"/>
        <v>0.3255855316485658</v>
      </c>
      <c r="D200" s="237">
        <f t="shared" si="41"/>
        <v>0.30710428157966535</v>
      </c>
      <c r="E200" s="237">
        <f t="shared" si="41"/>
        <v>0.31263655402061019</v>
      </c>
      <c r="F200" s="237">
        <f t="shared" si="41"/>
        <v>0.28620725833487959</v>
      </c>
      <c r="G200" s="237">
        <f t="shared" si="41"/>
        <v>0.29149168044388885</v>
      </c>
      <c r="H200" s="237">
        <f t="shared" si="41"/>
        <v>0.2726047454836803</v>
      </c>
      <c r="I200" s="237">
        <f t="shared" si="41"/>
        <v>0.26718072263913528</v>
      </c>
      <c r="J200" s="237">
        <f t="shared" si="41"/>
        <v>0.2048879387885347</v>
      </c>
      <c r="K200" s="237">
        <f t="shared" si="41"/>
        <v>0.2080188952112148</v>
      </c>
      <c r="L200" s="237">
        <f t="shared" si="41"/>
        <v>0.20675993751994262</v>
      </c>
      <c r="M200" s="237">
        <f t="shared" si="41"/>
        <v>0.23401355286504438</v>
      </c>
      <c r="N200" s="237">
        <f t="shared" si="41"/>
        <v>0.22761169625451921</v>
      </c>
      <c r="O200" s="237">
        <f t="shared" si="41"/>
        <v>0.22213652922037186</v>
      </c>
      <c r="P200" s="237">
        <f t="shared" si="41"/>
        <v>0.2015429029584376</v>
      </c>
      <c r="Q200" s="237">
        <f t="shared" si="41"/>
        <v>0.21124268287230527</v>
      </c>
    </row>
    <row r="201" spans="1:17" x14ac:dyDescent="0.25">
      <c r="A201" s="142" t="s">
        <v>192</v>
      </c>
      <c r="B201" s="235">
        <f t="shared" ref="B201:Q201" si="42">IF(B$119=0,0,B$119/B$108)</f>
        <v>0.34968194280809378</v>
      </c>
      <c r="C201" s="235">
        <f t="shared" si="42"/>
        <v>0.3255855316485658</v>
      </c>
      <c r="D201" s="235">
        <f t="shared" si="42"/>
        <v>0.30710428157966535</v>
      </c>
      <c r="E201" s="235">
        <f t="shared" si="42"/>
        <v>0.31263655402061019</v>
      </c>
      <c r="F201" s="235">
        <f t="shared" si="42"/>
        <v>0.28620725833487959</v>
      </c>
      <c r="G201" s="235">
        <f t="shared" si="42"/>
        <v>0.29149168044388885</v>
      </c>
      <c r="H201" s="235">
        <f t="shared" si="42"/>
        <v>0.2726047454836803</v>
      </c>
      <c r="I201" s="235">
        <f t="shared" si="42"/>
        <v>0.26718072263913528</v>
      </c>
      <c r="J201" s="235">
        <f t="shared" si="42"/>
        <v>0.2048879387885347</v>
      </c>
      <c r="K201" s="235">
        <f t="shared" si="42"/>
        <v>0.2080188952112148</v>
      </c>
      <c r="L201" s="235">
        <f t="shared" si="42"/>
        <v>0.20675993751994262</v>
      </c>
      <c r="M201" s="235">
        <f t="shared" si="42"/>
        <v>0.23401355286504438</v>
      </c>
      <c r="N201" s="235">
        <f t="shared" si="42"/>
        <v>0.22761169625451921</v>
      </c>
      <c r="O201" s="235">
        <f t="shared" si="42"/>
        <v>0.22213652922037186</v>
      </c>
      <c r="P201" s="235">
        <f t="shared" si="42"/>
        <v>0.2015429029584376</v>
      </c>
      <c r="Q201" s="235">
        <f t="shared" si="42"/>
        <v>0.21124268287230527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0.29607594494540818</v>
      </c>
      <c r="C203" s="237">
        <f t="shared" si="44"/>
        <v>0.32430958368896801</v>
      </c>
      <c r="D203" s="237">
        <f t="shared" si="44"/>
        <v>0.34596396759370146</v>
      </c>
      <c r="E203" s="237">
        <f t="shared" si="44"/>
        <v>0.33948183295155465</v>
      </c>
      <c r="F203" s="237">
        <f t="shared" si="44"/>
        <v>0.37044890027529537</v>
      </c>
      <c r="G203" s="237">
        <f t="shared" si="44"/>
        <v>0.36425717056888834</v>
      </c>
      <c r="H203" s="237">
        <f t="shared" si="44"/>
        <v>0.38626432907102626</v>
      </c>
      <c r="I203" s="237">
        <f t="shared" si="44"/>
        <v>0.39274219249290765</v>
      </c>
      <c r="J203" s="237">
        <f t="shared" si="44"/>
        <v>0.45914308324632574</v>
      </c>
      <c r="K203" s="237">
        <f t="shared" si="44"/>
        <v>0.45805417160818596</v>
      </c>
      <c r="L203" s="237">
        <f t="shared" si="44"/>
        <v>0.45939186302172796</v>
      </c>
      <c r="M203" s="237">
        <f t="shared" si="44"/>
        <v>0.42957342350595901</v>
      </c>
      <c r="N203" s="237">
        <f t="shared" si="44"/>
        <v>0.45264850269637358</v>
      </c>
      <c r="O203" s="237">
        <f t="shared" si="44"/>
        <v>0.4554251202134969</v>
      </c>
      <c r="P203" s="237">
        <f t="shared" si="44"/>
        <v>0.48490033603032706</v>
      </c>
      <c r="Q203" s="237">
        <f t="shared" si="44"/>
        <v>0.47418198071902079</v>
      </c>
    </row>
    <row r="204" spans="1:17" x14ac:dyDescent="0.25">
      <c r="A204" s="142" t="s">
        <v>190</v>
      </c>
      <c r="B204" s="235">
        <f t="shared" ref="B204:Q204" si="45">IF(B$132=0,0,B$132/B$108)</f>
        <v>0.29607594494540818</v>
      </c>
      <c r="C204" s="235">
        <f t="shared" si="45"/>
        <v>0.32430958368896801</v>
      </c>
      <c r="D204" s="235">
        <f t="shared" si="45"/>
        <v>0.34596396759370146</v>
      </c>
      <c r="E204" s="235">
        <f t="shared" si="45"/>
        <v>0.33948183295155465</v>
      </c>
      <c r="F204" s="235">
        <f t="shared" si="45"/>
        <v>0.37044890027529537</v>
      </c>
      <c r="G204" s="235">
        <f t="shared" si="45"/>
        <v>0.36425717056888834</v>
      </c>
      <c r="H204" s="235">
        <f t="shared" si="45"/>
        <v>0.38626432907102626</v>
      </c>
      <c r="I204" s="235">
        <f t="shared" si="45"/>
        <v>0.39274219249290765</v>
      </c>
      <c r="J204" s="235">
        <f t="shared" si="45"/>
        <v>0.45914308324632574</v>
      </c>
      <c r="K204" s="235">
        <f t="shared" si="45"/>
        <v>0.45805417160818596</v>
      </c>
      <c r="L204" s="235">
        <f t="shared" si="45"/>
        <v>0.45939186302172796</v>
      </c>
      <c r="M204" s="235">
        <f t="shared" si="45"/>
        <v>0.42957342350595901</v>
      </c>
      <c r="N204" s="235">
        <f t="shared" si="45"/>
        <v>0.45264850269637358</v>
      </c>
      <c r="O204" s="235">
        <f t="shared" si="45"/>
        <v>0.4554251202134969</v>
      </c>
      <c r="P204" s="235">
        <f t="shared" si="45"/>
        <v>0.48490033603032706</v>
      </c>
      <c r="Q204" s="235">
        <f t="shared" si="45"/>
        <v>0.47418198071902079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0.32735484229496048</v>
      </c>
      <c r="C206" s="236">
        <f t="shared" si="47"/>
        <v>0.32507040329505388</v>
      </c>
      <c r="D206" s="236">
        <f t="shared" si="47"/>
        <v>0.32331830468813189</v>
      </c>
      <c r="E206" s="236">
        <f t="shared" si="47"/>
        <v>0.32384278689581564</v>
      </c>
      <c r="F206" s="236">
        <f t="shared" si="47"/>
        <v>0.32133718083668772</v>
      </c>
      <c r="G206" s="236">
        <f t="shared" si="47"/>
        <v>0.32183816581232866</v>
      </c>
      <c r="H206" s="236">
        <f t="shared" si="47"/>
        <v>0.31999651702954318</v>
      </c>
      <c r="I206" s="236">
        <f t="shared" si="47"/>
        <v>0.31953338690701405</v>
      </c>
      <c r="J206" s="236">
        <f t="shared" si="47"/>
        <v>0.30704398129295657</v>
      </c>
      <c r="K206" s="236">
        <f t="shared" si="47"/>
        <v>0.30556691309244821</v>
      </c>
      <c r="L206" s="236">
        <f t="shared" si="47"/>
        <v>0.30524621264858914</v>
      </c>
      <c r="M206" s="236">
        <f t="shared" si="47"/>
        <v>0.30444406003979702</v>
      </c>
      <c r="N206" s="236">
        <f t="shared" si="47"/>
        <v>0.30223859102900286</v>
      </c>
      <c r="O206" s="236">
        <f t="shared" si="47"/>
        <v>0.30535812966801212</v>
      </c>
      <c r="P206" s="236">
        <f t="shared" si="47"/>
        <v>0.29805999730893012</v>
      </c>
      <c r="Q206" s="236">
        <f t="shared" si="47"/>
        <v>0.29833275037731088</v>
      </c>
    </row>
    <row r="207" spans="1:17" x14ac:dyDescent="0.25">
      <c r="A207" s="142" t="s">
        <v>188</v>
      </c>
      <c r="B207" s="235">
        <f t="shared" ref="B207:Q207" si="48">IF(B$140=0,0,B$140/B$108)</f>
        <v>0.12341602999905252</v>
      </c>
      <c r="C207" s="235">
        <f t="shared" si="48"/>
        <v>0.13518491452224504</v>
      </c>
      <c r="D207" s="235">
        <f t="shared" si="48"/>
        <v>0.14421130838916432</v>
      </c>
      <c r="E207" s="235">
        <f t="shared" si="48"/>
        <v>0.14150930122812805</v>
      </c>
      <c r="F207" s="235">
        <f t="shared" si="48"/>
        <v>0.15441758565668617</v>
      </c>
      <c r="G207" s="235">
        <f t="shared" si="48"/>
        <v>0.15183663062728364</v>
      </c>
      <c r="H207" s="235">
        <f t="shared" si="48"/>
        <v>0.16101007473938314</v>
      </c>
      <c r="I207" s="235">
        <f t="shared" si="48"/>
        <v>0.16371030148881427</v>
      </c>
      <c r="J207" s="235">
        <f t="shared" si="48"/>
        <v>0.18755081400286872</v>
      </c>
      <c r="K207" s="235">
        <f t="shared" si="48"/>
        <v>0.18424773348652845</v>
      </c>
      <c r="L207" s="235">
        <f t="shared" si="48"/>
        <v>0.18466127266118404</v>
      </c>
      <c r="M207" s="235">
        <f t="shared" si="48"/>
        <v>0.16796447619513133</v>
      </c>
      <c r="N207" s="235">
        <f t="shared" si="48"/>
        <v>0.16949264874201897</v>
      </c>
      <c r="O207" s="235">
        <f t="shared" si="48"/>
        <v>0.1758053721737543</v>
      </c>
      <c r="P207" s="235">
        <f t="shared" si="48"/>
        <v>0.1805176960795804</v>
      </c>
      <c r="Q207" s="235">
        <f t="shared" si="48"/>
        <v>0.17513341813491995</v>
      </c>
    </row>
    <row r="208" spans="1:17" x14ac:dyDescent="0.25">
      <c r="A208" s="142" t="s">
        <v>187</v>
      </c>
      <c r="B208" s="235">
        <f t="shared" ref="B208:Q208" si="49">IF(B$141=0,0,B$141/B$108)</f>
        <v>0.20393881229590796</v>
      </c>
      <c r="C208" s="235">
        <f t="shared" si="49"/>
        <v>0.18988548877280878</v>
      </c>
      <c r="D208" s="235">
        <f t="shared" si="49"/>
        <v>0.17910699629896759</v>
      </c>
      <c r="E208" s="235">
        <f t="shared" si="49"/>
        <v>0.18233348566768756</v>
      </c>
      <c r="F208" s="235">
        <f t="shared" si="49"/>
        <v>0.16691959518000152</v>
      </c>
      <c r="G208" s="235">
        <f t="shared" si="49"/>
        <v>0.17000153518504496</v>
      </c>
      <c r="H208" s="235">
        <f t="shared" si="49"/>
        <v>0.15898644229016004</v>
      </c>
      <c r="I208" s="235">
        <f t="shared" si="49"/>
        <v>0.15582308541819975</v>
      </c>
      <c r="J208" s="235">
        <f t="shared" si="49"/>
        <v>0.11949316729008785</v>
      </c>
      <c r="K208" s="235">
        <f t="shared" si="49"/>
        <v>0.12131917960591974</v>
      </c>
      <c r="L208" s="235">
        <f t="shared" si="49"/>
        <v>0.12058493998740512</v>
      </c>
      <c r="M208" s="235">
        <f t="shared" si="49"/>
        <v>0.13647958384466569</v>
      </c>
      <c r="N208" s="235">
        <f t="shared" si="49"/>
        <v>0.13274594228698389</v>
      </c>
      <c r="O208" s="235">
        <f t="shared" si="49"/>
        <v>0.12955275749425779</v>
      </c>
      <c r="P208" s="235">
        <f t="shared" si="49"/>
        <v>0.11754230122934974</v>
      </c>
      <c r="Q208" s="235">
        <f t="shared" si="49"/>
        <v>0.12319933224239092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1.5122413817267941</v>
      </c>
      <c r="C214" s="230">
        <f>IF(C$5=0,0,(C$5-C$15-C$58)/(CHI_fec!C$5-CHI_fec!C$15))</f>
        <v>1.589231700201841</v>
      </c>
      <c r="D214" s="230">
        <f>IF(D$5=0,0,(D$5-D$15-D$58)/(CHI_fec!D$5-CHI_fec!D$15))</f>
        <v>1.7104677179748073</v>
      </c>
      <c r="E214" s="230">
        <f>IF(E$5=0,0,(E$5-E$15-E$58)/(CHI_fec!E$5-CHI_fec!E$15))</f>
        <v>1.6738835402095527</v>
      </c>
      <c r="F214" s="230">
        <f>IF(F$5=0,0,(F$5-F$15-F$58)/(CHI_fec!F$5-CHI_fec!F$15))</f>
        <v>1.4185937633129675</v>
      </c>
      <c r="G214" s="230">
        <f>IF(G$5=0,0,(G$5-G$15-G$58)/(CHI_fec!G$5-CHI_fec!G$15))</f>
        <v>1.4957036338234946</v>
      </c>
      <c r="H214" s="230">
        <f>IF(H$5=0,0,(H$5-H$15-H$58)/(CHI_fec!H$5-CHI_fec!H$15))</f>
        <v>1.4395258949573633</v>
      </c>
      <c r="I214" s="230">
        <f>IF(I$5=0,0,(I$5-I$15-I$58)/(CHI_fec!I$5-CHI_fec!I$15))</f>
        <v>1.3189501077327472</v>
      </c>
      <c r="J214" s="230">
        <f>IF(J$5=0,0,(J$5-J$15-J$58)/(CHI_fec!J$5-CHI_fec!J$15))</f>
        <v>1.4610837882570795</v>
      </c>
      <c r="K214" s="230">
        <f>IF(K$5=0,0,(K$5-K$15-K$58)/(CHI_fec!K$5-CHI_fec!K$15))</f>
        <v>1.326680241821242</v>
      </c>
      <c r="L214" s="230">
        <f>IF(L$5=0,0,(L$5-L$15-L$58)/(CHI_fec!L$5-CHI_fec!L$15))</f>
        <v>1.2278945500523635</v>
      </c>
      <c r="M214" s="230">
        <f>IF(M$5=0,0,(M$5-M$15-M$58)/(CHI_fec!M$5-CHI_fec!M$15))</f>
        <v>1.3227659551937707</v>
      </c>
      <c r="N214" s="230">
        <f>IF(N$5=0,0,(N$5-N$15-N$58)/(CHI_fec!N$5-CHI_fec!N$15))</f>
        <v>1.1872293179362521</v>
      </c>
      <c r="O214" s="230">
        <f>IF(O$5=0,0,(O$5-O$15-O$58)/(CHI_fec!O$5-CHI_fec!O$15))</f>
        <v>1.2312967546496114</v>
      </c>
      <c r="P214" s="230">
        <f>IF(P$5=0,0,(P$5-P$15-P$58)/(CHI_fec!P$5-CHI_fec!P$15))</f>
        <v>1.0369660130067047</v>
      </c>
      <c r="Q214" s="230">
        <f>IF(Q$5=0,0,(Q$5-Q$15-Q$58)/(CHI_fec!Q$5-CHI_fec!Q$15))</f>
        <v>1.0767974058695542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0.70463844000000009</v>
      </c>
      <c r="C219" s="227">
        <f>IF(C$10=0,0,C$10/CHI_fec!C$10)</f>
        <v>0.70463844000000009</v>
      </c>
      <c r="D219" s="227">
        <f>IF(D$10=0,0,D$10/CHI_fec!D$10)</f>
        <v>0.70463844000000009</v>
      </c>
      <c r="E219" s="227">
        <f>IF(E$10=0,0,E$10/CHI_fec!E$10)</f>
        <v>0.70463843999999998</v>
      </c>
      <c r="F219" s="227">
        <f>IF(F$10=0,0,F$10/CHI_fec!F$10)</f>
        <v>0.70463843999999998</v>
      </c>
      <c r="G219" s="227">
        <f>IF(G$10=0,0,G$10/CHI_fec!G$10)</f>
        <v>0.7046384400000002</v>
      </c>
      <c r="H219" s="227">
        <f>IF(H$10=0,0,H$10/CHI_fec!H$10)</f>
        <v>0.70463844000000009</v>
      </c>
      <c r="I219" s="227">
        <f>IF(I$10=0,0,I$10/CHI_fec!I$10)</f>
        <v>0.70463843999999998</v>
      </c>
      <c r="J219" s="227">
        <f>IF(J$10=0,0,J$10/CHI_fec!J$10)</f>
        <v>1.3251222</v>
      </c>
      <c r="K219" s="227">
        <f>IF(K$10=0,0,K$10/CHI_fec!K$10)</f>
        <v>1.2963300944300602</v>
      </c>
      <c r="L219" s="227">
        <f>IF(L$10=0,0,L$10/CHI_fec!L$10)</f>
        <v>1.317043290429424</v>
      </c>
      <c r="M219" s="227">
        <f>IF(M$10=0,0,M$10/CHI_fec!M$10)</f>
        <v>1.317912409090843</v>
      </c>
      <c r="N219" s="227">
        <f>IF(N$10=0,0,N$10/CHI_fec!N$10)</f>
        <v>0.67021563246237648</v>
      </c>
      <c r="O219" s="227">
        <f>IF(O$10=0,0,O$10/CHI_fec!O$10)</f>
        <v>0.69363289594708533</v>
      </c>
      <c r="P219" s="227">
        <f>IF(P$10=0,0,P$10/CHI_fec!P$10)</f>
        <v>0.64220788405501028</v>
      </c>
      <c r="Q219" s="227">
        <f>IF(Q$10=0,0,Q$10/CHI_fec!Q$10)</f>
        <v>0.64643133441072309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2.2726208230085403</v>
      </c>
      <c r="C221" s="226">
        <f>IF(C$24=0,0,C$24/CHI_fec!C$24)</f>
        <v>2.3392345777804859</v>
      </c>
      <c r="D221" s="226">
        <f>IF(D$24=0,0,D$24/CHI_fec!D$24)</f>
        <v>2.4949358330195563</v>
      </c>
      <c r="E221" s="226">
        <f>IF(E$24=0,0,E$24/CHI_fec!E$24)</f>
        <v>2.4485829725791524</v>
      </c>
      <c r="F221" s="226">
        <f>IF(F$24=0,0,F$24/CHI_fec!F$24)</f>
        <v>1.8864260201160437</v>
      </c>
      <c r="G221" s="226">
        <f>IF(G$24=0,0,G$24/CHI_fec!G$24)</f>
        <v>2.0473694168225141</v>
      </c>
      <c r="H221" s="226">
        <f>IF(H$24=0,0,H$24/CHI_fec!H$24)</f>
        <v>1.8704262085159076</v>
      </c>
      <c r="I221" s="226">
        <f>IF(I$24=0,0,I$24/CHI_fec!I$24)</f>
        <v>1.6213086250995108</v>
      </c>
      <c r="J221" s="226">
        <f>IF(J$24=0,0,J$24/CHI_fec!J$24)</f>
        <v>1.4358533183559716</v>
      </c>
      <c r="K221" s="226">
        <f>IF(K$24=0,0,K$24/CHI_fec!K$24)</f>
        <v>1.2004431209798831</v>
      </c>
      <c r="L221" s="226">
        <f>IF(L$24=0,0,L$24/CHI_fec!L$24)</f>
        <v>0.9725460488907447</v>
      </c>
      <c r="M221" s="226">
        <f>IF(M$24=0,0,M$24/CHI_fec!M$24)</f>
        <v>1.3630177456850157</v>
      </c>
      <c r="N221" s="226">
        <f>IF(N$24=0,0,N$24/CHI_fec!N$24)</f>
        <v>1.1827043791231178</v>
      </c>
      <c r="O221" s="226">
        <f>IF(O$24=0,0,O$24/CHI_fec!O$24)</f>
        <v>1.1989774499088377</v>
      </c>
      <c r="P221" s="226">
        <f>IF(P$24=0,0,P$24/CHI_fec!P$24)</f>
        <v>0.76745617660452625</v>
      </c>
      <c r="Q221" s="226">
        <f>IF(Q$24=0,0,Q$24/CHI_fec!Q$24)</f>
        <v>0.90383176565125956</v>
      </c>
    </row>
    <row r="222" spans="1:17" x14ac:dyDescent="0.25">
      <c r="A222" s="127" t="s">
        <v>181</v>
      </c>
      <c r="B222" s="226">
        <f>IF(B$35=0,0,B$35/CHI_fec!B$35)</f>
        <v>0.73878313973348142</v>
      </c>
      <c r="C222" s="226">
        <f>IF(C$35=0,0,C$35/CHI_fec!C$35)</f>
        <v>0.86912400089388997</v>
      </c>
      <c r="D222" s="226">
        <f>IF(D$35=0,0,D$35/CHI_fec!D$35)</f>
        <v>0.9829514228142181</v>
      </c>
      <c r="E222" s="226">
        <f>IF(E$35=0,0,E$35/CHI_fec!E$35)</f>
        <v>0.94746645157139864</v>
      </c>
      <c r="F222" s="226">
        <f>IF(F$35=0,0,F$35/CHI_fec!F$35)</f>
        <v>1.1293660398797192</v>
      </c>
      <c r="G222" s="226">
        <f>IF(G$35=0,0,G$35/CHI_fec!G$35)</f>
        <v>1.0903577224110728</v>
      </c>
      <c r="H222" s="226">
        <f>IF(H$35=0,0,H$35/CHI_fec!H$35)</f>
        <v>1.2261823680517667</v>
      </c>
      <c r="I222" s="226">
        <f>IF(I$35=0,0,I$35/CHI_fec!I$35)</f>
        <v>1.2825948685012278</v>
      </c>
      <c r="J222" s="226">
        <f>IF(J$35=0,0,J$35/CHI_fec!J$35)</f>
        <v>2.0027414488400899</v>
      </c>
      <c r="K222" s="226">
        <f>IF(K$35=0,0,K$35/CHI_fec!K$35)</f>
        <v>1.9935178997903251</v>
      </c>
      <c r="L222" s="226">
        <f>IF(L$35=0,0,L$35/CHI_fec!L$35)</f>
        <v>2.0141015991396127</v>
      </c>
      <c r="M222" s="226">
        <f>IF(M$35=0,0,M$35/CHI_fec!M$35)</f>
        <v>1.686124437464775</v>
      </c>
      <c r="N222" s="226">
        <f>IF(N$35=0,0,N$35/CHI_fec!N$35)</f>
        <v>1.650447797908553</v>
      </c>
      <c r="O222" s="226">
        <f>IF(O$35=0,0,O$35/CHI_fec!O$35)</f>
        <v>1.7609515525108201</v>
      </c>
      <c r="P222" s="226">
        <f>IF(P$35=0,0,P$35/CHI_fec!P$35)</f>
        <v>1.9132923484111886</v>
      </c>
      <c r="Q222" s="226">
        <f>IF(Q$35=0,0,Q$35/CHI_fec!Q$35)</f>
        <v>1.7968279648730334</v>
      </c>
    </row>
    <row r="223" spans="1:17" x14ac:dyDescent="0.25">
      <c r="A223" s="127" t="s">
        <v>180</v>
      </c>
      <c r="B223" s="225">
        <f>IF(B$43=0,0,B$43/CHI_fec!B$43)</f>
        <v>2.1546333089104595</v>
      </c>
      <c r="C223" s="225">
        <f>IF(C$43=0,0,C$43/CHI_fec!C$43)</f>
        <v>2.2261491487892089</v>
      </c>
      <c r="D223" s="225">
        <f>IF(D$43=0,0,D$43/CHI_fec!D$43)</f>
        <v>2.3786293399268379</v>
      </c>
      <c r="E223" s="225">
        <f>IF(E$43=0,0,E$43/CHI_fec!E$43)</f>
        <v>2.3331124709631714</v>
      </c>
      <c r="F223" s="225">
        <f>IF(F$43=0,0,F$43/CHI_fec!F$43)</f>
        <v>1.8281906370209415</v>
      </c>
      <c r="G223" s="225">
        <f>IF(G$43=0,0,G$43/CHI_fec!G$43)</f>
        <v>1.9737531326370183</v>
      </c>
      <c r="H223" s="225">
        <f>IF(H$43=0,0,H$43/CHI_fec!H$43)</f>
        <v>1.8208689900186659</v>
      </c>
      <c r="I223" s="225">
        <f>IF(I$43=0,0,I$43/CHI_fec!I$43)</f>
        <v>1.5952537207457966</v>
      </c>
      <c r="J223" s="225">
        <f>IF(J$43=0,0,J$43/CHI_fec!J$43)</f>
        <v>1.4763707471982415</v>
      </c>
      <c r="K223" s="225">
        <f>IF(K$43=0,0,K$43/CHI_fec!K$43)</f>
        <v>1.2560781489585149</v>
      </c>
      <c r="L223" s="225">
        <f>IF(L$43=0,0,L$43/CHI_fec!L$43)</f>
        <v>1.0471387712735454</v>
      </c>
      <c r="M223" s="225">
        <f>IF(M$43=0,0,M$43/CHI_fec!M$43)</f>
        <v>1.379833040826133</v>
      </c>
      <c r="N223" s="225">
        <f>IF(N$43=0,0,N$43/CHI_fec!N$43)</f>
        <v>1.2057730438601135</v>
      </c>
      <c r="O223" s="225">
        <f>IF(O$43=0,0,O$43/CHI_fec!O$43)</f>
        <v>1.23219266771907</v>
      </c>
      <c r="P223" s="225">
        <f>IF(P$43=0,0,P$43/CHI_fec!P$43)</f>
        <v>0.83986389500175251</v>
      </c>
      <c r="Q223" s="225">
        <f>IF(Q$43=0,0,Q$43/CHI_fec!Q$43)</f>
        <v>0.95677313129535202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1.080984779876387</v>
      </c>
      <c r="C226" s="230">
        <f>IF(C$60=0,0,(C$60-C$106)/CHI_fec!C$60)</f>
        <v>1.1509796935563128</v>
      </c>
      <c r="D226" s="230">
        <f>IF(D$60=0,0,(D$60-D$106)/CHI_fec!D$60)</f>
        <v>1.2121066532893512</v>
      </c>
      <c r="E226" s="230">
        <f>IF(E$60=0,0,(E$60-E$106)/CHI_fec!E$60)</f>
        <v>1.1930507142924538</v>
      </c>
      <c r="F226" s="230">
        <f>IF(F$60=0,0,(F$60-F$106)/CHI_fec!F$60)</f>
        <v>1.2907334046529677</v>
      </c>
      <c r="G226" s="230">
        <f>IF(G$60=0,0,(G$60-G$106)/CHI_fec!G$60)</f>
        <v>1.2697853781499298</v>
      </c>
      <c r="H226" s="230">
        <f>IF(H$60=0,0,(H$60-H$106)/CHI_fec!H$60)</f>
        <v>1.337240145200111</v>
      </c>
      <c r="I226" s="230">
        <f>IF(I$60=0,0,(I$60-I$106)/CHI_fec!I$60)</f>
        <v>1.3730194854502948</v>
      </c>
      <c r="J226" s="230">
        <f>IF(J$60=0,0,(J$60-J$106)/CHI_fec!J$60)</f>
        <v>1.7901387521627725</v>
      </c>
      <c r="K226" s="230">
        <f>IF(K$60=0,0,(K$60-K$106)/CHI_fec!K$60)</f>
        <v>1.7930268091167041</v>
      </c>
      <c r="L226" s="230">
        <f>IF(L$60=0,0,(L$60-L$106)/CHI_fec!L$60)</f>
        <v>1.8630958168087162</v>
      </c>
      <c r="M226" s="230">
        <f>IF(M$60=0,0,(M$60-M$106)/CHI_fec!M$60)</f>
        <v>1.638130139894943</v>
      </c>
      <c r="N226" s="230">
        <f>IF(N$60=0,0,(N$60-N$106)/CHI_fec!N$60)</f>
        <v>1.5350381946394607</v>
      </c>
      <c r="O226" s="230">
        <f>IF(O$60=0,0,(O$60-O$106)/CHI_fec!O$60)</f>
        <v>1.6175905698266089</v>
      </c>
      <c r="P226" s="230">
        <f>IF(P$60=0,0,(P$60-P$106)/CHI_fec!P$60)</f>
        <v>1.6485339346352172</v>
      </c>
      <c r="Q226" s="230">
        <f>IF(Q$60=0,0,(Q$60-Q$106)/CHI_fec!Q$60)</f>
        <v>1.5900893398472524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0.70463844000000031</v>
      </c>
      <c r="C231" s="227">
        <f>IF(C$65=0,0,C$65/CHI_fec!C$65)</f>
        <v>0.70463843999999998</v>
      </c>
      <c r="D231" s="227">
        <f>IF(D$65=0,0,D$65/CHI_fec!D$65)</f>
        <v>0.70463843999999987</v>
      </c>
      <c r="E231" s="227">
        <f>IF(E$65=0,0,E$65/CHI_fec!E$65)</f>
        <v>0.70463844000000009</v>
      </c>
      <c r="F231" s="227">
        <f>IF(F$65=0,0,F$65/CHI_fec!F$65)</f>
        <v>0.70463844000000009</v>
      </c>
      <c r="G231" s="227">
        <f>IF(G$65=0,0,G$65/CHI_fec!G$65)</f>
        <v>0.70463844000000009</v>
      </c>
      <c r="H231" s="227">
        <f>IF(H$65=0,0,H$65/CHI_fec!H$65)</f>
        <v>0.70463844000000009</v>
      </c>
      <c r="I231" s="227">
        <f>IF(I$65=0,0,I$65/CHI_fec!I$65)</f>
        <v>0.70463844000000009</v>
      </c>
      <c r="J231" s="227">
        <f>IF(J$65=0,0,J$65/CHI_fec!J$65)</f>
        <v>1.3251222</v>
      </c>
      <c r="K231" s="227">
        <f>IF(K$65=0,0,K$65/CHI_fec!K$65)</f>
        <v>1.29633009443006</v>
      </c>
      <c r="L231" s="227">
        <f>IF(L$65=0,0,L$65/CHI_fec!L$65)</f>
        <v>1.317043290429424</v>
      </c>
      <c r="M231" s="227">
        <f>IF(M$65=0,0,M$65/CHI_fec!M$65)</f>
        <v>1.3179124090908432</v>
      </c>
      <c r="N231" s="227">
        <f>IF(N$65=0,0,N$65/CHI_fec!N$65)</f>
        <v>0.67021563246237648</v>
      </c>
      <c r="O231" s="227">
        <f>IF(O$65=0,0,O$65/CHI_fec!O$65)</f>
        <v>0.69363289594708533</v>
      </c>
      <c r="P231" s="227">
        <f>IF(P$65=0,0,P$65/CHI_fec!P$65)</f>
        <v>0.64220788405501039</v>
      </c>
      <c r="Q231" s="227">
        <f>IF(Q$65=0,0,Q$65/CHI_fec!Q$65)</f>
        <v>0.6464313344107232</v>
      </c>
    </row>
    <row r="232" spans="1:17" x14ac:dyDescent="0.25">
      <c r="A232" s="127" t="s">
        <v>183</v>
      </c>
      <c r="B232" s="226">
        <f>IF(B$70=0,0,B$70/CHI_fec!B$70)</f>
        <v>2.1726351899999998</v>
      </c>
      <c r="C232" s="226">
        <f>IF(C$70=0,0,C$70/CHI_fec!C$70)</f>
        <v>2.1726351899999998</v>
      </c>
      <c r="D232" s="226">
        <f>IF(D$70=0,0,D$70/CHI_fec!D$70)</f>
        <v>2.1726351900000003</v>
      </c>
      <c r="E232" s="226">
        <f>IF(E$70=0,0,E$70/CHI_fec!E$70)</f>
        <v>2.1726351899999998</v>
      </c>
      <c r="F232" s="226">
        <f>IF(F$70=0,0,F$70/CHI_fec!F$70)</f>
        <v>2.1726351900000003</v>
      </c>
      <c r="G232" s="226">
        <f>IF(G$70=0,0,G$70/CHI_fec!G$70)</f>
        <v>2.1726351899999998</v>
      </c>
      <c r="H232" s="226">
        <f>IF(H$70=0,0,H$70/CHI_fec!H$70)</f>
        <v>2.1547834270491948</v>
      </c>
      <c r="I232" s="226">
        <f>IF(I$70=0,0,I$70/CHI_fec!I$70)</f>
        <v>2.1726351900000003</v>
      </c>
      <c r="J232" s="226">
        <f>IF(J$70=0,0,J$70/CHI_fec!J$70)</f>
        <v>2.2253226317538313</v>
      </c>
      <c r="K232" s="226">
        <f>IF(K$70=0,0,K$70/CHI_fec!K$70)</f>
        <v>2.254269493689415</v>
      </c>
      <c r="L232" s="226">
        <f>IF(L$70=0,0,L$70/CHI_fec!L$70)</f>
        <v>2.2571697410837888</v>
      </c>
      <c r="M232" s="226">
        <f>IF(M$70=0,0,M$70/CHI_fec!M$70)</f>
        <v>2.2871412127271848</v>
      </c>
      <c r="N232" s="226">
        <f>IF(N$70=0,0,N$70/CHI_fec!N$70)</f>
        <v>2.0664982000923278</v>
      </c>
      <c r="O232" s="226">
        <f>IF(O$70=0,0,O$70/CHI_fec!O$70)</f>
        <v>2.13870142917018</v>
      </c>
      <c r="P232" s="226">
        <f>IF(P$70=0,0,P$70/CHI_fec!P$70)</f>
        <v>1.9801409758362818</v>
      </c>
      <c r="Q232" s="226">
        <f>IF(Q$70=0,0,Q$70/CHI_fec!Q$70)</f>
        <v>1.9931632810997293</v>
      </c>
    </row>
    <row r="233" spans="1:17" x14ac:dyDescent="0.25">
      <c r="A233" s="127" t="s">
        <v>181</v>
      </c>
      <c r="B233" s="226">
        <f>IF(B$83=0,0,B$83/CHI_fec!B$83)</f>
        <v>0.73878313973348142</v>
      </c>
      <c r="C233" s="226">
        <f>IF(C$83=0,0,C$83/CHI_fec!C$83)</f>
        <v>0.86912400089388997</v>
      </c>
      <c r="D233" s="226">
        <f>IF(D$83=0,0,D$83/CHI_fec!D$83)</f>
        <v>0.98295142281421799</v>
      </c>
      <c r="E233" s="226">
        <f>IF(E$83=0,0,E$83/CHI_fec!E$83)</f>
        <v>0.94746645157139853</v>
      </c>
      <c r="F233" s="226">
        <f>IF(F$83=0,0,F$83/CHI_fec!F$83)</f>
        <v>1.129366039879719</v>
      </c>
      <c r="G233" s="226">
        <f>IF(G$83=0,0,G$83/CHI_fec!G$83)</f>
        <v>1.090357722411073</v>
      </c>
      <c r="H233" s="226">
        <f>IF(H$83=0,0,H$83/CHI_fec!H$83)</f>
        <v>1.2261823680517665</v>
      </c>
      <c r="I233" s="226">
        <f>IF(I$83=0,0,I$83/CHI_fec!I$83)</f>
        <v>1.2825948685012278</v>
      </c>
      <c r="J233" s="226">
        <f>IF(J$83=0,0,J$83/CHI_fec!J$83)</f>
        <v>2.0027414488400899</v>
      </c>
      <c r="K233" s="226">
        <f>IF(K$83=0,0,K$83/CHI_fec!K$83)</f>
        <v>1.9935178997903249</v>
      </c>
      <c r="L233" s="226">
        <f>IF(L$83=0,0,L$83/CHI_fec!L$83)</f>
        <v>2.0141015991396132</v>
      </c>
      <c r="M233" s="226">
        <f>IF(M$83=0,0,M$83/CHI_fec!M$83)</f>
        <v>1.6861244374647748</v>
      </c>
      <c r="N233" s="226">
        <f>IF(N$83=0,0,N$83/CHI_fec!N$83)</f>
        <v>1.6504477979085526</v>
      </c>
      <c r="O233" s="226">
        <f>IF(O$83=0,0,O$83/CHI_fec!O$83)</f>
        <v>1.7609515525108199</v>
      </c>
      <c r="P233" s="226">
        <f>IF(P$83=0,0,P$83/CHI_fec!P$83)</f>
        <v>1.9132923484111886</v>
      </c>
      <c r="Q233" s="226">
        <f>IF(Q$83=0,0,Q$83/CHI_fec!Q$83)</f>
        <v>1.7968279648730332</v>
      </c>
    </row>
    <row r="234" spans="1:17" x14ac:dyDescent="0.25">
      <c r="A234" s="127" t="s">
        <v>180</v>
      </c>
      <c r="B234" s="225">
        <f>IF(B$91=0,0,B$91/CHI_fec!B$91)</f>
        <v>2.155593400768018</v>
      </c>
      <c r="C234" s="225">
        <f>IF(C$91=0,0,C$91/CHI_fec!C$91)</f>
        <v>2.171234304107267</v>
      </c>
      <c r="D234" s="225">
        <f>IF(D$91=0,0,D$91/CHI_fec!D$91)</f>
        <v>2.1848935947377064</v>
      </c>
      <c r="E234" s="225">
        <f>IF(E$91=0,0,E$91/CHI_fec!E$91)</f>
        <v>2.180635398188568</v>
      </c>
      <c r="F234" s="225">
        <f>IF(F$91=0,0,F$91/CHI_fec!F$91)</f>
        <v>2.2024633487855665</v>
      </c>
      <c r="G234" s="225">
        <f>IF(G$91=0,0,G$91/CHI_fec!G$91)</f>
        <v>2.1977823506893288</v>
      </c>
      <c r="H234" s="225">
        <f>IF(H$91=0,0,H$91/CHI_fec!H$91)</f>
        <v>2.1970980093589594</v>
      </c>
      <c r="I234" s="225">
        <f>IF(I$91=0,0,I$91/CHI_fec!I$91)</f>
        <v>2.2208508082201472</v>
      </c>
      <c r="J234" s="225">
        <f>IF(J$91=0,0,J$91/CHI_fec!J$91)</f>
        <v>2.3525732801084098</v>
      </c>
      <c r="K234" s="225">
        <f>IF(K$91=0,0,K$91/CHI_fec!K$91)</f>
        <v>2.3754461472958024</v>
      </c>
      <c r="L234" s="225">
        <f>IF(L$91=0,0,L$91/CHI_fec!L$91)</f>
        <v>2.3804316561935006</v>
      </c>
      <c r="M234" s="225">
        <f>IF(M$91=0,0,M$91/CHI_fec!M$91)</f>
        <v>2.3656688733617219</v>
      </c>
      <c r="N234" s="225">
        <f>IF(N$91=0,0,N$91/CHI_fec!N$91)</f>
        <v>2.1438774977074591</v>
      </c>
      <c r="O234" s="225">
        <f>IF(O$91=0,0,O$91/CHI_fec!O$91)</f>
        <v>2.2303495285511397</v>
      </c>
      <c r="P234" s="225">
        <f>IF(P$91=0,0,P$91/CHI_fec!P$91)</f>
        <v>2.0888605751202451</v>
      </c>
      <c r="Q234" s="225">
        <f>IF(Q$91=0,0,Q$91/CHI_fec!Q$91)</f>
        <v>2.0872469232210564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0.61508984622698004</v>
      </c>
      <c r="C237" s="230">
        <f>IF(C$108=0,0,C$108/CHI_fec!C$108)</f>
        <v>0.66061231695744971</v>
      </c>
      <c r="D237" s="230">
        <f>IF(D$108=0,0,D$108/CHI_fec!D$108)</f>
        <v>0.70036735184490451</v>
      </c>
      <c r="E237" s="230">
        <f>IF(E$108=0,0,E$108/CHI_fec!E$108)</f>
        <v>0.68797397381754277</v>
      </c>
      <c r="F237" s="230">
        <f>IF(F$108=0,0,F$108/CHI_fec!F$108)</f>
        <v>0.75150369589341026</v>
      </c>
      <c r="G237" s="230">
        <f>IF(G$108=0,0,G$108/CHI_fec!G$108)</f>
        <v>0.73787976419308254</v>
      </c>
      <c r="H237" s="230">
        <f>IF(H$108=0,0,H$108/CHI_fec!H$108)</f>
        <v>0.78251950159293604</v>
      </c>
      <c r="I237" s="230">
        <f>IF(I$108=0,0,I$108/CHI_fec!I$108)</f>
        <v>0.8050199516852321</v>
      </c>
      <c r="J237" s="230">
        <f>IF(J$108=0,0,J$108/CHI_fec!J$108)</f>
        <v>1.0752304283162359</v>
      </c>
      <c r="K237" s="230">
        <f>IF(K$108=0,0,K$108/CHI_fec!K$108)</f>
        <v>1.0728228208187141</v>
      </c>
      <c r="L237" s="230">
        <f>IF(L$108=0,0,L$108/CHI_fec!L$108)</f>
        <v>1.0807438730474612</v>
      </c>
      <c r="M237" s="230">
        <f>IF(M$108=0,0,M$108/CHI_fec!M$108)</f>
        <v>0.9675578129016088</v>
      </c>
      <c r="N237" s="230">
        <f>IF(N$108=0,0,N$108/CHI_fec!N$108)</f>
        <v>0.89880485731384452</v>
      </c>
      <c r="O237" s="230">
        <f>IF(O$108=0,0,O$108/CHI_fec!O$108)</f>
        <v>0.95313656902598154</v>
      </c>
      <c r="P237" s="230">
        <f>IF(P$108=0,0,P$108/CHI_fec!P$108)</f>
        <v>0.97264320237414459</v>
      </c>
      <c r="Q237" s="230">
        <f>IF(Q$108=0,0,Q$108/CHI_fec!Q$108)</f>
        <v>0.93408448373514419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0.70463844000000009</v>
      </c>
      <c r="C242" s="227">
        <f>IF(C$113=0,0,C$113/CHI_fec!C$113)</f>
        <v>0.70463844000000009</v>
      </c>
      <c r="D242" s="227">
        <f>IF(D$113=0,0,D$113/CHI_fec!D$113)</f>
        <v>0.70463843999999998</v>
      </c>
      <c r="E242" s="227">
        <f>IF(E$113=0,0,E$113/CHI_fec!E$113)</f>
        <v>0.70463844000000009</v>
      </c>
      <c r="F242" s="227">
        <f>IF(F$113=0,0,F$113/CHI_fec!F$113)</f>
        <v>0.70463843999999998</v>
      </c>
      <c r="G242" s="227">
        <f>IF(G$113=0,0,G$113/CHI_fec!G$113)</f>
        <v>0.70463844000000009</v>
      </c>
      <c r="H242" s="227">
        <f>IF(H$113=0,0,H$113/CHI_fec!H$113)</f>
        <v>0.70463844000000009</v>
      </c>
      <c r="I242" s="227">
        <f>IF(I$113=0,0,I$113/CHI_fec!I$113)</f>
        <v>0.70463843999999998</v>
      </c>
      <c r="J242" s="227">
        <f>IF(J$113=0,0,J$113/CHI_fec!J$113)</f>
        <v>1.3251222</v>
      </c>
      <c r="K242" s="227">
        <f>IF(K$113=0,0,K$113/CHI_fec!K$113)</f>
        <v>1.2963300944300602</v>
      </c>
      <c r="L242" s="227">
        <f>IF(L$113=0,0,L$113/CHI_fec!L$113)</f>
        <v>1.317043290429424</v>
      </c>
      <c r="M242" s="227">
        <f>IF(M$113=0,0,M$113/CHI_fec!M$113)</f>
        <v>1.317912409090843</v>
      </c>
      <c r="N242" s="227">
        <f>IF(N$113=0,0,N$113/CHI_fec!N$113)</f>
        <v>0.67021563246237659</v>
      </c>
      <c r="O242" s="227">
        <f>IF(O$113=0,0,O$113/CHI_fec!O$113)</f>
        <v>0.69363289594708522</v>
      </c>
      <c r="P242" s="227">
        <f>IF(P$113=0,0,P$113/CHI_fec!P$113)</f>
        <v>0.64220788405501028</v>
      </c>
      <c r="Q242" s="227">
        <f>IF(Q$113=0,0,Q$113/CHI_fec!Q$113)</f>
        <v>0.64643133441072309</v>
      </c>
    </row>
    <row r="243" spans="1:17" x14ac:dyDescent="0.25">
      <c r="A243" s="127" t="s">
        <v>182</v>
      </c>
      <c r="B243" s="226">
        <f>IF(B$118=0,0,B$118/CHI_fec!B$118)</f>
        <v>1.99647558</v>
      </c>
      <c r="C243" s="226">
        <f>IF(C$118=0,0,C$118/CHI_fec!C$118)</f>
        <v>1.9964755800000002</v>
      </c>
      <c r="D243" s="226">
        <f>IF(D$118=0,0,D$118/CHI_fec!D$118)</f>
        <v>1.99647558</v>
      </c>
      <c r="E243" s="226">
        <f>IF(E$118=0,0,E$118/CHI_fec!E$118)</f>
        <v>1.99647558</v>
      </c>
      <c r="F243" s="226">
        <f>IF(F$118=0,0,F$118/CHI_fec!F$118)</f>
        <v>1.99647558</v>
      </c>
      <c r="G243" s="226">
        <f>IF(G$118=0,0,G$118/CHI_fec!G$118)</f>
        <v>1.99647558</v>
      </c>
      <c r="H243" s="226">
        <f>IF(H$118=0,0,H$118/CHI_fec!H$118)</f>
        <v>1.9800712572884493</v>
      </c>
      <c r="I243" s="226">
        <f>IF(I$118=0,0,I$118/CHI_fec!I$118)</f>
        <v>1.9964755800000002</v>
      </c>
      <c r="J243" s="226">
        <f>IF(J$118=0,0,J$118/CHI_fec!J$118)</f>
        <v>2.0448910670170339</v>
      </c>
      <c r="K243" s="226">
        <f>IF(K$118=0,0,K$118/CHI_fec!K$118)</f>
        <v>2.0714908860929757</v>
      </c>
      <c r="L243" s="226">
        <f>IF(L$118=0,0,L$118/CHI_fec!L$118)</f>
        <v>2.0741559782932115</v>
      </c>
      <c r="M243" s="226">
        <f>IF(M$118=0,0,M$118/CHI_fec!M$118)</f>
        <v>2.10169733061417</v>
      </c>
      <c r="N243" s="226">
        <f>IF(N$118=0,0,N$118/CHI_fec!N$118)</f>
        <v>1.8989442919767334</v>
      </c>
      <c r="O243" s="226">
        <f>IF(O$118=0,0,O$118/CHI_fec!O$118)</f>
        <v>1.9652932051834082</v>
      </c>
      <c r="P243" s="226">
        <f>IF(P$118=0,0,P$118/CHI_fec!P$118)</f>
        <v>1.8195890048225296</v>
      </c>
      <c r="Q243" s="226">
        <f>IF(Q$118=0,0,Q$118/CHI_fec!Q$118)</f>
        <v>1.8315554474970486</v>
      </c>
    </row>
    <row r="244" spans="1:17" x14ac:dyDescent="0.25">
      <c r="A244" s="127" t="s">
        <v>181</v>
      </c>
      <c r="B244" s="226">
        <f>IF(B$131=0,0,B$131/CHI_fec!B$131)</f>
        <v>0.73878313973348131</v>
      </c>
      <c r="C244" s="226">
        <f>IF(C$131=0,0,C$131/CHI_fec!C$131)</f>
        <v>0.86912400089388986</v>
      </c>
      <c r="D244" s="226">
        <f>IF(D$131=0,0,D$131/CHI_fec!D$131)</f>
        <v>0.98295142281421788</v>
      </c>
      <c r="E244" s="226">
        <f>IF(E$131=0,0,E$131/CHI_fec!E$131)</f>
        <v>0.94746645157139842</v>
      </c>
      <c r="F244" s="226">
        <f>IF(F$131=0,0,F$131/CHI_fec!F$131)</f>
        <v>1.129366039879719</v>
      </c>
      <c r="G244" s="226">
        <f>IF(G$131=0,0,G$131/CHI_fec!G$131)</f>
        <v>1.090357722411073</v>
      </c>
      <c r="H244" s="226">
        <f>IF(H$131=0,0,H$131/CHI_fec!H$131)</f>
        <v>1.2261823680517667</v>
      </c>
      <c r="I244" s="226">
        <f>IF(I$131=0,0,I$131/CHI_fec!I$131)</f>
        <v>1.2825948685012278</v>
      </c>
      <c r="J244" s="226">
        <f>IF(J$131=0,0,J$131/CHI_fec!J$131)</f>
        <v>2.0027414488400903</v>
      </c>
      <c r="K244" s="226">
        <f>IF(K$131=0,0,K$131/CHI_fec!K$131)</f>
        <v>1.9935178997903247</v>
      </c>
      <c r="L244" s="226">
        <f>IF(L$131=0,0,L$131/CHI_fec!L$131)</f>
        <v>2.0141015991396132</v>
      </c>
      <c r="M244" s="226">
        <f>IF(M$131=0,0,M$131/CHI_fec!M$131)</f>
        <v>1.6861244374647748</v>
      </c>
      <c r="N244" s="226">
        <f>IF(N$131=0,0,N$131/CHI_fec!N$131)</f>
        <v>1.6504477979085526</v>
      </c>
      <c r="O244" s="226">
        <f>IF(O$131=0,0,O$131/CHI_fec!O$131)</f>
        <v>1.7609515525108201</v>
      </c>
      <c r="P244" s="226">
        <f>IF(P$131=0,0,P$131/CHI_fec!P$131)</f>
        <v>1.9132923484111888</v>
      </c>
      <c r="Q244" s="226">
        <f>IF(Q$131=0,0,Q$131/CHI_fec!Q$131)</f>
        <v>1.7968279648730332</v>
      </c>
    </row>
    <row r="245" spans="1:17" x14ac:dyDescent="0.25">
      <c r="A245" s="127" t="s">
        <v>180</v>
      </c>
      <c r="B245" s="225">
        <f>IF(B$139=0,0,B$139/CHI_fec!B$139)</f>
        <v>1.2894071275446306</v>
      </c>
      <c r="C245" s="225">
        <f>IF(C$139=0,0,C$139/CHI_fec!C$139)</f>
        <v>1.3751714141881799</v>
      </c>
      <c r="D245" s="225">
        <f>IF(D$139=0,0,D$139/CHI_fec!D$139)</f>
        <v>1.4500698578117555</v>
      </c>
      <c r="E245" s="225">
        <f>IF(E$139=0,0,E$139/CHI_fec!E$139)</f>
        <v>1.4267207467339804</v>
      </c>
      <c r="F245" s="225">
        <f>IF(F$139=0,0,F$139/CHI_fec!F$139)</f>
        <v>1.5464106758408553</v>
      </c>
      <c r="G245" s="225">
        <f>IF(G$139=0,0,G$139/CHI_fec!G$139)</f>
        <v>1.5207432029464865</v>
      </c>
      <c r="H245" s="225">
        <f>IF(H$139=0,0,H$139/CHI_fec!H$139)</f>
        <v>1.603515492287062</v>
      </c>
      <c r="I245" s="225">
        <f>IF(I$139=0,0,I$139/CHI_fec!I$139)</f>
        <v>1.6472352450738079</v>
      </c>
      <c r="J245" s="225">
        <f>IF(J$139=0,0,J$139/CHI_fec!J$139)</f>
        <v>2.1141455049947959</v>
      </c>
      <c r="K245" s="225">
        <f>IF(K$139=0,0,K$139/CHI_fec!K$139)</f>
        <v>2.0992640535737408</v>
      </c>
      <c r="L245" s="225">
        <f>IF(L$139=0,0,L$139/CHI_fec!L$139)</f>
        <v>2.1125442057576209</v>
      </c>
      <c r="M245" s="225">
        <f>IF(M$139=0,0,M$139/CHI_fec!M$139)</f>
        <v>1.8863278137332107</v>
      </c>
      <c r="N245" s="225">
        <f>IF(N$139=0,0,N$139/CHI_fec!N$139)</f>
        <v>1.7395946606303849</v>
      </c>
      <c r="O245" s="225">
        <f>IF(O$139=0,0,O$139/CHI_fec!O$139)</f>
        <v>1.863791636568418</v>
      </c>
      <c r="P245" s="225">
        <f>IF(P$139=0,0,P$139/CHI_fec!P$139)</f>
        <v>1.8564787751983569</v>
      </c>
      <c r="Q245" s="225">
        <f>IF(Q$139=0,0,Q$139/CHI_fec!Q$139)</f>
        <v>1.784513464746319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33.864101288218052</v>
      </c>
      <c r="C3" s="46">
        <f t="shared" ref="C3:Q3" si="0">SUM(C4:C6)</f>
        <v>47.981669923849324</v>
      </c>
      <c r="D3" s="46">
        <f t="shared" si="0"/>
        <v>40.409948291217475</v>
      </c>
      <c r="E3" s="46">
        <f t="shared" si="0"/>
        <v>57.981187701811031</v>
      </c>
      <c r="F3" s="46">
        <f t="shared" si="0"/>
        <v>61.221707117534741</v>
      </c>
      <c r="G3" s="46">
        <f t="shared" si="0"/>
        <v>70.237847943498124</v>
      </c>
      <c r="H3" s="46">
        <f t="shared" si="0"/>
        <v>91.18190212373041</v>
      </c>
      <c r="I3" s="46">
        <f t="shared" si="0"/>
        <v>125.7789611306746</v>
      </c>
      <c r="J3" s="46">
        <f t="shared" si="0"/>
        <v>124.54338390132796</v>
      </c>
      <c r="K3" s="46">
        <f t="shared" si="0"/>
        <v>104.88135726502446</v>
      </c>
      <c r="L3" s="46">
        <f t="shared" si="0"/>
        <v>124.49999999999997</v>
      </c>
      <c r="M3" s="46">
        <f t="shared" si="0"/>
        <v>152.4313074781337</v>
      </c>
      <c r="N3" s="46">
        <f t="shared" si="0"/>
        <v>163.34342175538541</v>
      </c>
      <c r="O3" s="46">
        <f t="shared" si="0"/>
        <v>174.5357296807509</v>
      </c>
      <c r="P3" s="46">
        <f t="shared" si="0"/>
        <v>175.1596484709176</v>
      </c>
      <c r="Q3" s="46">
        <f t="shared" si="0"/>
        <v>150.71044281969927</v>
      </c>
    </row>
    <row r="4" spans="1:17" x14ac:dyDescent="0.25">
      <c r="A4" s="257" t="s">
        <v>38</v>
      </c>
      <c r="B4" s="215">
        <v>24.420927948382126</v>
      </c>
      <c r="C4" s="215">
        <v>24.100238151380545</v>
      </c>
      <c r="D4" s="215">
        <v>16.982930243008468</v>
      </c>
      <c r="E4" s="215">
        <v>27.401140468459865</v>
      </c>
      <c r="F4" s="215">
        <v>26.969996784335443</v>
      </c>
      <c r="G4" s="215">
        <v>32.562632482770475</v>
      </c>
      <c r="H4" s="215">
        <v>40.671581810892825</v>
      </c>
      <c r="I4" s="215">
        <v>58.990636440681371</v>
      </c>
      <c r="J4" s="215">
        <v>60.697781924490165</v>
      </c>
      <c r="K4" s="215">
        <v>70.924398452282929</v>
      </c>
      <c r="L4" s="215">
        <v>83.572938683910607</v>
      </c>
      <c r="M4" s="215">
        <v>87.394527588884117</v>
      </c>
      <c r="N4" s="215">
        <v>90.424063723839623</v>
      </c>
      <c r="O4" s="215">
        <v>93.736868931220357</v>
      </c>
      <c r="P4" s="215">
        <v>73.862109278928315</v>
      </c>
      <c r="Q4" s="215">
        <v>58.554155086774358</v>
      </c>
    </row>
    <row r="5" spans="1:17" x14ac:dyDescent="0.25">
      <c r="A5" s="256" t="s">
        <v>37</v>
      </c>
      <c r="B5" s="214">
        <v>2.5302073664513678</v>
      </c>
      <c r="C5" s="214">
        <v>16.582869916981558</v>
      </c>
      <c r="D5" s="214">
        <v>11.732981342279441</v>
      </c>
      <c r="E5" s="214">
        <v>15.045905463074865</v>
      </c>
      <c r="F5" s="214">
        <v>17.429328674334563</v>
      </c>
      <c r="G5" s="214">
        <v>18.647407762778936</v>
      </c>
      <c r="H5" s="214">
        <v>28.74331512225169</v>
      </c>
      <c r="I5" s="214">
        <v>37.362058476824714</v>
      </c>
      <c r="J5" s="214">
        <v>34.544465872697103</v>
      </c>
      <c r="K5" s="214">
        <v>2.5501644082443029</v>
      </c>
      <c r="L5" s="214">
        <v>7.8968124469703511</v>
      </c>
      <c r="M5" s="214">
        <v>29.565529168928762</v>
      </c>
      <c r="N5" s="214">
        <v>29.242579751365327</v>
      </c>
      <c r="O5" s="214">
        <v>13.319648998770717</v>
      </c>
      <c r="P5" s="214">
        <v>19.876980191948718</v>
      </c>
      <c r="Q5" s="214">
        <v>16.618638106622058</v>
      </c>
    </row>
    <row r="6" spans="1:17" x14ac:dyDescent="0.25">
      <c r="A6" s="223" t="s">
        <v>57</v>
      </c>
      <c r="B6" s="213">
        <v>6.9129659733845585</v>
      </c>
      <c r="C6" s="213">
        <v>7.2985618554872236</v>
      </c>
      <c r="D6" s="213">
        <v>11.694036705929566</v>
      </c>
      <c r="E6" s="213">
        <v>15.534141770276301</v>
      </c>
      <c r="F6" s="213">
        <v>16.822381658864735</v>
      </c>
      <c r="G6" s="213">
        <v>19.027807697948713</v>
      </c>
      <c r="H6" s="213">
        <v>21.767005190585895</v>
      </c>
      <c r="I6" s="213">
        <v>29.426266213168518</v>
      </c>
      <c r="J6" s="213">
        <v>29.301136104140689</v>
      </c>
      <c r="K6" s="213">
        <v>31.40679440449723</v>
      </c>
      <c r="L6" s="213">
        <v>33.030248869119028</v>
      </c>
      <c r="M6" s="213">
        <v>35.471250720320825</v>
      </c>
      <c r="N6" s="213">
        <v>43.676778280180457</v>
      </c>
      <c r="O6" s="213">
        <v>67.479211750759831</v>
      </c>
      <c r="P6" s="213">
        <v>81.420559000040569</v>
      </c>
      <c r="Q6" s="213">
        <v>75.537649626302851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329.1</v>
      </c>
      <c r="C9" s="215">
        <v>404.6</v>
      </c>
      <c r="D9" s="215">
        <v>260</v>
      </c>
      <c r="E9" s="215">
        <v>295.20499999999998</v>
      </c>
      <c r="F9" s="215">
        <v>283.64699999999999</v>
      </c>
      <c r="G9" s="215">
        <v>280</v>
      </c>
      <c r="H9" s="215">
        <v>280</v>
      </c>
      <c r="I9" s="215">
        <v>300</v>
      </c>
      <c r="J9" s="215">
        <v>310</v>
      </c>
      <c r="K9" s="215">
        <v>357</v>
      </c>
      <c r="L9" s="215">
        <v>635</v>
      </c>
      <c r="M9" s="215">
        <v>752</v>
      </c>
      <c r="N9" s="215">
        <v>901</v>
      </c>
      <c r="O9" s="215">
        <v>1000</v>
      </c>
      <c r="P9" s="215">
        <v>1200</v>
      </c>
      <c r="Q9" s="215">
        <v>1125.4390263228545</v>
      </c>
    </row>
    <row r="10" spans="1:17" x14ac:dyDescent="0.25">
      <c r="A10" s="256" t="s">
        <v>201</v>
      </c>
      <c r="B10" s="214">
        <v>174.17008000000001</v>
      </c>
      <c r="C10" s="214">
        <v>1422.0535594436421</v>
      </c>
      <c r="D10" s="214">
        <v>1119.8929460664947</v>
      </c>
      <c r="E10" s="214">
        <v>1010.6035175985925</v>
      </c>
      <c r="F10" s="214">
        <v>1142.8398262777853</v>
      </c>
      <c r="G10" s="214">
        <v>999.68781417144203</v>
      </c>
      <c r="H10" s="214">
        <v>1233.7047333333335</v>
      </c>
      <c r="I10" s="214">
        <v>1184.6126764705882</v>
      </c>
      <c r="J10" s="214">
        <v>1099.9546036960701</v>
      </c>
      <c r="K10" s="214">
        <v>968.91036113405289</v>
      </c>
      <c r="L10" s="214">
        <v>1088.5624103457878</v>
      </c>
      <c r="M10" s="214">
        <v>1141.3653840078262</v>
      </c>
      <c r="N10" s="214">
        <v>1116.2178228606294</v>
      </c>
      <c r="O10" s="214">
        <v>1226.857172362716</v>
      </c>
      <c r="P10" s="214">
        <v>1060.4996848663202</v>
      </c>
      <c r="Q10" s="214">
        <v>1081.8495874696125</v>
      </c>
    </row>
    <row r="11" spans="1:17" x14ac:dyDescent="0.25">
      <c r="A11" s="223" t="s">
        <v>200</v>
      </c>
      <c r="B11" s="213">
        <v>62.345638000000001</v>
      </c>
      <c r="C11" s="213">
        <v>82.000740000000008</v>
      </c>
      <c r="D11" s="213">
        <v>84.939595999999995</v>
      </c>
      <c r="E11" s="213">
        <v>79.401251999999999</v>
      </c>
      <c r="F11" s="213">
        <v>83.940161000000003</v>
      </c>
      <c r="G11" s="213">
        <v>77.626908999999998</v>
      </c>
      <c r="H11" s="213">
        <v>71.096900000000005</v>
      </c>
      <c r="I11" s="213">
        <v>71</v>
      </c>
      <c r="J11" s="213">
        <v>71</v>
      </c>
      <c r="K11" s="213">
        <v>80</v>
      </c>
      <c r="L11" s="213">
        <v>96</v>
      </c>
      <c r="M11" s="213">
        <v>98</v>
      </c>
      <c r="N11" s="213">
        <v>121</v>
      </c>
      <c r="O11" s="213">
        <v>121</v>
      </c>
      <c r="P11" s="213">
        <v>126</v>
      </c>
      <c r="Q11" s="213">
        <v>146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466.66666666666663</v>
      </c>
      <c r="C14" s="120">
        <v>466.66666666666669</v>
      </c>
      <c r="D14" s="120">
        <v>425.57740843937307</v>
      </c>
      <c r="E14" s="120">
        <v>425.57740843937307</v>
      </c>
      <c r="F14" s="120">
        <v>384.48815021207952</v>
      </c>
      <c r="G14" s="120">
        <v>384.48815021207952</v>
      </c>
      <c r="H14" s="120">
        <v>343.39889198478596</v>
      </c>
      <c r="I14" s="120">
        <v>343.39889198478596</v>
      </c>
      <c r="J14" s="120">
        <v>343.39889198478596</v>
      </c>
      <c r="K14" s="120">
        <v>384.48815021207952</v>
      </c>
      <c r="L14" s="120">
        <v>672.11295780313435</v>
      </c>
      <c r="M14" s="120">
        <v>795.38073248501496</v>
      </c>
      <c r="N14" s="120">
        <v>959.73776539418918</v>
      </c>
      <c r="O14" s="120">
        <v>1083.0055400760698</v>
      </c>
      <c r="P14" s="120">
        <v>1288.4518312125374</v>
      </c>
      <c r="Q14" s="120">
        <v>1288.4518312125374</v>
      </c>
    </row>
    <row r="15" spans="1:17" x14ac:dyDescent="0.25">
      <c r="A15" s="180" t="s">
        <v>201</v>
      </c>
      <c r="B15" s="189">
        <v>1666.6666666666665</v>
      </c>
      <c r="C15" s="189">
        <v>1512.5671090679975</v>
      </c>
      <c r="D15" s="189">
        <v>1358.4675514693281</v>
      </c>
      <c r="E15" s="189">
        <v>1358.4675514693281</v>
      </c>
      <c r="F15" s="189">
        <v>1204.3679938706589</v>
      </c>
      <c r="G15" s="189">
        <v>1204.3679938706589</v>
      </c>
      <c r="H15" s="189">
        <v>1358.4675514693281</v>
      </c>
      <c r="I15" s="189">
        <v>1358.4675514693281</v>
      </c>
      <c r="J15" s="189">
        <v>1204.3679938706589</v>
      </c>
      <c r="K15" s="189">
        <v>1204.3679938706589</v>
      </c>
      <c r="L15" s="189">
        <v>1204.3679938706589</v>
      </c>
      <c r="M15" s="189">
        <v>1204.3679938706589</v>
      </c>
      <c r="N15" s="189">
        <v>1204.3679938706589</v>
      </c>
      <c r="O15" s="189">
        <v>1358.4675514693281</v>
      </c>
      <c r="P15" s="189">
        <v>1204.3679938706589</v>
      </c>
      <c r="Q15" s="189">
        <v>1204.3679938706589</v>
      </c>
    </row>
    <row r="16" spans="1:17" x14ac:dyDescent="0.25">
      <c r="A16" s="108" t="s">
        <v>200</v>
      </c>
      <c r="B16" s="118">
        <v>69.272931111111106</v>
      </c>
      <c r="C16" s="118">
        <v>90.745088389278408</v>
      </c>
      <c r="D16" s="118">
        <v>90.745088389278408</v>
      </c>
      <c r="E16" s="118">
        <v>85.029761399213996</v>
      </c>
      <c r="F16" s="118">
        <v>90.745088389278408</v>
      </c>
      <c r="G16" s="118">
        <v>85.029761399213996</v>
      </c>
      <c r="H16" s="118">
        <v>82.092735773330247</v>
      </c>
      <c r="I16" s="118">
        <v>84.87103713751091</v>
      </c>
      <c r="J16" s="118">
        <v>80.544860829536844</v>
      </c>
      <c r="K16" s="118">
        <v>87.808062763394659</v>
      </c>
      <c r="L16" s="118">
        <v>105.11276799529098</v>
      </c>
      <c r="M16" s="118">
        <v>105.11276799529097</v>
      </c>
      <c r="N16" s="118">
        <v>131.06982584313542</v>
      </c>
      <c r="O16" s="118">
        <v>129.52195089934202</v>
      </c>
      <c r="P16" s="118">
        <v>138.17430351529015</v>
      </c>
      <c r="Q16" s="118">
        <v>156.86815942927677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5.6843418860808015E-14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41.089258227293541</v>
      </c>
      <c r="J18" s="120">
        <v>0</v>
      </c>
      <c r="K18" s="120">
        <v>82.178516454587083</v>
      </c>
      <c r="L18" s="120">
        <v>287.62480759105483</v>
      </c>
      <c r="M18" s="120">
        <v>164.35703290917417</v>
      </c>
      <c r="N18" s="120">
        <v>164.35703290917422</v>
      </c>
      <c r="O18" s="120">
        <v>164.35703290917417</v>
      </c>
      <c r="P18" s="120">
        <v>246.53554936376128</v>
      </c>
      <c r="Q18" s="120">
        <v>0</v>
      </c>
    </row>
    <row r="19" spans="1:17" x14ac:dyDescent="0.25">
      <c r="A19" s="179" t="s">
        <v>201</v>
      </c>
      <c r="B19" s="189"/>
      <c r="C19" s="189">
        <v>0</v>
      </c>
      <c r="D19" s="189">
        <v>0</v>
      </c>
      <c r="E19" s="189">
        <v>0</v>
      </c>
      <c r="F19" s="189">
        <v>0</v>
      </c>
      <c r="G19" s="189">
        <v>0</v>
      </c>
      <c r="H19" s="189">
        <v>308.1991151973383</v>
      </c>
      <c r="I19" s="189">
        <v>0</v>
      </c>
      <c r="J19" s="189">
        <v>0</v>
      </c>
      <c r="K19" s="189">
        <v>0</v>
      </c>
      <c r="L19" s="189">
        <v>154.09955759866915</v>
      </c>
      <c r="M19" s="189">
        <v>0</v>
      </c>
      <c r="N19" s="189">
        <v>154.09955759866915</v>
      </c>
      <c r="O19" s="189">
        <v>154.09955759866921</v>
      </c>
      <c r="P19" s="189">
        <v>0</v>
      </c>
      <c r="Q19" s="189">
        <v>154.09955759866915</v>
      </c>
    </row>
    <row r="20" spans="1:17" x14ac:dyDescent="0.25">
      <c r="A20" s="119" t="s">
        <v>200</v>
      </c>
      <c r="B20" s="118"/>
      <c r="C20" s="118">
        <v>22.861307960257626</v>
      </c>
      <c r="D20" s="118">
        <v>4.3261763079740749</v>
      </c>
      <c r="E20" s="118">
        <v>0</v>
      </c>
      <c r="F20" s="118">
        <v>5.7153269900644119</v>
      </c>
      <c r="G20" s="118">
        <v>0</v>
      </c>
      <c r="H20" s="118">
        <v>1.3891506820903321</v>
      </c>
      <c r="I20" s="118">
        <v>4.1674520462709967</v>
      </c>
      <c r="J20" s="118">
        <v>0</v>
      </c>
      <c r="K20" s="118">
        <v>8.6523526159481499</v>
      </c>
      <c r="L20" s="118">
        <v>21.630881539870376</v>
      </c>
      <c r="M20" s="118">
        <v>5.7153269900644066</v>
      </c>
      <c r="N20" s="118">
        <v>25.957057847844453</v>
      </c>
      <c r="O20" s="118">
        <v>4.1674520462709967</v>
      </c>
      <c r="P20" s="118">
        <v>12.978528923922225</v>
      </c>
      <c r="Q20" s="118">
        <v>20.083006596076963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0</v>
      </c>
      <c r="D22" s="120">
        <f t="shared" ref="D22:Q22" si="1">C14+D18-D14</f>
        <v>41.089258227293612</v>
      </c>
      <c r="E22" s="120">
        <f t="shared" si="1"/>
        <v>0</v>
      </c>
      <c r="F22" s="120">
        <f t="shared" si="1"/>
        <v>41.089258227293556</v>
      </c>
      <c r="G22" s="120">
        <f t="shared" si="1"/>
        <v>0</v>
      </c>
      <c r="H22" s="120">
        <f t="shared" si="1"/>
        <v>41.089258227293556</v>
      </c>
      <c r="I22" s="120">
        <f t="shared" si="1"/>
        <v>41.089258227293556</v>
      </c>
      <c r="J22" s="120">
        <f t="shared" si="1"/>
        <v>0</v>
      </c>
      <c r="K22" s="120">
        <f t="shared" si="1"/>
        <v>41.089258227293499</v>
      </c>
      <c r="L22" s="120">
        <f t="shared" si="1"/>
        <v>0</v>
      </c>
      <c r="M22" s="120">
        <f t="shared" si="1"/>
        <v>41.089258227293612</v>
      </c>
      <c r="N22" s="120">
        <f t="shared" si="1"/>
        <v>0</v>
      </c>
      <c r="O22" s="120">
        <f t="shared" si="1"/>
        <v>41.089258227293612</v>
      </c>
      <c r="P22" s="120">
        <f t="shared" si="1"/>
        <v>41.089258227293612</v>
      </c>
      <c r="Q22" s="120">
        <f t="shared" si="1"/>
        <v>0</v>
      </c>
    </row>
    <row r="23" spans="1:17" x14ac:dyDescent="0.25">
      <c r="A23" s="179" t="s">
        <v>201</v>
      </c>
      <c r="B23" s="189"/>
      <c r="C23" s="189">
        <f t="shared" ref="C23:Q24" si="2">B15+C19-C15</f>
        <v>154.09955759866898</v>
      </c>
      <c r="D23" s="189">
        <f t="shared" si="2"/>
        <v>154.09955759866943</v>
      </c>
      <c r="E23" s="189">
        <f t="shared" si="2"/>
        <v>0</v>
      </c>
      <c r="F23" s="189">
        <f t="shared" si="2"/>
        <v>154.09955759866921</v>
      </c>
      <c r="G23" s="189">
        <f t="shared" si="2"/>
        <v>0</v>
      </c>
      <c r="H23" s="189">
        <f t="shared" si="2"/>
        <v>154.09955759866898</v>
      </c>
      <c r="I23" s="189">
        <f t="shared" si="2"/>
        <v>0</v>
      </c>
      <c r="J23" s="189">
        <f t="shared" si="2"/>
        <v>154.09955759866921</v>
      </c>
      <c r="K23" s="189">
        <f t="shared" si="2"/>
        <v>0</v>
      </c>
      <c r="L23" s="189">
        <f t="shared" si="2"/>
        <v>154.09955759866921</v>
      </c>
      <c r="M23" s="189">
        <f t="shared" si="2"/>
        <v>0</v>
      </c>
      <c r="N23" s="189">
        <f t="shared" si="2"/>
        <v>154.09955759866921</v>
      </c>
      <c r="O23" s="189">
        <f t="shared" si="2"/>
        <v>0</v>
      </c>
      <c r="P23" s="189">
        <f t="shared" si="2"/>
        <v>154.09955759866921</v>
      </c>
      <c r="Q23" s="189">
        <f t="shared" si="2"/>
        <v>154.09955759866921</v>
      </c>
    </row>
    <row r="24" spans="1:17" x14ac:dyDescent="0.25">
      <c r="A24" s="119" t="s">
        <v>200</v>
      </c>
      <c r="B24" s="118"/>
      <c r="C24" s="118">
        <f t="shared" si="2"/>
        <v>1.3891506820903317</v>
      </c>
      <c r="D24" s="118">
        <f t="shared" si="2"/>
        <v>4.3261763079740803</v>
      </c>
      <c r="E24" s="118">
        <f t="shared" si="2"/>
        <v>5.7153269900644119</v>
      </c>
      <c r="F24" s="118">
        <f t="shared" si="2"/>
        <v>0</v>
      </c>
      <c r="G24" s="118">
        <f t="shared" si="2"/>
        <v>5.7153269900644119</v>
      </c>
      <c r="H24" s="118">
        <f t="shared" si="2"/>
        <v>4.3261763079740803</v>
      </c>
      <c r="I24" s="118">
        <f t="shared" si="2"/>
        <v>1.3891506820903317</v>
      </c>
      <c r="J24" s="118">
        <f t="shared" si="2"/>
        <v>4.326176307974066</v>
      </c>
      <c r="K24" s="118">
        <f t="shared" si="2"/>
        <v>1.3891506820903317</v>
      </c>
      <c r="L24" s="118">
        <f t="shared" si="2"/>
        <v>4.3261763079740518</v>
      </c>
      <c r="M24" s="118">
        <f t="shared" si="2"/>
        <v>5.7153269900644261</v>
      </c>
      <c r="N24" s="118">
        <f t="shared" si="2"/>
        <v>0</v>
      </c>
      <c r="O24" s="118">
        <f t="shared" si="2"/>
        <v>5.7153269900643977</v>
      </c>
      <c r="P24" s="118">
        <f t="shared" si="2"/>
        <v>4.3261763079740945</v>
      </c>
      <c r="Q24" s="118">
        <f t="shared" si="2"/>
        <v>1.3891506820903317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137.56666666666661</v>
      </c>
      <c r="C26" s="120">
        <f t="shared" ref="C26:Q26" si="3">C14-C9</f>
        <v>62.066666666666663</v>
      </c>
      <c r="D26" s="120">
        <f t="shared" si="3"/>
        <v>165.57740843937307</v>
      </c>
      <c r="E26" s="120">
        <f t="shared" si="3"/>
        <v>130.37240843937309</v>
      </c>
      <c r="F26" s="120">
        <f t="shared" si="3"/>
        <v>100.84115021207953</v>
      </c>
      <c r="G26" s="120">
        <f t="shared" si="3"/>
        <v>104.48815021207952</v>
      </c>
      <c r="H26" s="120">
        <f t="shared" si="3"/>
        <v>63.398891984785962</v>
      </c>
      <c r="I26" s="120">
        <f t="shared" si="3"/>
        <v>43.398891984785962</v>
      </c>
      <c r="J26" s="120">
        <f t="shared" si="3"/>
        <v>33.398891984785962</v>
      </c>
      <c r="K26" s="120">
        <f t="shared" si="3"/>
        <v>27.488150212079518</v>
      </c>
      <c r="L26" s="120">
        <f t="shared" si="3"/>
        <v>37.11295780313435</v>
      </c>
      <c r="M26" s="120">
        <f t="shared" si="3"/>
        <v>43.38073248501496</v>
      </c>
      <c r="N26" s="120">
        <f t="shared" si="3"/>
        <v>58.737765394189182</v>
      </c>
      <c r="O26" s="120">
        <f t="shared" si="3"/>
        <v>83.005540076069792</v>
      </c>
      <c r="P26" s="120">
        <f t="shared" si="3"/>
        <v>88.4518312125374</v>
      </c>
      <c r="Q26" s="120">
        <f t="shared" si="3"/>
        <v>163.01280488968291</v>
      </c>
    </row>
    <row r="27" spans="1:17" x14ac:dyDescent="0.25">
      <c r="A27" s="180" t="s">
        <v>201</v>
      </c>
      <c r="B27" s="189">
        <f t="shared" ref="B27:Q27" si="4">B15-B10</f>
        <v>1492.4965866666664</v>
      </c>
      <c r="C27" s="189">
        <f t="shared" si="4"/>
        <v>90.513549624355392</v>
      </c>
      <c r="D27" s="189">
        <f t="shared" si="4"/>
        <v>238.57460540283341</v>
      </c>
      <c r="E27" s="189">
        <f t="shared" si="4"/>
        <v>347.86403387073562</v>
      </c>
      <c r="F27" s="189">
        <f t="shared" si="4"/>
        <v>61.528167592873615</v>
      </c>
      <c r="G27" s="189">
        <f t="shared" si="4"/>
        <v>204.68017969921686</v>
      </c>
      <c r="H27" s="189">
        <f t="shared" si="4"/>
        <v>124.76281813599462</v>
      </c>
      <c r="I27" s="189">
        <f t="shared" si="4"/>
        <v>173.85487499873989</v>
      </c>
      <c r="J27" s="189">
        <f t="shared" si="4"/>
        <v>104.41339017458881</v>
      </c>
      <c r="K27" s="189">
        <f t="shared" si="4"/>
        <v>235.457632736606</v>
      </c>
      <c r="L27" s="189">
        <f t="shared" si="4"/>
        <v>115.80558352487105</v>
      </c>
      <c r="M27" s="189">
        <f t="shared" si="4"/>
        <v>63.002609862832742</v>
      </c>
      <c r="N27" s="189">
        <f t="shared" si="4"/>
        <v>88.150171010029453</v>
      </c>
      <c r="O27" s="189">
        <f t="shared" si="4"/>
        <v>131.61037910661207</v>
      </c>
      <c r="P27" s="189">
        <f t="shared" si="4"/>
        <v>143.8683090043387</v>
      </c>
      <c r="Q27" s="189">
        <f t="shared" si="4"/>
        <v>122.51840640104638</v>
      </c>
    </row>
    <row r="28" spans="1:17" x14ac:dyDescent="0.25">
      <c r="A28" s="108" t="s">
        <v>200</v>
      </c>
      <c r="B28" s="118">
        <f t="shared" ref="B28:Q28" si="5">B16-B11</f>
        <v>6.9272931111111049</v>
      </c>
      <c r="C28" s="118">
        <f t="shared" si="5"/>
        <v>8.7443483892784002</v>
      </c>
      <c r="D28" s="118">
        <f t="shared" si="5"/>
        <v>5.8054923892784132</v>
      </c>
      <c r="E28" s="118">
        <f t="shared" si="5"/>
        <v>5.6285093992139963</v>
      </c>
      <c r="F28" s="118">
        <f t="shared" si="5"/>
        <v>6.8049273892784043</v>
      </c>
      <c r="G28" s="118">
        <f t="shared" si="5"/>
        <v>7.4028523992139981</v>
      </c>
      <c r="H28" s="118">
        <f t="shared" si="5"/>
        <v>10.995835773330242</v>
      </c>
      <c r="I28" s="118">
        <f t="shared" si="5"/>
        <v>13.87103713751091</v>
      </c>
      <c r="J28" s="118">
        <f t="shared" si="5"/>
        <v>9.5448608295368444</v>
      </c>
      <c r="K28" s="118">
        <f t="shared" si="5"/>
        <v>7.8080627633946591</v>
      </c>
      <c r="L28" s="118">
        <f t="shared" si="5"/>
        <v>9.1127679952909801</v>
      </c>
      <c r="M28" s="118">
        <f t="shared" si="5"/>
        <v>7.1127679952909659</v>
      </c>
      <c r="N28" s="118">
        <f t="shared" si="5"/>
        <v>10.069825843135419</v>
      </c>
      <c r="O28" s="118">
        <f t="shared" si="5"/>
        <v>8.5219508993420163</v>
      </c>
      <c r="P28" s="118">
        <f t="shared" si="5"/>
        <v>12.174303515290148</v>
      </c>
      <c r="Q28" s="118">
        <f t="shared" si="5"/>
        <v>10.868159429276773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65.068551099733526</v>
      </c>
      <c r="C31" s="38">
        <v>69.06785000000005</v>
      </c>
      <c r="D31" s="38">
        <v>88.461090000000212</v>
      </c>
      <c r="E31" s="38">
        <v>103.46017999999998</v>
      </c>
      <c r="F31" s="38">
        <v>98.08717000000027</v>
      </c>
      <c r="G31" s="38">
        <v>117.06141249456654</v>
      </c>
      <c r="H31" s="38">
        <v>117.32405000000001</v>
      </c>
      <c r="I31" s="38">
        <v>126.60242000000001</v>
      </c>
      <c r="J31" s="38">
        <v>119.60747000000104</v>
      </c>
      <c r="K31" s="38">
        <v>79.847199999999972</v>
      </c>
      <c r="L31" s="38">
        <v>134.63175513121536</v>
      </c>
      <c r="M31" s="38">
        <v>155.92765294589034</v>
      </c>
      <c r="N31" s="38">
        <v>160.55984524502111</v>
      </c>
      <c r="O31" s="38">
        <v>145.07088466351252</v>
      </c>
      <c r="P31" s="38">
        <v>156.67099804725197</v>
      </c>
      <c r="Q31" s="38">
        <v>134.51255224413924</v>
      </c>
    </row>
    <row r="32" spans="1:17" x14ac:dyDescent="0.25">
      <c r="A32" s="55" t="s">
        <v>33</v>
      </c>
      <c r="B32" s="54">
        <v>0.67231615778312381</v>
      </c>
      <c r="C32" s="54">
        <v>0.68600000000005146</v>
      </c>
      <c r="D32" s="54">
        <v>0.69060000000022637</v>
      </c>
      <c r="E32" s="54">
        <v>0.61029000000000355</v>
      </c>
      <c r="F32" s="54">
        <v>0.61321000000023762</v>
      </c>
      <c r="G32" s="54">
        <v>16.294401428018439</v>
      </c>
      <c r="H32" s="54">
        <v>26.981099999999994</v>
      </c>
      <c r="I32" s="54">
        <v>43.293749999999996</v>
      </c>
      <c r="J32" s="54">
        <v>45.102220000001061</v>
      </c>
      <c r="K32" s="54">
        <v>30.697549999999971</v>
      </c>
      <c r="L32" s="54">
        <v>41.965426677564238</v>
      </c>
      <c r="M32" s="54">
        <v>50.729789337484448</v>
      </c>
      <c r="N32" s="54">
        <v>45.735481436533163</v>
      </c>
      <c r="O32" s="54">
        <v>31.034546426171229</v>
      </c>
      <c r="P32" s="54">
        <v>30.021998756219883</v>
      </c>
      <c r="Q32" s="54">
        <v>22.834045989871392</v>
      </c>
    </row>
    <row r="33" spans="1:17" x14ac:dyDescent="0.25">
      <c r="A33" s="52" t="s">
        <v>32</v>
      </c>
      <c r="B33" s="51">
        <v>36.623227081624421</v>
      </c>
      <c r="C33" s="51">
        <v>16.548649999999999</v>
      </c>
      <c r="D33" s="51">
        <v>22.491559999999993</v>
      </c>
      <c r="E33" s="51">
        <v>39.337889999999973</v>
      </c>
      <c r="F33" s="51">
        <v>35.008840000000035</v>
      </c>
      <c r="G33" s="51">
        <v>22.635468870671488</v>
      </c>
      <c r="H33" s="51">
        <v>25.640240000000023</v>
      </c>
      <c r="I33" s="51">
        <v>11.821260000000029</v>
      </c>
      <c r="J33" s="51">
        <v>8.5395900000000005</v>
      </c>
      <c r="K33" s="51">
        <v>7.8576700000000006</v>
      </c>
      <c r="L33" s="51">
        <v>21.071737345137205</v>
      </c>
      <c r="M33" s="51">
        <v>7.1055252909592319</v>
      </c>
      <c r="N33" s="51">
        <v>7.1057992396381167</v>
      </c>
      <c r="O33" s="51">
        <v>7.101881065443223</v>
      </c>
      <c r="P33" s="51">
        <v>6.0957886776829895</v>
      </c>
      <c r="Q33" s="51">
        <v>7.106165430081159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76</v>
      </c>
      <c r="B36" s="51">
        <v>1.0052323414159947</v>
      </c>
      <c r="C36" s="51">
        <v>1.00627</v>
      </c>
      <c r="D36" s="51">
        <v>1.0037499999999895</v>
      </c>
      <c r="E36" s="51">
        <v>1.0094499999999726</v>
      </c>
      <c r="F36" s="51">
        <v>1.0070800000000375</v>
      </c>
      <c r="G36" s="51">
        <v>6.0934324460549725</v>
      </c>
      <c r="H36" s="51">
        <v>5.1095700000000228</v>
      </c>
      <c r="I36" s="51">
        <v>3.0111900000000276</v>
      </c>
      <c r="J36" s="51">
        <v>3.0228299999999999</v>
      </c>
      <c r="K36" s="51">
        <v>3.0428099999999998</v>
      </c>
      <c r="L36" s="51">
        <v>6.0960996265932046</v>
      </c>
      <c r="M36" s="51">
        <v>7.1055252909592319</v>
      </c>
      <c r="N36" s="51">
        <v>7.1057992396381167</v>
      </c>
      <c r="O36" s="51">
        <v>7.101881065443223</v>
      </c>
      <c r="P36" s="51">
        <v>6.0957886776829895</v>
      </c>
      <c r="Q36" s="51">
        <v>7.106165430081159</v>
      </c>
    </row>
    <row r="37" spans="1:17" x14ac:dyDescent="0.25">
      <c r="A37" s="53" t="s">
        <v>29</v>
      </c>
      <c r="B37" s="51">
        <v>17.20437575491302</v>
      </c>
      <c r="C37" s="51">
        <v>3.7896899999999998</v>
      </c>
      <c r="D37" s="51">
        <v>0</v>
      </c>
      <c r="E37" s="51">
        <v>0</v>
      </c>
      <c r="F37" s="51">
        <v>0</v>
      </c>
      <c r="G37" s="51">
        <v>0.95447849446802202</v>
      </c>
      <c r="H37" s="51">
        <v>0</v>
      </c>
      <c r="I37" s="51">
        <v>1.9000100000000018</v>
      </c>
      <c r="J37" s="51">
        <v>0.99165999999999999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28</v>
      </c>
      <c r="B38" s="51">
        <v>18.413618985295411</v>
      </c>
      <c r="C38" s="51">
        <v>11.752689999999999</v>
      </c>
      <c r="D38" s="51">
        <v>21.487810000000003</v>
      </c>
      <c r="E38" s="51">
        <v>38.328440000000001</v>
      </c>
      <c r="F38" s="51">
        <v>34.001759999999997</v>
      </c>
      <c r="G38" s="51">
        <v>15.587557930148492</v>
      </c>
      <c r="H38" s="51">
        <v>20.530670000000001</v>
      </c>
      <c r="I38" s="51">
        <v>6.9100599999999996</v>
      </c>
      <c r="J38" s="51">
        <v>4.5251000000000001</v>
      </c>
      <c r="K38" s="51">
        <v>4.8148600000000004</v>
      </c>
      <c r="L38" s="51">
        <v>14.975637718544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2" t="s">
        <v>27</v>
      </c>
      <c r="B39" s="51">
        <v>19.295600286190933</v>
      </c>
      <c r="C39" s="51">
        <v>43.445410000000003</v>
      </c>
      <c r="D39" s="51">
        <v>56.19276</v>
      </c>
      <c r="E39" s="51">
        <v>45.019480000000001</v>
      </c>
      <c r="F39" s="51">
        <v>44.083460000000002</v>
      </c>
      <c r="G39" s="51">
        <v>56.873352651263041</v>
      </c>
      <c r="H39" s="51">
        <v>44.901739999999997</v>
      </c>
      <c r="I39" s="51">
        <v>47.185110000000002</v>
      </c>
      <c r="J39" s="51">
        <v>42.455779999999997</v>
      </c>
      <c r="K39" s="51">
        <v>22.497479999999999</v>
      </c>
      <c r="L39" s="51">
        <v>24.070126732789472</v>
      </c>
      <c r="M39" s="51">
        <v>23.303780657017541</v>
      </c>
      <c r="N39" s="51">
        <v>30.523041243915589</v>
      </c>
      <c r="O39" s="51">
        <v>31.994176872316416</v>
      </c>
      <c r="P39" s="51">
        <v>32.20945694639704</v>
      </c>
      <c r="Q39" s="51">
        <v>28.748851565648891</v>
      </c>
    </row>
    <row r="40" spans="1:17" x14ac:dyDescent="0.25">
      <c r="A40" s="53" t="s">
        <v>66</v>
      </c>
      <c r="B40" s="51">
        <v>19.295600286190933</v>
      </c>
      <c r="C40" s="51">
        <v>43.445410000000003</v>
      </c>
      <c r="D40" s="51">
        <v>56.19276</v>
      </c>
      <c r="E40" s="51">
        <v>45.019480000000001</v>
      </c>
      <c r="F40" s="51">
        <v>44.083460000000002</v>
      </c>
      <c r="G40" s="51">
        <v>56.873352651263041</v>
      </c>
      <c r="H40" s="51">
        <v>44.901739999999997</v>
      </c>
      <c r="I40" s="51">
        <v>47.185110000000002</v>
      </c>
      <c r="J40" s="51">
        <v>42.455779999999997</v>
      </c>
      <c r="K40" s="51">
        <v>22.497479999999999</v>
      </c>
      <c r="L40" s="51">
        <v>24.070126732789472</v>
      </c>
      <c r="M40" s="51">
        <v>23.303780657017541</v>
      </c>
      <c r="N40" s="51">
        <v>30.523041243915589</v>
      </c>
      <c r="O40" s="51">
        <v>31.994176872316416</v>
      </c>
      <c r="P40" s="51">
        <v>32.20945694639704</v>
      </c>
      <c r="Q40" s="51">
        <v>28.748851565648891</v>
      </c>
    </row>
    <row r="41" spans="1:17" x14ac:dyDescent="0.25">
      <c r="A41" s="53" t="s">
        <v>25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0.57320084238001323</v>
      </c>
      <c r="C42" s="51">
        <v>0.29908000000000001</v>
      </c>
      <c r="D42" s="51">
        <v>0.39910000000000001</v>
      </c>
      <c r="E42" s="51">
        <v>9.4000500000000002</v>
      </c>
      <c r="F42" s="51">
        <v>8.6998899999999999</v>
      </c>
      <c r="G42" s="51">
        <v>6.6403251938446761</v>
      </c>
      <c r="H42" s="51">
        <v>6.3002099999999999</v>
      </c>
      <c r="I42" s="51">
        <v>8.2990999999999993</v>
      </c>
      <c r="J42" s="51">
        <v>6.7999599999999996</v>
      </c>
      <c r="K42" s="51">
        <v>3.6988300000000001</v>
      </c>
      <c r="L42" s="51">
        <v>28.44648997839154</v>
      </c>
      <c r="M42" s="51">
        <v>53.548883449211935</v>
      </c>
      <c r="N42" s="51">
        <v>56.223984966100197</v>
      </c>
      <c r="O42" s="51">
        <v>52.928250692653137</v>
      </c>
      <c r="P42" s="51">
        <v>65.300468137957353</v>
      </c>
      <c r="Q42" s="51">
        <v>55.078275353308321</v>
      </c>
    </row>
    <row r="43" spans="1:17" x14ac:dyDescent="0.25">
      <c r="A43" s="53" t="s">
        <v>23</v>
      </c>
      <c r="B43" s="51">
        <v>0.57320084238001323</v>
      </c>
      <c r="C43" s="51">
        <v>0.29908000000000001</v>
      </c>
      <c r="D43" s="51">
        <v>0.39910000000000001</v>
      </c>
      <c r="E43" s="51">
        <v>9.4000500000000002</v>
      </c>
      <c r="F43" s="51">
        <v>8.6998899999999999</v>
      </c>
      <c r="G43" s="51">
        <v>6.6403251938446761</v>
      </c>
      <c r="H43" s="51">
        <v>6.3002099999999999</v>
      </c>
      <c r="I43" s="51">
        <v>8.2990999999999993</v>
      </c>
      <c r="J43" s="51">
        <v>6.7999599999999996</v>
      </c>
      <c r="K43" s="51">
        <v>3.6988300000000001</v>
      </c>
      <c r="L43" s="51">
        <v>28.44648997839154</v>
      </c>
      <c r="M43" s="51">
        <v>53.548883449211935</v>
      </c>
      <c r="N43" s="51">
        <v>56.223984966100197</v>
      </c>
      <c r="O43" s="51">
        <v>52.928250692653137</v>
      </c>
      <c r="P43" s="51">
        <v>65.300468137957353</v>
      </c>
      <c r="Q43" s="51">
        <v>55.078275353308321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0.59709382558561142</v>
      </c>
      <c r="C48" s="51">
        <v>9.9699999999999997E-2</v>
      </c>
      <c r="D48" s="51">
        <v>9.9430000000000004E-2</v>
      </c>
      <c r="E48" s="51">
        <v>9.9269999999999997E-2</v>
      </c>
      <c r="F48" s="51">
        <v>0.69001000000000001</v>
      </c>
      <c r="G48" s="51">
        <v>0.52543232006056595</v>
      </c>
      <c r="H48" s="51">
        <v>0.19750000000000001</v>
      </c>
      <c r="I48" s="51">
        <v>0.19728999999999999</v>
      </c>
      <c r="J48" s="51">
        <v>0.19789000000000001</v>
      </c>
      <c r="K48" s="51">
        <v>0</v>
      </c>
      <c r="L48" s="51">
        <v>0</v>
      </c>
      <c r="M48" s="51">
        <v>0.69279787145222471</v>
      </c>
      <c r="N48" s="51">
        <v>0</v>
      </c>
      <c r="O48" s="51">
        <v>0</v>
      </c>
      <c r="P48" s="51">
        <v>0.167188130229669</v>
      </c>
      <c r="Q48" s="51">
        <v>0.19114328089989205</v>
      </c>
    </row>
    <row r="49" spans="1:17" x14ac:dyDescent="0.25">
      <c r="A49" s="63" t="s">
        <v>21</v>
      </c>
      <c r="B49" s="62">
        <v>7.3071129061694355</v>
      </c>
      <c r="C49" s="62">
        <v>7.9890100000000004</v>
      </c>
      <c r="D49" s="62">
        <v>8.5876400000000004</v>
      </c>
      <c r="E49" s="62">
        <v>8.9931999999999999</v>
      </c>
      <c r="F49" s="62">
        <v>8.9917599999999993</v>
      </c>
      <c r="G49" s="62">
        <v>14.092432030708343</v>
      </c>
      <c r="H49" s="62">
        <v>13.30326</v>
      </c>
      <c r="I49" s="62">
        <v>15.805910000000001</v>
      </c>
      <c r="J49" s="62">
        <v>16.512029999999999</v>
      </c>
      <c r="K49" s="62">
        <v>15.09567</v>
      </c>
      <c r="L49" s="62">
        <v>19.077974397332884</v>
      </c>
      <c r="M49" s="62">
        <v>20.546876339764964</v>
      </c>
      <c r="N49" s="62">
        <v>20.971538358834053</v>
      </c>
      <c r="O49" s="62">
        <v>22.012029606928504</v>
      </c>
      <c r="P49" s="62">
        <v>22.876097398765022</v>
      </c>
      <c r="Q49" s="62">
        <v>20.554070624329608</v>
      </c>
    </row>
    <row r="50" spans="1:17" x14ac:dyDescent="0.25">
      <c r="A50" s="191" t="s">
        <v>105</v>
      </c>
      <c r="B50" s="190">
        <f t="shared" ref="B50:Q50" si="6">SUM(B51:B53)</f>
        <v>65.068551099733526</v>
      </c>
      <c r="C50" s="190">
        <f t="shared" si="6"/>
        <v>69.067850000000035</v>
      </c>
      <c r="D50" s="190">
        <f t="shared" si="6"/>
        <v>88.461090000000212</v>
      </c>
      <c r="E50" s="190">
        <f t="shared" si="6"/>
        <v>103.46017999999998</v>
      </c>
      <c r="F50" s="190">
        <f t="shared" si="6"/>
        <v>98.087170000000256</v>
      </c>
      <c r="G50" s="190">
        <f t="shared" si="6"/>
        <v>117.06141249456655</v>
      </c>
      <c r="H50" s="190">
        <f t="shared" si="6"/>
        <v>117.32405</v>
      </c>
      <c r="I50" s="190">
        <f t="shared" si="6"/>
        <v>126.60242000000001</v>
      </c>
      <c r="J50" s="190">
        <f t="shared" si="6"/>
        <v>119.60747000000104</v>
      </c>
      <c r="K50" s="190">
        <f t="shared" si="6"/>
        <v>79.847199999999972</v>
      </c>
      <c r="L50" s="190">
        <f t="shared" si="6"/>
        <v>134.63175513121536</v>
      </c>
      <c r="M50" s="190">
        <f t="shared" si="6"/>
        <v>155.92765294589034</v>
      </c>
      <c r="N50" s="190">
        <f t="shared" si="6"/>
        <v>160.55984524502108</v>
      </c>
      <c r="O50" s="190">
        <f t="shared" si="6"/>
        <v>145.07088466351254</v>
      </c>
      <c r="P50" s="190">
        <f t="shared" si="6"/>
        <v>156.670998047252</v>
      </c>
      <c r="Q50" s="190">
        <f t="shared" si="6"/>
        <v>134.51255224413924</v>
      </c>
    </row>
    <row r="51" spans="1:17" x14ac:dyDescent="0.25">
      <c r="A51" s="216" t="s">
        <v>38</v>
      </c>
      <c r="B51" s="215">
        <v>39.492000000000004</v>
      </c>
      <c r="C51" s="215">
        <v>23.856758795618994</v>
      </c>
      <c r="D51" s="215">
        <v>25.174840258563794</v>
      </c>
      <c r="E51" s="215">
        <v>34.270058525321467</v>
      </c>
      <c r="F51" s="215">
        <v>29.525443064863587</v>
      </c>
      <c r="G51" s="215">
        <v>37.873997633582626</v>
      </c>
      <c r="H51" s="215">
        <v>36.532542981834396</v>
      </c>
      <c r="I51" s="215">
        <v>40.985883174927693</v>
      </c>
      <c r="J51" s="215">
        <v>41.074630555542278</v>
      </c>
      <c r="K51" s="215">
        <v>29.473200817866996</v>
      </c>
      <c r="L51" s="215">
        <v>63.659241805539402</v>
      </c>
      <c r="M51" s="215">
        <v>77.073614193831546</v>
      </c>
      <c r="N51" s="215">
        <v>84.459372841263459</v>
      </c>
      <c r="O51" s="215">
        <v>77.660942989051591</v>
      </c>
      <c r="P51" s="215">
        <v>93.408505921116202</v>
      </c>
      <c r="Q51" s="215">
        <v>76.55130606706075</v>
      </c>
    </row>
    <row r="52" spans="1:17" x14ac:dyDescent="0.25">
      <c r="A52" s="179" t="s">
        <v>37</v>
      </c>
      <c r="B52" s="214">
        <v>8.7015598718149008</v>
      </c>
      <c r="C52" s="214">
        <v>34.909516215403158</v>
      </c>
      <c r="D52" s="214">
        <v>45.145264313703166</v>
      </c>
      <c r="E52" s="214">
        <v>48.844341387697902</v>
      </c>
      <c r="F52" s="214">
        <v>49.52744344225367</v>
      </c>
      <c r="G52" s="214">
        <v>56.29759338368428</v>
      </c>
      <c r="H52" s="214">
        <v>61.11022032185685</v>
      </c>
      <c r="I52" s="214">
        <v>64.473193706550433</v>
      </c>
      <c r="J52" s="214">
        <v>58.059928769755921</v>
      </c>
      <c r="K52" s="214">
        <v>34.886897244386461</v>
      </c>
      <c r="L52" s="214">
        <v>48.030667923277527</v>
      </c>
      <c r="M52" s="214">
        <v>54.106157282593216</v>
      </c>
      <c r="N52" s="214">
        <v>48.473769729624877</v>
      </c>
      <c r="O52" s="214">
        <v>44.06227085092253</v>
      </c>
      <c r="P52" s="214">
        <v>38.692073458811663</v>
      </c>
      <c r="Q52" s="214">
        <v>33.599784287317576</v>
      </c>
    </row>
    <row r="53" spans="1:17" x14ac:dyDescent="0.25">
      <c r="A53" s="119" t="s">
        <v>36</v>
      </c>
      <c r="B53" s="213">
        <v>16.87499122791862</v>
      </c>
      <c r="C53" s="213">
        <v>10.301574988977883</v>
      </c>
      <c r="D53" s="213">
        <v>18.140985427733256</v>
      </c>
      <c r="E53" s="213">
        <v>20.345780086980618</v>
      </c>
      <c r="F53" s="213">
        <v>19.034283492883002</v>
      </c>
      <c r="G53" s="213">
        <v>22.889821477299645</v>
      </c>
      <c r="H53" s="213">
        <v>19.681286696308753</v>
      </c>
      <c r="I53" s="213">
        <v>21.143343118521884</v>
      </c>
      <c r="J53" s="213">
        <v>20.472910674702842</v>
      </c>
      <c r="K53" s="213">
        <v>15.487101937746516</v>
      </c>
      <c r="L53" s="213">
        <v>22.941845402398428</v>
      </c>
      <c r="M53" s="213">
        <v>24.747881469465575</v>
      </c>
      <c r="N53" s="213">
        <v>27.626702674132765</v>
      </c>
      <c r="O53" s="213">
        <v>23.347670823538412</v>
      </c>
      <c r="P53" s="213">
        <v>24.57041866732412</v>
      </c>
      <c r="Q53" s="213">
        <v>24.361461889760921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276.14955417537402</v>
      </c>
      <c r="C55" s="70">
        <f t="shared" si="7"/>
        <v>288.7777558923882</v>
      </c>
      <c r="D55" s="70">
        <f t="shared" si="7"/>
        <v>351.8308022344969</v>
      </c>
      <c r="E55" s="70">
        <f t="shared" si="7"/>
        <v>444.69897776315599</v>
      </c>
      <c r="F55" s="70">
        <f t="shared" si="7"/>
        <v>444.33376156414511</v>
      </c>
      <c r="G55" s="70">
        <f t="shared" si="7"/>
        <v>458.47266339894554</v>
      </c>
      <c r="H55" s="70">
        <f t="shared" si="7"/>
        <v>509.51970836368002</v>
      </c>
      <c r="I55" s="70">
        <f t="shared" si="7"/>
        <v>542.39928089303214</v>
      </c>
      <c r="J55" s="70">
        <f t="shared" si="7"/>
        <v>523.39005548604018</v>
      </c>
      <c r="K55" s="70">
        <f t="shared" si="7"/>
        <v>394.79329684372385</v>
      </c>
      <c r="L55" s="70">
        <f t="shared" si="7"/>
        <v>856.11728519282303</v>
      </c>
      <c r="M55" s="70">
        <f t="shared" si="7"/>
        <v>1076.0994475134162</v>
      </c>
      <c r="N55" s="70">
        <f t="shared" si="7"/>
        <v>1090.2459403445937</v>
      </c>
      <c r="O55" s="70">
        <f t="shared" si="7"/>
        <v>993.03470087310291</v>
      </c>
      <c r="P55" s="70">
        <f t="shared" si="7"/>
        <v>1051.826669136336</v>
      </c>
      <c r="Q55" s="70">
        <f t="shared" si="7"/>
        <v>883.20313205445495</v>
      </c>
    </row>
    <row r="56" spans="1:17" x14ac:dyDescent="0.25">
      <c r="A56" s="55" t="s">
        <v>343</v>
      </c>
      <c r="B56" s="54">
        <v>163.36512417537404</v>
      </c>
      <c r="C56" s="54">
        <v>156.23219589238823</v>
      </c>
      <c r="D56" s="54">
        <v>208.54095223449687</v>
      </c>
      <c r="E56" s="54">
        <v>293.92669776315597</v>
      </c>
      <c r="F56" s="54">
        <v>284.69243156414507</v>
      </c>
      <c r="G56" s="54">
        <v>304.50631339894551</v>
      </c>
      <c r="H56" s="54">
        <v>324.94628836368003</v>
      </c>
      <c r="I56" s="54">
        <v>352.18550089303216</v>
      </c>
      <c r="J56" s="54">
        <v>334.77178548604019</v>
      </c>
      <c r="K56" s="54">
        <v>211.94471684372388</v>
      </c>
      <c r="L56" s="54">
        <v>416.47814519282304</v>
      </c>
      <c r="M56" s="54">
        <v>508.87613751341632</v>
      </c>
      <c r="N56" s="54">
        <v>505.87059034459367</v>
      </c>
      <c r="O56" s="54">
        <v>443.41649087310293</v>
      </c>
      <c r="P56" s="54">
        <v>482.85460913633608</v>
      </c>
      <c r="Q56" s="54">
        <v>406.99765205445499</v>
      </c>
    </row>
    <row r="57" spans="1:17" x14ac:dyDescent="0.25">
      <c r="A57" s="52" t="s">
        <v>106</v>
      </c>
      <c r="B57" s="51">
        <v>112.78443</v>
      </c>
      <c r="C57" s="51">
        <v>132.54555999999999</v>
      </c>
      <c r="D57" s="51">
        <v>143.28985</v>
      </c>
      <c r="E57" s="51">
        <v>150.77227999999999</v>
      </c>
      <c r="F57" s="51">
        <v>159.64133000000001</v>
      </c>
      <c r="G57" s="51">
        <v>153.96635000000001</v>
      </c>
      <c r="H57" s="51">
        <v>184.57342</v>
      </c>
      <c r="I57" s="51">
        <v>190.21378000000001</v>
      </c>
      <c r="J57" s="51">
        <v>188.61827</v>
      </c>
      <c r="K57" s="51">
        <v>182.84858</v>
      </c>
      <c r="L57" s="51">
        <v>439.63914</v>
      </c>
      <c r="M57" s="51">
        <v>567.22330999999997</v>
      </c>
      <c r="N57" s="51">
        <v>584.37535000000003</v>
      </c>
      <c r="O57" s="51">
        <v>549.61820999999998</v>
      </c>
      <c r="P57" s="51">
        <v>568.97206000000006</v>
      </c>
      <c r="Q57" s="51">
        <v>476.20548000000002</v>
      </c>
    </row>
    <row r="58" spans="1:17" x14ac:dyDescent="0.25">
      <c r="A58" s="50" t="s">
        <v>105</v>
      </c>
      <c r="B58" s="38">
        <f t="shared" ref="B58:Q58" si="8">SUM(B59:B61)</f>
        <v>276.14955417537402</v>
      </c>
      <c r="C58" s="38">
        <f t="shared" si="8"/>
        <v>288.7777558923882</v>
      </c>
      <c r="D58" s="38">
        <f t="shared" si="8"/>
        <v>351.83080223449684</v>
      </c>
      <c r="E58" s="38">
        <f t="shared" si="8"/>
        <v>444.69897776315594</v>
      </c>
      <c r="F58" s="38">
        <f t="shared" si="8"/>
        <v>444.33376156414511</v>
      </c>
      <c r="G58" s="38">
        <f t="shared" si="8"/>
        <v>458.47266339894554</v>
      </c>
      <c r="H58" s="38">
        <f t="shared" si="8"/>
        <v>509.51970836368008</v>
      </c>
      <c r="I58" s="38">
        <f t="shared" si="8"/>
        <v>542.39928089303203</v>
      </c>
      <c r="J58" s="38">
        <f t="shared" si="8"/>
        <v>523.39005548604018</v>
      </c>
      <c r="K58" s="38">
        <f t="shared" si="8"/>
        <v>394.79329684372385</v>
      </c>
      <c r="L58" s="38">
        <f t="shared" si="8"/>
        <v>856.11728519282303</v>
      </c>
      <c r="M58" s="38">
        <f t="shared" si="8"/>
        <v>1076.0994475134162</v>
      </c>
      <c r="N58" s="38">
        <f t="shared" si="8"/>
        <v>1090.2459403445937</v>
      </c>
      <c r="O58" s="38">
        <f t="shared" si="8"/>
        <v>993.03470087310302</v>
      </c>
      <c r="P58" s="38">
        <f t="shared" si="8"/>
        <v>1051.8266691363362</v>
      </c>
      <c r="Q58" s="38">
        <f t="shared" si="8"/>
        <v>883.20313205445507</v>
      </c>
    </row>
    <row r="59" spans="1:17" x14ac:dyDescent="0.25">
      <c r="A59" s="121" t="s">
        <v>38</v>
      </c>
      <c r="B59" s="120">
        <f>NMM_emi!B$5</f>
        <v>204.35307718029165</v>
      </c>
      <c r="C59" s="120">
        <f>NMM_emi!C$5</f>
        <v>174.531521682988</v>
      </c>
      <c r="D59" s="120">
        <f>NMM_emi!D$5</f>
        <v>194.53793522042793</v>
      </c>
      <c r="E59" s="120">
        <f>NMM_emi!E$5</f>
        <v>245.78069908186899</v>
      </c>
      <c r="F59" s="120">
        <f>NMM_emi!F$5</f>
        <v>243.15392177360343</v>
      </c>
      <c r="G59" s="120">
        <f>NMM_emi!G$5</f>
        <v>272.17658071061737</v>
      </c>
      <c r="H59" s="120">
        <f>NMM_emi!H$5</f>
        <v>294.76692912323671</v>
      </c>
      <c r="I59" s="120">
        <f>NMM_emi!I$5</f>
        <v>317.06801204096678</v>
      </c>
      <c r="J59" s="120">
        <f>NMM_emi!J$5</f>
        <v>318.91471098995402</v>
      </c>
      <c r="K59" s="120">
        <f>NMM_emi!K$5</f>
        <v>279.08097775295249</v>
      </c>
      <c r="L59" s="120">
        <f>NMM_emi!L$5</f>
        <v>665.605807380231</v>
      </c>
      <c r="M59" s="120">
        <f>NMM_emi!M$5</f>
        <v>856.69726535434916</v>
      </c>
      <c r="N59" s="120">
        <f>NMM_emi!N$5</f>
        <v>890.4675434409022</v>
      </c>
      <c r="O59" s="120">
        <f>NMM_emi!O$5</f>
        <v>836.19983472791023</v>
      </c>
      <c r="P59" s="120">
        <f>NMM_emi!P$5</f>
        <v>909.42854476208151</v>
      </c>
      <c r="Q59" s="120">
        <f>NMM_emi!Q$5</f>
        <v>756.689125422149</v>
      </c>
    </row>
    <row r="60" spans="1:17" x14ac:dyDescent="0.25">
      <c r="A60" s="179" t="s">
        <v>37</v>
      </c>
      <c r="B60" s="189">
        <f>NMM_emi!B$47</f>
        <v>33.628148516581902</v>
      </c>
      <c r="C60" s="189">
        <f>NMM_emi!C$47</f>
        <v>87.964772029335577</v>
      </c>
      <c r="D60" s="189">
        <f>NMM_emi!D$47</f>
        <v>111.41125096239332</v>
      </c>
      <c r="E60" s="189">
        <f>NMM_emi!E$47</f>
        <v>147.87942584790648</v>
      </c>
      <c r="F60" s="189">
        <f>NMM_emi!F$47</f>
        <v>153.9496787709428</v>
      </c>
      <c r="G60" s="189">
        <f>NMM_emi!G$47</f>
        <v>135.81276150155293</v>
      </c>
      <c r="H60" s="189">
        <f>NMM_emi!H$47</f>
        <v>172.58647039750613</v>
      </c>
      <c r="I60" s="189">
        <f>NMM_emi!I$47</f>
        <v>180.41426226555987</v>
      </c>
      <c r="J60" s="189">
        <f>NMM_emi!J$47</f>
        <v>163.4659598031069</v>
      </c>
      <c r="K60" s="189">
        <f>NMM_emi!K$47</f>
        <v>90.978567527444525</v>
      </c>
      <c r="L60" s="189">
        <f>NMM_emi!L$47</f>
        <v>147.26491359345357</v>
      </c>
      <c r="M60" s="189">
        <f>NMM_emi!M$47</f>
        <v>171.7473512432336</v>
      </c>
      <c r="N60" s="189">
        <f>NMM_emi!N$47</f>
        <v>147.66482868443001</v>
      </c>
      <c r="O60" s="189">
        <f>NMM_emi!O$47</f>
        <v>117.79149512263407</v>
      </c>
      <c r="P60" s="189">
        <f>NMM_emi!P$47</f>
        <v>104.22868866155325</v>
      </c>
      <c r="Q60" s="189">
        <f>NMM_emi!Q$47</f>
        <v>88.406306012185468</v>
      </c>
    </row>
    <row r="61" spans="1:17" x14ac:dyDescent="0.25">
      <c r="A61" s="119" t="s">
        <v>36</v>
      </c>
      <c r="B61" s="118">
        <f>NMM_emi!B$97</f>
        <v>38.168328478500463</v>
      </c>
      <c r="C61" s="118">
        <f>NMM_emi!C$97</f>
        <v>26.281462180064654</v>
      </c>
      <c r="D61" s="118">
        <f>NMM_emi!D$97</f>
        <v>45.881616051675643</v>
      </c>
      <c r="E61" s="118">
        <f>NMM_emi!E$97</f>
        <v>51.038852833380496</v>
      </c>
      <c r="F61" s="118">
        <f>NMM_emi!F$97</f>
        <v>47.230161019598881</v>
      </c>
      <c r="G61" s="118">
        <f>NMM_emi!G$97</f>
        <v>50.483321186775214</v>
      </c>
      <c r="H61" s="118">
        <f>NMM_emi!H$97</f>
        <v>42.166308842937219</v>
      </c>
      <c r="I61" s="118">
        <f>NMM_emi!I$97</f>
        <v>44.91700658650543</v>
      </c>
      <c r="J61" s="118">
        <f>NMM_emi!J$97</f>
        <v>41.009384692979246</v>
      </c>
      <c r="K61" s="118">
        <f>NMM_emi!K$97</f>
        <v>24.733751563326866</v>
      </c>
      <c r="L61" s="118">
        <f>NMM_emi!L$97</f>
        <v>43.246564219138413</v>
      </c>
      <c r="M61" s="118">
        <f>NMM_emi!M$97</f>
        <v>47.654830915833323</v>
      </c>
      <c r="N61" s="118">
        <f>NMM_emi!N$97</f>
        <v>52.11356821926136</v>
      </c>
      <c r="O61" s="118">
        <f>NMM_emi!O$97</f>
        <v>39.043371022558709</v>
      </c>
      <c r="P61" s="118">
        <f>NMM_emi!P$97</f>
        <v>38.169435712701464</v>
      </c>
      <c r="Q61" s="118">
        <f>NMM_emi!Q$97</f>
        <v>38.107700620120525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74.20518975503532</v>
      </c>
      <c r="C64" s="187">
        <f t="shared" si="9"/>
        <v>59.565591081019626</v>
      </c>
      <c r="D64" s="187">
        <f t="shared" si="9"/>
        <v>65.318962473109494</v>
      </c>
      <c r="E64" s="187">
        <f t="shared" si="9"/>
        <v>92.82071939316701</v>
      </c>
      <c r="F64" s="187">
        <f t="shared" si="9"/>
        <v>95.082961513202832</v>
      </c>
      <c r="G64" s="187">
        <f t="shared" si="9"/>
        <v>116.29511600989454</v>
      </c>
      <c r="H64" s="187">
        <f t="shared" si="9"/>
        <v>145.25564932461722</v>
      </c>
      <c r="I64" s="187">
        <f t="shared" si="9"/>
        <v>196.63545480227123</v>
      </c>
      <c r="J64" s="187">
        <f t="shared" si="9"/>
        <v>195.79929653061342</v>
      </c>
      <c r="K64" s="187">
        <f t="shared" si="9"/>
        <v>198.66778277950399</v>
      </c>
      <c r="L64" s="187">
        <f t="shared" si="9"/>
        <v>131.61092706127656</v>
      </c>
      <c r="M64" s="187">
        <f t="shared" si="9"/>
        <v>116.21612711287781</v>
      </c>
      <c r="N64" s="187">
        <f t="shared" si="9"/>
        <v>100.35967116963332</v>
      </c>
      <c r="O64" s="187">
        <f t="shared" si="9"/>
        <v>93.736868931220357</v>
      </c>
      <c r="P64" s="187">
        <f t="shared" si="9"/>
        <v>61.551757732440258</v>
      </c>
      <c r="Q64" s="187">
        <f t="shared" si="9"/>
        <v>52.027834220471519</v>
      </c>
    </row>
    <row r="65" spans="1:17" x14ac:dyDescent="0.25">
      <c r="A65" s="180" t="s">
        <v>37</v>
      </c>
      <c r="B65" s="186">
        <f t="shared" ref="B65:Q65" si="10">IF(B$10=0,"",B$5/B$10*1000)</f>
        <v>14.527221704504973</v>
      </c>
      <c r="C65" s="186">
        <f t="shared" si="10"/>
        <v>11.661213325515929</v>
      </c>
      <c r="D65" s="186">
        <f t="shared" si="10"/>
        <v>10.476877618963755</v>
      </c>
      <c r="E65" s="186">
        <f t="shared" si="10"/>
        <v>14.888039870301576</v>
      </c>
      <c r="F65" s="186">
        <f t="shared" si="10"/>
        <v>15.250893671689466</v>
      </c>
      <c r="G65" s="186">
        <f t="shared" si="10"/>
        <v>18.653231037165558</v>
      </c>
      <c r="H65" s="186">
        <f t="shared" si="10"/>
        <v>23.298374680455701</v>
      </c>
      <c r="I65" s="186">
        <f t="shared" si="10"/>
        <v>31.539472115173119</v>
      </c>
      <c r="J65" s="186">
        <f t="shared" si="10"/>
        <v>31.405355963437678</v>
      </c>
      <c r="K65" s="186">
        <f t="shared" si="10"/>
        <v>2.6319920918788449</v>
      </c>
      <c r="L65" s="186">
        <f t="shared" si="10"/>
        <v>7.2543497478127001</v>
      </c>
      <c r="M65" s="186">
        <f t="shared" si="10"/>
        <v>25.903649771742188</v>
      </c>
      <c r="N65" s="186">
        <f t="shared" si="10"/>
        <v>26.197915095480916</v>
      </c>
      <c r="O65" s="186">
        <f t="shared" si="10"/>
        <v>10.856723422107368</v>
      </c>
      <c r="P65" s="186">
        <f t="shared" si="10"/>
        <v>18.743032624714342</v>
      </c>
      <c r="Q65" s="186">
        <f t="shared" si="10"/>
        <v>15.36132037124694</v>
      </c>
    </row>
    <row r="66" spans="1:17" x14ac:dyDescent="0.25">
      <c r="A66" s="108" t="s">
        <v>57</v>
      </c>
      <c r="B66" s="185">
        <f t="shared" ref="B66:Q66" si="11">IF(B$11=0,"",B$6/B$11*1000)</f>
        <v>110.88130934492254</v>
      </c>
      <c r="C66" s="185">
        <f t="shared" si="11"/>
        <v>89.006048670868367</v>
      </c>
      <c r="D66" s="185">
        <f t="shared" si="11"/>
        <v>137.67473895130803</v>
      </c>
      <c r="E66" s="185">
        <f t="shared" si="11"/>
        <v>195.64101798138273</v>
      </c>
      <c r="F66" s="185">
        <f t="shared" si="11"/>
        <v>200.40921364047344</v>
      </c>
      <c r="G66" s="185">
        <f t="shared" si="11"/>
        <v>245.11870874503987</v>
      </c>
      <c r="H66" s="185">
        <f t="shared" si="11"/>
        <v>306.15969459408063</v>
      </c>
      <c r="I66" s="185">
        <f t="shared" si="11"/>
        <v>414.45445370659883</v>
      </c>
      <c r="J66" s="185">
        <f t="shared" si="11"/>
        <v>412.69205780479842</v>
      </c>
      <c r="K66" s="185">
        <f t="shared" si="11"/>
        <v>392.58493005621534</v>
      </c>
      <c r="L66" s="185">
        <f t="shared" si="11"/>
        <v>344.06509238665654</v>
      </c>
      <c r="M66" s="185">
        <f t="shared" si="11"/>
        <v>361.95153796245739</v>
      </c>
      <c r="N66" s="185">
        <f t="shared" si="11"/>
        <v>360.9651097535575</v>
      </c>
      <c r="O66" s="185">
        <f t="shared" si="11"/>
        <v>557.67943595669283</v>
      </c>
      <c r="P66" s="185">
        <f t="shared" si="11"/>
        <v>646.19491269873458</v>
      </c>
      <c r="Q66" s="185">
        <f t="shared" si="11"/>
        <v>517.38116182399222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0.12000000000000001</v>
      </c>
      <c r="C68" s="113">
        <f t="shared" si="12"/>
        <v>5.8963813137960931E-2</v>
      </c>
      <c r="D68" s="113">
        <f t="shared" si="12"/>
        <v>9.6826308686783824E-2</v>
      </c>
      <c r="E68" s="113">
        <f t="shared" si="12"/>
        <v>0.11608901788696488</v>
      </c>
      <c r="F68" s="113">
        <f t="shared" si="12"/>
        <v>0.10409220991183968</v>
      </c>
      <c r="G68" s="113">
        <f t="shared" si="12"/>
        <v>0.13526427726279508</v>
      </c>
      <c r="H68" s="113">
        <f t="shared" si="12"/>
        <v>0.1304733677922657</v>
      </c>
      <c r="I68" s="113">
        <f t="shared" si="12"/>
        <v>0.1366196105830923</v>
      </c>
      <c r="J68" s="113">
        <f t="shared" si="12"/>
        <v>0.13249880824368476</v>
      </c>
      <c r="K68" s="113">
        <f t="shared" si="12"/>
        <v>8.2557985484221275E-2</v>
      </c>
      <c r="L68" s="113">
        <f t="shared" si="12"/>
        <v>0.10025077449691244</v>
      </c>
      <c r="M68" s="113">
        <f t="shared" si="12"/>
        <v>0.10249150823647812</v>
      </c>
      <c r="N68" s="113">
        <f t="shared" si="12"/>
        <v>9.3739592498627594E-2</v>
      </c>
      <c r="O68" s="113">
        <f t="shared" si="12"/>
        <v>7.7660942989051587E-2</v>
      </c>
      <c r="P68" s="113">
        <f t="shared" si="12"/>
        <v>7.7840421600930174E-2</v>
      </c>
      <c r="Q68" s="113">
        <f t="shared" si="12"/>
        <v>6.8019061252191274E-2</v>
      </c>
    </row>
    <row r="69" spans="1:17" x14ac:dyDescent="0.25">
      <c r="A69" s="180" t="s">
        <v>37</v>
      </c>
      <c r="B69" s="182">
        <f t="shared" ref="B69:Q69" si="13">IF(B$52=0,"",B$52/B$10)</f>
        <v>4.9960130188921655E-2</v>
      </c>
      <c r="C69" s="182">
        <f t="shared" si="13"/>
        <v>2.4548664840064814E-2</v>
      </c>
      <c r="D69" s="182">
        <f t="shared" si="13"/>
        <v>4.0312124897536966E-2</v>
      </c>
      <c r="E69" s="182">
        <f t="shared" si="13"/>
        <v>4.8331853726140177E-2</v>
      </c>
      <c r="F69" s="182">
        <f t="shared" si="13"/>
        <v>4.333716965706727E-2</v>
      </c>
      <c r="G69" s="182">
        <f t="shared" si="13"/>
        <v>5.6315174182996988E-2</v>
      </c>
      <c r="H69" s="182">
        <f t="shared" si="13"/>
        <v>4.9533910887043293E-2</v>
      </c>
      <c r="I69" s="182">
        <f t="shared" si="13"/>
        <v>5.4425547680817164E-2</v>
      </c>
      <c r="J69" s="182">
        <f t="shared" si="13"/>
        <v>5.2783931786514471E-2</v>
      </c>
      <c r="K69" s="182">
        <f t="shared" si="13"/>
        <v>3.6006320753504371E-2</v>
      </c>
      <c r="L69" s="182">
        <f t="shared" si="13"/>
        <v>4.4123026357322334E-2</v>
      </c>
      <c r="M69" s="182">
        <f t="shared" si="13"/>
        <v>4.7404764539645629E-2</v>
      </c>
      <c r="N69" s="182">
        <f t="shared" si="13"/>
        <v>4.3426801415333872E-2</v>
      </c>
      <c r="O69" s="182">
        <f t="shared" si="13"/>
        <v>3.5914751809345641E-2</v>
      </c>
      <c r="P69" s="182">
        <f t="shared" si="13"/>
        <v>3.6484757148880186E-2</v>
      </c>
      <c r="Q69" s="182">
        <f t="shared" si="13"/>
        <v>3.105772251196735E-2</v>
      </c>
    </row>
    <row r="70" spans="1:17" x14ac:dyDescent="0.25">
      <c r="A70" s="108" t="s">
        <v>36</v>
      </c>
      <c r="B70" s="112">
        <f t="shared" ref="B70:Q70" si="14">IF(B$53=0,"",B$53/B$11)</f>
        <v>0.27066835418251106</v>
      </c>
      <c r="C70" s="112">
        <f t="shared" si="14"/>
        <v>0.12562782956565857</v>
      </c>
      <c r="D70" s="112">
        <f t="shared" si="14"/>
        <v>0.21357513200007752</v>
      </c>
      <c r="E70" s="112">
        <f t="shared" si="14"/>
        <v>0.25624004123991168</v>
      </c>
      <c r="F70" s="112">
        <f t="shared" si="14"/>
        <v>0.2267601499225502</v>
      </c>
      <c r="G70" s="112">
        <f t="shared" si="14"/>
        <v>0.29486967563399497</v>
      </c>
      <c r="H70" s="112">
        <f t="shared" si="14"/>
        <v>0.27682341559630241</v>
      </c>
      <c r="I70" s="112">
        <f t="shared" si="14"/>
        <v>0.29779356504960397</v>
      </c>
      <c r="J70" s="112">
        <f t="shared" si="14"/>
        <v>0.28835085457327947</v>
      </c>
      <c r="K70" s="112">
        <f t="shared" si="14"/>
        <v>0.19358877422183146</v>
      </c>
      <c r="L70" s="112">
        <f t="shared" si="14"/>
        <v>0.23897755627498363</v>
      </c>
      <c r="M70" s="112">
        <f t="shared" si="14"/>
        <v>0.25252940274964875</v>
      </c>
      <c r="N70" s="112">
        <f t="shared" si="14"/>
        <v>0.2283198568110146</v>
      </c>
      <c r="O70" s="112">
        <f t="shared" si="14"/>
        <v>0.19295595721932571</v>
      </c>
      <c r="P70" s="112">
        <f t="shared" si="14"/>
        <v>0.19500332275654064</v>
      </c>
      <c r="Q70" s="112">
        <f t="shared" si="14"/>
        <v>0.1668593280120611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5.4780832992131483E-2</v>
      </c>
      <c r="C72" s="113">
        <f>IF(NMM_ued!C$5=0,"",NMM_ued!C$5/C$9)</f>
        <v>2.7414833496783673E-2</v>
      </c>
      <c r="D72" s="113">
        <f>IF(NMM_ued!D$5=0,"",NMM_ued!D$5/D$9)</f>
        <v>4.4011988599503546E-2</v>
      </c>
      <c r="E72" s="113">
        <f>IF(NMM_ued!E$5=0,"",NMM_ued!E$5/E$9)</f>
        <v>5.2612500525437561E-2</v>
      </c>
      <c r="F72" s="113">
        <f>IF(NMM_ued!F$5=0,"",NMM_ued!F$5/F$9)</f>
        <v>4.7137976167810743E-2</v>
      </c>
      <c r="G72" s="113">
        <f>IF(NMM_ued!G$5=0,"",NMM_ued!G$5/G$9)</f>
        <v>6.4954482913358855E-2</v>
      </c>
      <c r="H72" s="113">
        <f>IF(NMM_ued!H$5=0,"",NMM_ued!H$5/H$9)</f>
        <v>6.1447881706493311E-2</v>
      </c>
      <c r="I72" s="113">
        <f>IF(NMM_ued!I$5=0,"",NMM_ued!I$5/I$9)</f>
        <v>6.5501273142731298E-2</v>
      </c>
      <c r="J72" s="113">
        <f>IF(NMM_ued!J$5=0,"",NMM_ued!J$5/J$9)</f>
        <v>6.3288695889927651E-2</v>
      </c>
      <c r="K72" s="113">
        <f>IF(NMM_ued!K$5=0,"",NMM_ued!K$5/K$9)</f>
        <v>4.0131418154941846E-2</v>
      </c>
      <c r="L72" s="113">
        <f>IF(NMM_ued!L$5=0,"",NMM_ued!L$5/L$9)</f>
        <v>5.3891309064115607E-2</v>
      </c>
      <c r="M72" s="113">
        <f>IF(NMM_ued!M$5=0,"",NMM_ued!M$5/M$9)</f>
        <v>5.5140002410257384E-2</v>
      </c>
      <c r="N72" s="113">
        <f>IF(NMM_ued!N$5=0,"",NMM_ued!N$5/N$9)</f>
        <v>5.1843903976995613E-2</v>
      </c>
      <c r="O72" s="113">
        <f>IF(NMM_ued!O$5=0,"",NMM_ued!O$5/O$9)</f>
        <v>4.3661702036518028E-2</v>
      </c>
      <c r="P72" s="113">
        <f>IF(NMM_ued!P$5=0,"",NMM_ued!P$5/P$9)</f>
        <v>4.496187050259387E-2</v>
      </c>
      <c r="Q72" s="113">
        <f>IF(NMM_ued!Q$5=0,"",NMM_ued!Q$5/Q$9)</f>
        <v>3.9262051852218559E-2</v>
      </c>
    </row>
    <row r="73" spans="1:17" x14ac:dyDescent="0.25">
      <c r="A73" s="180" t="s">
        <v>37</v>
      </c>
      <c r="B73" s="182">
        <f>IF(NMM_ued!B$47=0,"",NMM_ued!B$47/B$10)</f>
        <v>1.9706088455428039E-2</v>
      </c>
      <c r="C73" s="182">
        <f>IF(NMM_ued!C$47=0,"",NMM_ued!C$47/C$10)</f>
        <v>9.9472582086637031E-3</v>
      </c>
      <c r="D73" s="182">
        <f>IF(NMM_ued!D$47=0,"",NMM_ued!D$47/D$10)</f>
        <v>1.6293346319482208E-2</v>
      </c>
      <c r="E73" s="182">
        <f>IF(NMM_ued!E$47=0,"",NMM_ued!E$47/E$10)</f>
        <v>1.9369844348199269E-2</v>
      </c>
      <c r="F73" s="182">
        <f>IF(NMM_ued!F$47=0,"",NMM_ued!F$47/F$10)</f>
        <v>1.7401906772966148E-2</v>
      </c>
      <c r="G73" s="182">
        <f>IF(NMM_ued!G$47=0,"",NMM_ued!G$47/G$10)</f>
        <v>2.2807877604106221E-2</v>
      </c>
      <c r="H73" s="182">
        <f>IF(NMM_ued!H$47=0,"",NMM_ued!H$47/H$10)</f>
        <v>2.0317034055104415E-2</v>
      </c>
      <c r="I73" s="182">
        <f>IF(NMM_ued!I$47=0,"",NMM_ued!I$47/I$10)</f>
        <v>2.2395397253589838E-2</v>
      </c>
      <c r="J73" s="182">
        <f>IF(NMM_ued!J$47=0,"",NMM_ued!J$47/J$10)</f>
        <v>2.1808720917593741E-2</v>
      </c>
      <c r="K73" s="182">
        <f>IF(NMM_ued!K$47=0,"",NMM_ued!K$47/K$10)</f>
        <v>1.5055878525172688E-2</v>
      </c>
      <c r="L73" s="182">
        <f>IF(NMM_ued!L$47=0,"",NMM_ued!L$47/L$10)</f>
        <v>1.8442875387014692E-2</v>
      </c>
      <c r="M73" s="182">
        <f>IF(NMM_ued!M$47=0,"",NMM_ued!M$47/M$10)</f>
        <v>2.0002966509150785E-2</v>
      </c>
      <c r="N73" s="182">
        <f>IF(NMM_ued!N$47=0,"",NMM_ued!N$47/N$10)</f>
        <v>1.8128181994077494E-2</v>
      </c>
      <c r="O73" s="182">
        <f>IF(NMM_ued!O$47=0,"",NMM_ued!O$47/O$10)</f>
        <v>1.5400555319582662E-2</v>
      </c>
      <c r="P73" s="182">
        <f>IF(NMM_ued!P$47=0,"",NMM_ued!P$47/P$10)</f>
        <v>1.5643302992730822E-2</v>
      </c>
      <c r="Q73" s="182">
        <f>IF(NMM_ued!Q$47=0,"",NMM_ued!Q$47/Q$10)</f>
        <v>1.3206525103245036E-2</v>
      </c>
    </row>
    <row r="74" spans="1:17" x14ac:dyDescent="0.25">
      <c r="A74" s="108" t="s">
        <v>36</v>
      </c>
      <c r="B74" s="112">
        <f>IF(NMM_ued!B$97=0,"",NMM_ued!B$97/B$11)</f>
        <v>0.12056049290527879</v>
      </c>
      <c r="C74" s="112">
        <f>IF(NMM_ued!C$97=0,"",NMM_ued!C$97/C$11)</f>
        <v>5.592784974802005E-2</v>
      </c>
      <c r="D74" s="112">
        <f>IF(NMM_ued!D$97=0,"",NMM_ued!D$97/D$11)</f>
        <v>9.3878999490374232E-2</v>
      </c>
      <c r="E74" s="112">
        <f>IF(NMM_ued!E$97=0,"",NMM_ued!E$97/E$11)</f>
        <v>0.11194198514985985</v>
      </c>
      <c r="F74" s="112">
        <f>IF(NMM_ued!F$97=0,"",NMM_ued!F$97/F$11)</f>
        <v>9.9767253495746125E-2</v>
      </c>
      <c r="G74" s="112">
        <f>IF(NMM_ued!G$97=0,"",NMM_ued!G$97/G$11)</f>
        <v>0.13245477491715457</v>
      </c>
      <c r="H74" s="112">
        <f>IF(NMM_ued!H$97=0,"",NMM_ued!H$97/H$11)</f>
        <v>0.12373769080972188</v>
      </c>
      <c r="I74" s="112">
        <f>IF(NMM_ued!I$97=0,"",NMM_ued!I$97/I$11)</f>
        <v>0.13431421307652383</v>
      </c>
      <c r="J74" s="112">
        <f>IF(NMM_ued!J$97=0,"",NMM_ued!J$97/J$11)</f>
        <v>0.1314358120092749</v>
      </c>
      <c r="K74" s="112">
        <f>IF(NMM_ued!K$97=0,"",NMM_ued!K$97/K$11)</f>
        <v>9.3496542526649809E-2</v>
      </c>
      <c r="L74" s="112">
        <f>IF(NMM_ued!L$97=0,"",NMM_ued!L$97/L$11)</f>
        <v>0.11850442817220584</v>
      </c>
      <c r="M74" s="112">
        <f>IF(NMM_ued!M$97=0,"",NMM_ued!M$97/M$11)</f>
        <v>0.12592625314815289</v>
      </c>
      <c r="N74" s="112">
        <f>IF(NMM_ued!N$97=0,"",NMM_ued!N$97/N$11)</f>
        <v>0.12036543895738637</v>
      </c>
      <c r="O74" s="112">
        <f>IF(NMM_ued!O$97=0,"",NMM_ued!O$97/O$11)</f>
        <v>0.10451157845070162</v>
      </c>
      <c r="P74" s="112">
        <f>IF(NMM_ued!P$97=0,"",NMM_ued!P$97/P$11)</f>
        <v>0.10758804428344923</v>
      </c>
      <c r="Q74" s="112">
        <f>IF(NMM_ued!Q$97=0,"",NMM_ued!Q$97/Q$11)</f>
        <v>9.528850955130011E-2</v>
      </c>
    </row>
    <row r="75" spans="1:17" x14ac:dyDescent="0.25">
      <c r="A75" s="39" t="s">
        <v>60</v>
      </c>
      <c r="B75" s="111">
        <f t="shared" ref="B75:Q75" si="15">IF(B$50=0,"",B$58/B$50)</f>
        <v>4.2439788424381399</v>
      </c>
      <c r="C75" s="111">
        <f t="shared" si="15"/>
        <v>4.1810734790845245</v>
      </c>
      <c r="D75" s="111">
        <f t="shared" si="15"/>
        <v>3.9772379272570122</v>
      </c>
      <c r="E75" s="111">
        <f t="shared" si="15"/>
        <v>4.2982621696884351</v>
      </c>
      <c r="F75" s="111">
        <f t="shared" si="15"/>
        <v>4.5299885965121023</v>
      </c>
      <c r="G75" s="111">
        <f t="shared" si="15"/>
        <v>3.9165140213921963</v>
      </c>
      <c r="H75" s="111">
        <f t="shared" si="15"/>
        <v>4.3428411170913384</v>
      </c>
      <c r="I75" s="111">
        <f t="shared" si="15"/>
        <v>4.2842726141651317</v>
      </c>
      <c r="J75" s="111">
        <f t="shared" si="15"/>
        <v>4.3758977218231907</v>
      </c>
      <c r="K75" s="111">
        <f t="shared" si="15"/>
        <v>4.9443599380281835</v>
      </c>
      <c r="L75" s="111">
        <f t="shared" si="15"/>
        <v>6.3589550946463591</v>
      </c>
      <c r="M75" s="111">
        <f t="shared" si="15"/>
        <v>6.9012739381567023</v>
      </c>
      <c r="N75" s="111">
        <f t="shared" si="15"/>
        <v>6.7902777228069233</v>
      </c>
      <c r="O75" s="111">
        <f t="shared" si="15"/>
        <v>6.8451688509132378</v>
      </c>
      <c r="P75" s="111">
        <f t="shared" si="15"/>
        <v>6.7136016381226167</v>
      </c>
      <c r="Q75" s="111">
        <f t="shared" si="15"/>
        <v>6.5659532684462656</v>
      </c>
    </row>
    <row r="76" spans="1:17" x14ac:dyDescent="0.25">
      <c r="A76" s="110" t="s">
        <v>199</v>
      </c>
      <c r="B76" s="109">
        <f t="shared" ref="B76:Q76" si="16">IF(B$51=0,"",B$59/B$51)</f>
        <v>5.1745436336547055</v>
      </c>
      <c r="C76" s="109">
        <f t="shared" si="16"/>
        <v>7.3158102983812956</v>
      </c>
      <c r="D76" s="109">
        <f t="shared" si="16"/>
        <v>7.7274744634874661</v>
      </c>
      <c r="E76" s="109">
        <f t="shared" si="16"/>
        <v>7.171878591927892</v>
      </c>
      <c r="F76" s="109">
        <f t="shared" si="16"/>
        <v>8.2354029790315302</v>
      </c>
      <c r="G76" s="109">
        <f t="shared" si="16"/>
        <v>7.1863705369533051</v>
      </c>
      <c r="H76" s="109">
        <f t="shared" si="16"/>
        <v>8.0686123949763893</v>
      </c>
      <c r="I76" s="109">
        <f t="shared" si="16"/>
        <v>7.7360297614600846</v>
      </c>
      <c r="J76" s="109">
        <f t="shared" si="16"/>
        <v>7.7642746064071959</v>
      </c>
      <c r="K76" s="109">
        <f t="shared" si="16"/>
        <v>9.4689741870102679</v>
      </c>
      <c r="L76" s="109">
        <f t="shared" si="16"/>
        <v>10.455760836949088</v>
      </c>
      <c r="M76" s="109">
        <f t="shared" si="16"/>
        <v>11.115311956175443</v>
      </c>
      <c r="N76" s="109">
        <f t="shared" si="16"/>
        <v>10.543146526963737</v>
      </c>
      <c r="O76" s="109">
        <f t="shared" si="16"/>
        <v>10.767314978982359</v>
      </c>
      <c r="P76" s="109">
        <f t="shared" si="16"/>
        <v>9.7360356617854151</v>
      </c>
      <c r="Q76" s="109">
        <f t="shared" si="16"/>
        <v>9.8847317478720935</v>
      </c>
    </row>
    <row r="77" spans="1:17" x14ac:dyDescent="0.25">
      <c r="A77" s="180" t="s">
        <v>198</v>
      </c>
      <c r="B77" s="178">
        <f t="shared" ref="B77:Q77" si="17">IF(B$52=0,"",B$60/B$52)</f>
        <v>3.8646115193100448</v>
      </c>
      <c r="C77" s="178">
        <f t="shared" si="17"/>
        <v>2.5197934994734417</v>
      </c>
      <c r="D77" s="178">
        <f t="shared" si="17"/>
        <v>2.4678391555806245</v>
      </c>
      <c r="E77" s="178">
        <f t="shared" si="17"/>
        <v>3.0275651517977451</v>
      </c>
      <c r="F77" s="178">
        <f t="shared" si="17"/>
        <v>3.1083711993016525</v>
      </c>
      <c r="G77" s="178">
        <f t="shared" si="17"/>
        <v>2.4124079439053445</v>
      </c>
      <c r="H77" s="178">
        <f t="shared" si="17"/>
        <v>2.8241834097230112</v>
      </c>
      <c r="I77" s="178">
        <f t="shared" si="17"/>
        <v>2.7982833158027645</v>
      </c>
      <c r="J77" s="178">
        <f t="shared" si="17"/>
        <v>2.8154695203184299</v>
      </c>
      <c r="K77" s="178">
        <f t="shared" si="17"/>
        <v>2.6078148162655421</v>
      </c>
      <c r="L77" s="178">
        <f t="shared" si="17"/>
        <v>3.0660600812108063</v>
      </c>
      <c r="M77" s="178">
        <f t="shared" si="17"/>
        <v>3.1742662918419335</v>
      </c>
      <c r="N77" s="178">
        <f t="shared" si="17"/>
        <v>3.046283165267921</v>
      </c>
      <c r="O77" s="178">
        <f t="shared" si="17"/>
        <v>2.6732960614118659</v>
      </c>
      <c r="P77" s="178">
        <f t="shared" si="17"/>
        <v>2.6937995135491088</v>
      </c>
      <c r="Q77" s="178">
        <f t="shared" si="17"/>
        <v>2.6311569519675433</v>
      </c>
    </row>
    <row r="78" spans="1:17" x14ac:dyDescent="0.25">
      <c r="A78" s="108" t="s">
        <v>197</v>
      </c>
      <c r="B78" s="107">
        <f t="shared" ref="B78:Q78" si="18">IF(B$53=0,"",B$61/B$53)</f>
        <v>2.2618280485594178</v>
      </c>
      <c r="C78" s="107">
        <f t="shared" si="18"/>
        <v>2.5512081607117718</v>
      </c>
      <c r="D78" s="107">
        <f t="shared" si="18"/>
        <v>2.5291688940741639</v>
      </c>
      <c r="E78" s="107">
        <f t="shared" si="18"/>
        <v>2.5085719306501573</v>
      </c>
      <c r="F78" s="107">
        <f t="shared" si="18"/>
        <v>2.4813206673767589</v>
      </c>
      <c r="G78" s="107">
        <f t="shared" si="18"/>
        <v>2.2054921326861665</v>
      </c>
      <c r="H78" s="107">
        <f t="shared" si="18"/>
        <v>2.1424569182687407</v>
      </c>
      <c r="I78" s="107">
        <f t="shared" si="18"/>
        <v>2.1244041840837111</v>
      </c>
      <c r="J78" s="107">
        <f t="shared" si="18"/>
        <v>2.003104753622166</v>
      </c>
      <c r="K78" s="107">
        <f t="shared" si="18"/>
        <v>1.5970548694487254</v>
      </c>
      <c r="L78" s="107">
        <f t="shared" si="18"/>
        <v>1.8850516800456363</v>
      </c>
      <c r="M78" s="107">
        <f t="shared" si="18"/>
        <v>1.9256125407999385</v>
      </c>
      <c r="N78" s="107">
        <f t="shared" si="18"/>
        <v>1.8863477423983703</v>
      </c>
      <c r="O78" s="107">
        <f t="shared" si="18"/>
        <v>1.6722597863250825</v>
      </c>
      <c r="P78" s="107">
        <f t="shared" si="18"/>
        <v>1.5534711162029364</v>
      </c>
      <c r="Q78" s="107">
        <f t="shared" si="18"/>
        <v>1.5642616519715971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39.492000000000004</v>
      </c>
      <c r="C5" s="96">
        <v>23.856758795618997</v>
      </c>
      <c r="D5" s="96">
        <v>25.174840258563794</v>
      </c>
      <c r="E5" s="96">
        <v>34.27005852532146</v>
      </c>
      <c r="F5" s="96">
        <v>29.525443064863584</v>
      </c>
      <c r="G5" s="96">
        <v>37.873997633582626</v>
      </c>
      <c r="H5" s="96">
        <v>36.532542981834389</v>
      </c>
      <c r="I5" s="96">
        <v>40.985883174927693</v>
      </c>
      <c r="J5" s="96">
        <v>41.074630555542278</v>
      </c>
      <c r="K5" s="96">
        <v>29.473200817866996</v>
      </c>
      <c r="L5" s="96">
        <v>63.659241805539402</v>
      </c>
      <c r="M5" s="96">
        <v>77.073614193831546</v>
      </c>
      <c r="N5" s="96">
        <v>84.459372841263445</v>
      </c>
      <c r="O5" s="96">
        <v>77.660942989051591</v>
      </c>
      <c r="P5" s="96">
        <v>93.408505921116202</v>
      </c>
      <c r="Q5" s="96">
        <v>76.55130606706075</v>
      </c>
    </row>
    <row r="6" spans="1:17" x14ac:dyDescent="0.25">
      <c r="A6" s="132" t="s">
        <v>83</v>
      </c>
      <c r="B6" s="160">
        <v>0.15910050391797351</v>
      </c>
      <c r="C6" s="160">
        <v>9.6111170521435432E-2</v>
      </c>
      <c r="D6" s="160">
        <v>0.10142129472277893</v>
      </c>
      <c r="E6" s="160">
        <v>0.13806298948336596</v>
      </c>
      <c r="F6" s="160">
        <v>0.11894846728505096</v>
      </c>
      <c r="G6" s="160">
        <v>0.15258209533300748</v>
      </c>
      <c r="H6" s="160">
        <v>0.14717780810834796</v>
      </c>
      <c r="I6" s="160">
        <v>0.1651188763965914</v>
      </c>
      <c r="J6" s="160">
        <v>0.16547641090933271</v>
      </c>
      <c r="K6" s="160">
        <v>0.11873800015694995</v>
      </c>
      <c r="L6" s="160">
        <v>0.25646251013616539</v>
      </c>
      <c r="M6" s="160">
        <v>0.31050468087253297</v>
      </c>
      <c r="N6" s="160">
        <v>0.34025951533579007</v>
      </c>
      <c r="O6" s="160">
        <v>0.3128708387598278</v>
      </c>
      <c r="P6" s="160">
        <v>0.37631268009405949</v>
      </c>
      <c r="Q6" s="160">
        <v>0.30840047024329958</v>
      </c>
    </row>
    <row r="7" spans="1:17" x14ac:dyDescent="0.25">
      <c r="A7" s="76" t="s">
        <v>82</v>
      </c>
      <c r="B7" s="159">
        <v>6.3640201567189414E-2</v>
      </c>
      <c r="C7" s="159">
        <v>3.8444468208574181E-2</v>
      </c>
      <c r="D7" s="159">
        <v>4.0568517889111581E-2</v>
      </c>
      <c r="E7" s="159">
        <v>5.5225195793346393E-2</v>
      </c>
      <c r="F7" s="159">
        <v>4.7579386914020388E-2</v>
      </c>
      <c r="G7" s="159">
        <v>6.1032838133202996E-2</v>
      </c>
      <c r="H7" s="159">
        <v>5.88711232433392E-2</v>
      </c>
      <c r="I7" s="159">
        <v>6.6047550558636564E-2</v>
      </c>
      <c r="J7" s="159">
        <v>6.6190564363733093E-2</v>
      </c>
      <c r="K7" s="159">
        <v>4.7495200062779984E-2</v>
      </c>
      <c r="L7" s="159">
        <v>0.10258500405446618</v>
      </c>
      <c r="M7" s="159">
        <v>0.12420187234901321</v>
      </c>
      <c r="N7" s="159">
        <v>0.13610380613431605</v>
      </c>
      <c r="O7" s="159">
        <v>0.12514833550393112</v>
      </c>
      <c r="P7" s="159">
        <v>0.15052507203762383</v>
      </c>
      <c r="Q7" s="159">
        <v>0.12336018809731984</v>
      </c>
    </row>
    <row r="8" spans="1:17" x14ac:dyDescent="0.25">
      <c r="A8" s="76" t="s">
        <v>81</v>
      </c>
      <c r="B8" s="159">
        <v>0.27047085666055498</v>
      </c>
      <c r="C8" s="159">
        <v>0.16338898988644027</v>
      </c>
      <c r="D8" s="159">
        <v>0.17241620102872421</v>
      </c>
      <c r="E8" s="159">
        <v>0.23470708212172217</v>
      </c>
      <c r="F8" s="159">
        <v>0.20221239438458666</v>
      </c>
      <c r="G8" s="159">
        <v>0.25938956206611274</v>
      </c>
      <c r="H8" s="159">
        <v>0.25020227378419158</v>
      </c>
      <c r="I8" s="159">
        <v>0.28070208987420542</v>
      </c>
      <c r="J8" s="159">
        <v>0.28130989854586563</v>
      </c>
      <c r="K8" s="159">
        <v>0.20185460026681493</v>
      </c>
      <c r="L8" s="159">
        <v>0.43598626723148121</v>
      </c>
      <c r="M8" s="159">
        <v>0.52785795748330611</v>
      </c>
      <c r="N8" s="159">
        <v>0.57844117607084311</v>
      </c>
      <c r="O8" s="159">
        <v>0.53188042589170725</v>
      </c>
      <c r="P8" s="159">
        <v>0.63973155615990118</v>
      </c>
      <c r="Q8" s="159">
        <v>0.52428079941360928</v>
      </c>
    </row>
    <row r="9" spans="1:17" x14ac:dyDescent="0.25">
      <c r="A9" s="76" t="s">
        <v>80</v>
      </c>
      <c r="B9" s="159">
        <v>3.1820100783594707E-2</v>
      </c>
      <c r="C9" s="159">
        <v>1.9222234104287091E-2</v>
      </c>
      <c r="D9" s="159">
        <v>2.0284258944555791E-2</v>
      </c>
      <c r="E9" s="159">
        <v>2.7612597896673197E-2</v>
      </c>
      <c r="F9" s="159">
        <v>2.3789693457010194E-2</v>
      </c>
      <c r="G9" s="159">
        <v>3.0516419066601498E-2</v>
      </c>
      <c r="H9" s="159">
        <v>2.94355616216696E-2</v>
      </c>
      <c r="I9" s="159">
        <v>3.3023775279318282E-2</v>
      </c>
      <c r="J9" s="159">
        <v>3.3095282181866546E-2</v>
      </c>
      <c r="K9" s="159">
        <v>2.3747600031389992E-2</v>
      </c>
      <c r="L9" s="159">
        <v>5.1292502027233088E-2</v>
      </c>
      <c r="M9" s="159">
        <v>6.2100936174506606E-2</v>
      </c>
      <c r="N9" s="159">
        <v>6.8051903067158026E-2</v>
      </c>
      <c r="O9" s="159">
        <v>6.2574167751965559E-2</v>
      </c>
      <c r="P9" s="159">
        <v>7.5262536018811915E-2</v>
      </c>
      <c r="Q9" s="159">
        <v>6.1680094048659921E-2</v>
      </c>
    </row>
    <row r="10" spans="1:17" x14ac:dyDescent="0.25">
      <c r="A10" s="129" t="s">
        <v>79</v>
      </c>
      <c r="B10" s="158">
        <v>9.5460302350784121E-2</v>
      </c>
      <c r="C10" s="158">
        <v>5.7666702312861265E-2</v>
      </c>
      <c r="D10" s="158">
        <v>6.0852776833667362E-2</v>
      </c>
      <c r="E10" s="158">
        <v>8.283779369001959E-2</v>
      </c>
      <c r="F10" s="158">
        <v>7.1369080371030569E-2</v>
      </c>
      <c r="G10" s="158">
        <v>9.1549257199804487E-2</v>
      </c>
      <c r="H10" s="158">
        <v>8.8306684865008797E-2</v>
      </c>
      <c r="I10" s="158">
        <v>9.9071325837954832E-2</v>
      </c>
      <c r="J10" s="158">
        <v>9.9285846545599646E-2</v>
      </c>
      <c r="K10" s="158">
        <v>7.1242800094169972E-2</v>
      </c>
      <c r="L10" s="158">
        <v>0.15387750608169926</v>
      </c>
      <c r="M10" s="158">
        <v>0.1863028085235198</v>
      </c>
      <c r="N10" s="158">
        <v>0.20415570920147402</v>
      </c>
      <c r="O10" s="158">
        <v>0.18772250325589668</v>
      </c>
      <c r="P10" s="158">
        <v>0.22578760805643569</v>
      </c>
      <c r="Q10" s="158">
        <v>0.18504028214597978</v>
      </c>
    </row>
    <row r="11" spans="1:17" x14ac:dyDescent="0.25">
      <c r="A11" s="92" t="s">
        <v>125</v>
      </c>
      <c r="B11" s="91">
        <v>1.9092060470156824E-2</v>
      </c>
      <c r="C11" s="91">
        <v>1.1533340462572254E-2</v>
      </c>
      <c r="D11" s="91">
        <v>1.2170555366733473E-2</v>
      </c>
      <c r="E11" s="91">
        <v>1.6567558738003918E-2</v>
      </c>
      <c r="F11" s="91">
        <v>1.4273816074206117E-2</v>
      </c>
      <c r="G11" s="91">
        <v>1.83098514399609E-2</v>
      </c>
      <c r="H11" s="91">
        <v>1.7661336973001762E-2</v>
      </c>
      <c r="I11" s="91">
        <v>1.981426516759097E-2</v>
      </c>
      <c r="J11" s="91">
        <v>1.9857169309119928E-2</v>
      </c>
      <c r="K11" s="91">
        <v>1.4248560018833994E-2</v>
      </c>
      <c r="L11" s="91">
        <v>3.0775501216339849E-2</v>
      </c>
      <c r="M11" s="91">
        <v>3.7260561704703959E-2</v>
      </c>
      <c r="N11" s="91">
        <v>4.0831141840294807E-2</v>
      </c>
      <c r="O11" s="91">
        <v>3.7544500651179334E-2</v>
      </c>
      <c r="P11" s="91">
        <v>4.5157521611287145E-2</v>
      </c>
      <c r="Q11" s="91">
        <v>3.7008056429195961E-2</v>
      </c>
    </row>
    <row r="12" spans="1:17" x14ac:dyDescent="0.25">
      <c r="A12" s="92" t="s">
        <v>26</v>
      </c>
      <c r="B12" s="91">
        <v>2.8638090705235233E-2</v>
      </c>
      <c r="C12" s="91">
        <v>1.7300010693858378E-2</v>
      </c>
      <c r="D12" s="91">
        <v>1.8255833050100204E-2</v>
      </c>
      <c r="E12" s="91">
        <v>2.4851338107005877E-2</v>
      </c>
      <c r="F12" s="91">
        <v>2.1410724111309176E-2</v>
      </c>
      <c r="G12" s="91">
        <v>2.7464777159941344E-2</v>
      </c>
      <c r="H12" s="91">
        <v>2.6492005459502636E-2</v>
      </c>
      <c r="I12" s="91">
        <v>2.9721397751386457E-2</v>
      </c>
      <c r="J12" s="91">
        <v>2.9785753963679894E-2</v>
      </c>
      <c r="K12" s="91">
        <v>2.1372840028250992E-2</v>
      </c>
      <c r="L12" s="91">
        <v>4.6163251824509768E-2</v>
      </c>
      <c r="M12" s="91">
        <v>5.5890842557055932E-2</v>
      </c>
      <c r="N12" s="91">
        <v>6.1246712760442211E-2</v>
      </c>
      <c r="O12" s="91">
        <v>5.6316750976768998E-2</v>
      </c>
      <c r="P12" s="91">
        <v>6.7736282416930721E-2</v>
      </c>
      <c r="Q12" s="91">
        <v>5.5512084643793924E-2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4.7730151175392053E-2</v>
      </c>
      <c r="C14" s="157">
        <v>2.8833351156430636E-2</v>
      </c>
      <c r="D14" s="157">
        <v>3.0426388416833684E-2</v>
      </c>
      <c r="E14" s="157">
        <v>4.1418896845009795E-2</v>
      </c>
      <c r="F14" s="157">
        <v>3.5684540185515284E-2</v>
      </c>
      <c r="G14" s="157">
        <v>4.5774628599902244E-2</v>
      </c>
      <c r="H14" s="157">
        <v>4.4153342432504399E-2</v>
      </c>
      <c r="I14" s="157">
        <v>4.9535662918977409E-2</v>
      </c>
      <c r="J14" s="157">
        <v>4.9642923272799823E-2</v>
      </c>
      <c r="K14" s="157">
        <v>3.5621400047084993E-2</v>
      </c>
      <c r="L14" s="157">
        <v>7.6938753040849628E-2</v>
      </c>
      <c r="M14" s="157">
        <v>9.3151404261759913E-2</v>
      </c>
      <c r="N14" s="157">
        <v>0.10207785460073703</v>
      </c>
      <c r="O14" s="157">
        <v>9.3861251627948339E-2</v>
      </c>
      <c r="P14" s="157">
        <v>0.11289380402821783</v>
      </c>
      <c r="Q14" s="157">
        <v>9.2520141072989878E-2</v>
      </c>
    </row>
    <row r="15" spans="1:17" x14ac:dyDescent="0.25">
      <c r="A15" s="156" t="s">
        <v>214</v>
      </c>
      <c r="B15" s="155">
        <v>1.228981896049278</v>
      </c>
      <c r="C15" s="155">
        <v>0.74241680994201653</v>
      </c>
      <c r="D15" s="155">
        <v>0.7834351998811766</v>
      </c>
      <c r="E15" s="155">
        <v>1.0664762864420463</v>
      </c>
      <c r="F15" s="155">
        <v>0.91882495187762214</v>
      </c>
      <c r="G15" s="155">
        <v>1.1786300370375327</v>
      </c>
      <c r="H15" s="155">
        <v>1.1368842788746221</v>
      </c>
      <c r="I15" s="155">
        <v>1.2754711945603372</v>
      </c>
      <c r="J15" s="155">
        <v>1.278232992496555</v>
      </c>
      <c r="K15" s="155">
        <v>0.91719918524722244</v>
      </c>
      <c r="L15" s="155">
        <v>1.9810608653709934</v>
      </c>
      <c r="M15" s="155">
        <v>2.3985130281400191</v>
      </c>
      <c r="N15" s="155">
        <v>2.6283561271545843</v>
      </c>
      <c r="O15" s="155">
        <v>2.4167905642575582</v>
      </c>
      <c r="P15" s="155">
        <v>2.9068510765234374</v>
      </c>
      <c r="Q15" s="155">
        <v>2.3822589201697788</v>
      </c>
    </row>
    <row r="16" spans="1:17" x14ac:dyDescent="0.25">
      <c r="A16" s="156" t="s">
        <v>213</v>
      </c>
      <c r="B16" s="204">
        <v>13.895424340815225</v>
      </c>
      <c r="C16" s="204">
        <v>8.394099738215381</v>
      </c>
      <c r="D16" s="204">
        <v>8.8578721793016904</v>
      </c>
      <c r="E16" s="204">
        <v>12.058062528965719</v>
      </c>
      <c r="F16" s="204">
        <v>10.388649859132471</v>
      </c>
      <c r="G16" s="204">
        <v>13.326123483279201</v>
      </c>
      <c r="H16" s="204">
        <v>12.854127088566292</v>
      </c>
      <c r="I16" s="204">
        <v>14.421053344948328</v>
      </c>
      <c r="J16" s="204">
        <v>14.452279479678793</v>
      </c>
      <c r="K16" s="204">
        <v>10.370268207391984</v>
      </c>
      <c r="L16" s="204">
        <v>22.39876881653333</v>
      </c>
      <c r="M16" s="204">
        <v>27.118671495583122</v>
      </c>
      <c r="N16" s="204">
        <v>29.717381373151031</v>
      </c>
      <c r="O16" s="204">
        <v>27.325325573299171</v>
      </c>
      <c r="P16" s="204">
        <v>32.866171042627904</v>
      </c>
      <c r="Q16" s="204">
        <v>26.934895210306696</v>
      </c>
    </row>
    <row r="17" spans="1:17" x14ac:dyDescent="0.25">
      <c r="A17" s="152" t="s">
        <v>227</v>
      </c>
      <c r="B17" s="151">
        <v>13.023243640393156</v>
      </c>
      <c r="C17" s="151">
        <v>7.8672232924500793</v>
      </c>
      <c r="D17" s="151">
        <v>8.3018859084182743</v>
      </c>
      <c r="E17" s="151">
        <v>11.301208390200395</v>
      </c>
      <c r="F17" s="151">
        <v>9.7365805384451267</v>
      </c>
      <c r="G17" s="151">
        <v>12.489676360220306</v>
      </c>
      <c r="H17" s="151">
        <v>12.047305987429464</v>
      </c>
      <c r="I17" s="151">
        <v>13.515880239131315</v>
      </c>
      <c r="J17" s="151">
        <v>13.545146388229625</v>
      </c>
      <c r="K17" s="151">
        <v>9.7193526565713739</v>
      </c>
      <c r="L17" s="151">
        <v>20.992854654011982</v>
      </c>
      <c r="M17" s="151">
        <v>25.416500959483752</v>
      </c>
      <c r="N17" s="151">
        <v>27.852096379686486</v>
      </c>
      <c r="O17" s="151">
        <v>25.610183882535743</v>
      </c>
      <c r="P17" s="151">
        <v>30.803244472191913</v>
      </c>
      <c r="Q17" s="151">
        <v>25.244259847605562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2.2200863882296256</v>
      </c>
      <c r="K18" s="83">
        <v>1.2056626565713735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13.023243640393156</v>
      </c>
      <c r="C22" s="208">
        <v>7.8672232924500793</v>
      </c>
      <c r="D22" s="208">
        <v>8.3018859084182743</v>
      </c>
      <c r="E22" s="208">
        <v>11.301208390200395</v>
      </c>
      <c r="F22" s="208">
        <v>9.7365805384451267</v>
      </c>
      <c r="G22" s="208">
        <v>12.489676360220306</v>
      </c>
      <c r="H22" s="208">
        <v>12.047305987429464</v>
      </c>
      <c r="I22" s="208">
        <v>6.9100599999999996</v>
      </c>
      <c r="J22" s="208">
        <v>4.5251000000000001</v>
      </c>
      <c r="K22" s="208">
        <v>4.8148600000000004</v>
      </c>
      <c r="L22" s="208">
        <v>14.975637718544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6.6058202391313152</v>
      </c>
      <c r="J24" s="208">
        <v>6.7999599999999996</v>
      </c>
      <c r="K24" s="208">
        <v>3.6988300000000001</v>
      </c>
      <c r="L24" s="208">
        <v>6.0172169354679816</v>
      </c>
      <c r="M24" s="208">
        <v>25.416500959483752</v>
      </c>
      <c r="N24" s="208">
        <v>27.852096379686486</v>
      </c>
      <c r="O24" s="208">
        <v>25.610183882535743</v>
      </c>
      <c r="P24" s="208">
        <v>30.803244472191913</v>
      </c>
      <c r="Q24" s="208">
        <v>25.244259847605562</v>
      </c>
    </row>
    <row r="25" spans="1:17" x14ac:dyDescent="0.25">
      <c r="A25" s="152" t="s">
        <v>226</v>
      </c>
      <c r="B25" s="264">
        <v>0.8721807004220683</v>
      </c>
      <c r="C25" s="264">
        <v>0.52687644576530202</v>
      </c>
      <c r="D25" s="264">
        <v>0.55598627088341557</v>
      </c>
      <c r="E25" s="264">
        <v>0.75685413876532315</v>
      </c>
      <c r="F25" s="264">
        <v>0.65206932068734469</v>
      </c>
      <c r="G25" s="264">
        <v>0.83644712305889413</v>
      </c>
      <c r="H25" s="264">
        <v>0.80682110113682859</v>
      </c>
      <c r="I25" s="264">
        <v>0.90517310581701338</v>
      </c>
      <c r="J25" s="264">
        <v>0.90713309144916809</v>
      </c>
      <c r="K25" s="264">
        <v>0.65091555082060937</v>
      </c>
      <c r="L25" s="264">
        <v>1.40591416252135</v>
      </c>
      <c r="M25" s="264">
        <v>1.7021705360993682</v>
      </c>
      <c r="N25" s="264">
        <v>1.8652849934645437</v>
      </c>
      <c r="O25" s="264">
        <v>1.7151416907634285</v>
      </c>
      <c r="P25" s="264">
        <v>2.0629265704359878</v>
      </c>
      <c r="Q25" s="264">
        <v>1.6906353627011332</v>
      </c>
    </row>
    <row r="26" spans="1:17" x14ac:dyDescent="0.25">
      <c r="A26" s="150" t="s">
        <v>33</v>
      </c>
      <c r="B26" s="87">
        <v>1.6462875029943289E-2</v>
      </c>
      <c r="C26" s="87">
        <v>0.16867739515182398</v>
      </c>
      <c r="D26" s="87">
        <v>0.55598627088341557</v>
      </c>
      <c r="E26" s="87">
        <v>0.61029000000000355</v>
      </c>
      <c r="F26" s="87">
        <v>0.61321000000023762</v>
      </c>
      <c r="G26" s="87">
        <v>0.83644712305889413</v>
      </c>
      <c r="H26" s="87">
        <v>0.80682110113682859</v>
      </c>
      <c r="I26" s="87">
        <v>0.90517310581701338</v>
      </c>
      <c r="J26" s="87">
        <v>0.90713309144916809</v>
      </c>
      <c r="K26" s="87">
        <v>0.65091555082060937</v>
      </c>
      <c r="L26" s="87">
        <v>1.40591416252135</v>
      </c>
      <c r="M26" s="87">
        <v>1.7021705360993682</v>
      </c>
      <c r="N26" s="87">
        <v>1.8652849934645437</v>
      </c>
      <c r="O26" s="87">
        <v>1.7151416907634285</v>
      </c>
      <c r="P26" s="87">
        <v>2.0629265704359878</v>
      </c>
      <c r="Q26" s="87">
        <v>1.6906353627011332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1.01182183152922E-3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0.25862399980651352</v>
      </c>
      <c r="C30" s="87">
        <v>0.258499050613478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4.6282316933790375E-2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0.59709382558561142</v>
      </c>
      <c r="C35" s="87">
        <v>9.9699999999999997E-2</v>
      </c>
      <c r="D35" s="87">
        <v>0</v>
      </c>
      <c r="E35" s="87">
        <v>9.9269999999999997E-2</v>
      </c>
      <c r="F35" s="87">
        <v>3.8859320687107068E-2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22.597409056389953</v>
      </c>
      <c r="C36" s="204">
        <v>13.650889731191919</v>
      </c>
      <c r="D36" s="204">
        <v>14.405098836524859</v>
      </c>
      <c r="E36" s="204">
        <v>19.609402686192464</v>
      </c>
      <c r="F36" s="204">
        <v>16.894523308717567</v>
      </c>
      <c r="G36" s="204">
        <v>21.671584551980438</v>
      </c>
      <c r="H36" s="204">
        <v>20.904001256726922</v>
      </c>
      <c r="I36" s="204">
        <v>23.452212287077163</v>
      </c>
      <c r="J36" s="204">
        <v>23.502993733001173</v>
      </c>
      <c r="K36" s="204">
        <v>16.864630180352155</v>
      </c>
      <c r="L36" s="204">
        <v>36.425957847144069</v>
      </c>
      <c r="M36" s="204">
        <v>44.101691162574539</v>
      </c>
      <c r="N36" s="204">
        <v>48.327838467035903</v>
      </c>
      <c r="O36" s="204">
        <v>44.437761987961558</v>
      </c>
      <c r="P36" s="204">
        <v>53.448552052205137</v>
      </c>
      <c r="Q36" s="204">
        <v>43.802825306347543</v>
      </c>
    </row>
    <row r="37" spans="1:17" x14ac:dyDescent="0.25">
      <c r="A37" s="84" t="s">
        <v>33</v>
      </c>
      <c r="B37" s="83">
        <v>0.65585328275318056</v>
      </c>
      <c r="C37" s="83">
        <v>0.51732260484822745</v>
      </c>
      <c r="D37" s="83">
        <v>0</v>
      </c>
      <c r="E37" s="83">
        <v>0</v>
      </c>
      <c r="F37" s="83">
        <v>0</v>
      </c>
      <c r="G37" s="83">
        <v>11.933377788207578</v>
      </c>
      <c r="H37" s="83">
        <v>6.1204272441563852</v>
      </c>
      <c r="I37" s="83">
        <v>21.758932526208479</v>
      </c>
      <c r="J37" s="83">
        <v>23.502993733001173</v>
      </c>
      <c r="K37" s="83">
        <v>16.864630180352155</v>
      </c>
      <c r="L37" s="83">
        <v>13.996684804220511</v>
      </c>
      <c r="M37" s="83">
        <v>15.969308672846356</v>
      </c>
      <c r="N37" s="83">
        <v>19.955949880622192</v>
      </c>
      <c r="O37" s="83">
        <v>17.119695177844164</v>
      </c>
      <c r="P37" s="83">
        <v>18.951328386439698</v>
      </c>
      <c r="Q37" s="83">
        <v>13.968809800644785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6.6613381477509392E-16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15.9779795863545</v>
      </c>
      <c r="C40" s="208">
        <v>2.8323309237097107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5.3903753449022549</v>
      </c>
      <c r="C41" s="208">
        <v>3.8854667075499201</v>
      </c>
      <c r="D41" s="208">
        <v>13.185924091581729</v>
      </c>
      <c r="E41" s="208">
        <v>19.609402686192464</v>
      </c>
      <c r="F41" s="208">
        <v>16.894523308717567</v>
      </c>
      <c r="G41" s="208">
        <v>3.0978815699281856</v>
      </c>
      <c r="H41" s="208">
        <v>8.4833640125705365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6.11668949508406</v>
      </c>
      <c r="D42" s="208">
        <v>0.82007474494312937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0.57320084238001323</v>
      </c>
      <c r="C43" s="208">
        <v>0.29908000000000001</v>
      </c>
      <c r="D43" s="208">
        <v>0.39910000000000001</v>
      </c>
      <c r="E43" s="208">
        <v>0</v>
      </c>
      <c r="F43" s="208">
        <v>0</v>
      </c>
      <c r="G43" s="208">
        <v>6.6403251938446761</v>
      </c>
      <c r="H43" s="208">
        <v>6.3002099999999999</v>
      </c>
      <c r="I43" s="208">
        <v>1.693279760868684</v>
      </c>
      <c r="J43" s="208">
        <v>0</v>
      </c>
      <c r="K43" s="208">
        <v>0</v>
      </c>
      <c r="L43" s="208">
        <v>22.429273042923558</v>
      </c>
      <c r="M43" s="208">
        <v>28.132382489728183</v>
      </c>
      <c r="N43" s="208">
        <v>28.371888586413711</v>
      </c>
      <c r="O43" s="208">
        <v>27.318066810117394</v>
      </c>
      <c r="P43" s="208">
        <v>34.497223665765439</v>
      </c>
      <c r="Q43" s="208">
        <v>29.834015505702759</v>
      </c>
    </row>
    <row r="44" spans="1:17" x14ac:dyDescent="0.25">
      <c r="A44" s="243" t="s">
        <v>211</v>
      </c>
      <c r="B44" s="242">
        <v>1.1496927414654539</v>
      </c>
      <c r="C44" s="242">
        <v>0.6945189512360801</v>
      </c>
      <c r="D44" s="242">
        <v>0.73289099343722974</v>
      </c>
      <c r="E44" s="242">
        <v>0.99767136473610807</v>
      </c>
      <c r="F44" s="242">
        <v>0.85954592272422725</v>
      </c>
      <c r="G44" s="242">
        <v>1.1025893894867242</v>
      </c>
      <c r="H44" s="242">
        <v>1.0635369060440014</v>
      </c>
      <c r="I44" s="242">
        <v>1.1931827303951543</v>
      </c>
      <c r="J44" s="242">
        <v>1.1957663478193581</v>
      </c>
      <c r="K44" s="242">
        <v>0.85802504426353077</v>
      </c>
      <c r="L44" s="242">
        <v>1.8532504869599618</v>
      </c>
      <c r="M44" s="242">
        <v>2.2437702521309859</v>
      </c>
      <c r="N44" s="242">
        <v>2.4587847641123535</v>
      </c>
      <c r="O44" s="242">
        <v>2.2608685923699743</v>
      </c>
      <c r="P44" s="242">
        <v>2.7193122973928934</v>
      </c>
      <c r="Q44" s="242">
        <v>2.2285647962878579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8.7015598718149008</v>
      </c>
      <c r="C47" s="96">
        <v>34.909516215403173</v>
      </c>
      <c r="D47" s="96">
        <v>45.145264313703173</v>
      </c>
      <c r="E47" s="96">
        <v>48.844341387697888</v>
      </c>
      <c r="F47" s="96">
        <v>49.527443442253677</v>
      </c>
      <c r="G47" s="96">
        <v>56.297593383684266</v>
      </c>
      <c r="H47" s="96">
        <v>61.110220321856858</v>
      </c>
      <c r="I47" s="96">
        <v>64.473193706550418</v>
      </c>
      <c r="J47" s="96">
        <v>58.059928769755935</v>
      </c>
      <c r="K47" s="96">
        <v>34.886897244386461</v>
      </c>
      <c r="L47" s="96">
        <v>48.03066792327752</v>
      </c>
      <c r="M47" s="96">
        <v>54.106157282593216</v>
      </c>
      <c r="N47" s="96">
        <v>48.473769729624884</v>
      </c>
      <c r="O47" s="96">
        <v>44.062270850922516</v>
      </c>
      <c r="P47" s="96">
        <v>38.692073458811649</v>
      </c>
      <c r="Q47" s="96">
        <v>33.599784287317561</v>
      </c>
    </row>
    <row r="48" spans="1:17" x14ac:dyDescent="0.25">
      <c r="A48" s="132" t="s">
        <v>83</v>
      </c>
      <c r="B48" s="160">
        <v>6.0349268873988539E-2</v>
      </c>
      <c r="C48" s="160">
        <v>0.24211334650103569</v>
      </c>
      <c r="D48" s="160">
        <v>0.31310290736259699</v>
      </c>
      <c r="E48" s="160">
        <v>0.33875768653008814</v>
      </c>
      <c r="F48" s="160">
        <v>0.34349530945816698</v>
      </c>
      <c r="G48" s="160">
        <v>0.39044937345949832</v>
      </c>
      <c r="H48" s="160">
        <v>0.42382712657049321</v>
      </c>
      <c r="I48" s="160">
        <v>0.44715087403631498</v>
      </c>
      <c r="J48" s="160">
        <v>0.4026719695947818</v>
      </c>
      <c r="K48" s="160">
        <v>0.24195647366631995</v>
      </c>
      <c r="L48" s="160">
        <v>0.33311449158535317</v>
      </c>
      <c r="M48" s="160">
        <v>0.37525076902154197</v>
      </c>
      <c r="N48" s="160">
        <v>0.33618760381393453</v>
      </c>
      <c r="O48" s="160">
        <v>0.30559185593768856</v>
      </c>
      <c r="P48" s="160">
        <v>0.26834709854968986</v>
      </c>
      <c r="Q48" s="160">
        <v>0.23302976086291272</v>
      </c>
    </row>
    <row r="49" spans="1:17" x14ac:dyDescent="0.25">
      <c r="A49" s="76" t="s">
        <v>82</v>
      </c>
      <c r="B49" s="159">
        <v>6.201874180667144E-2</v>
      </c>
      <c r="C49" s="159">
        <v>0.24881105280579216</v>
      </c>
      <c r="D49" s="159">
        <v>0.32176443448196651</v>
      </c>
      <c r="E49" s="159">
        <v>0.34812891502966026</v>
      </c>
      <c r="F49" s="159">
        <v>0.35299759726286839</v>
      </c>
      <c r="G49" s="159">
        <v>0.40125057573975631</v>
      </c>
      <c r="H49" s="159">
        <v>0.43555167484006102</v>
      </c>
      <c r="I49" s="159">
        <v>0.45952063915456126</v>
      </c>
      <c r="J49" s="159">
        <v>0.41381129185222754</v>
      </c>
      <c r="K49" s="159">
        <v>0.24864984031698747</v>
      </c>
      <c r="L49" s="159">
        <v>0.34232960947431029</v>
      </c>
      <c r="M49" s="159">
        <v>0.38563152447291288</v>
      </c>
      <c r="N49" s="159">
        <v>0.34548773479054684</v>
      </c>
      <c r="O49" s="159">
        <v>0.31404560096982093</v>
      </c>
      <c r="P49" s="159">
        <v>0.2757705226598996</v>
      </c>
      <c r="Q49" s="159">
        <v>0.23947618325590847</v>
      </c>
    </row>
    <row r="50" spans="1:17" x14ac:dyDescent="0.25">
      <c r="A50" s="76" t="s">
        <v>81</v>
      </c>
      <c r="B50" s="159">
        <v>8.5957768371386689E-2</v>
      </c>
      <c r="C50" s="159">
        <v>0.34485128563218431</v>
      </c>
      <c r="D50" s="159">
        <v>0.4459644282299175</v>
      </c>
      <c r="E50" s="159">
        <v>0.4825055099438133</v>
      </c>
      <c r="F50" s="159">
        <v>0.48925348720817907</v>
      </c>
      <c r="G50" s="159">
        <v>0.55613195372198487</v>
      </c>
      <c r="H50" s="159">
        <v>0.60367316216086364</v>
      </c>
      <c r="I50" s="159">
        <v>0.63689406640091406</v>
      </c>
      <c r="J50" s="159">
        <v>0.57354106417347106</v>
      </c>
      <c r="K50" s="159">
        <v>0.34462784566278859</v>
      </c>
      <c r="L50" s="159">
        <v>0.47446769187269522</v>
      </c>
      <c r="M50" s="159">
        <v>0.53448400099244853</v>
      </c>
      <c r="N50" s="159">
        <v>0.47884484298077645</v>
      </c>
      <c r="O50" s="159">
        <v>0.43526615084140496</v>
      </c>
      <c r="P50" s="159">
        <v>0.38221702053146067</v>
      </c>
      <c r="Q50" s="159">
        <v>0.33191318770934491</v>
      </c>
    </row>
    <row r="51" spans="1:17" x14ac:dyDescent="0.25">
      <c r="A51" s="76" t="s">
        <v>80</v>
      </c>
      <c r="B51" s="159">
        <v>4.4173779680533924E-2</v>
      </c>
      <c r="C51" s="159">
        <v>0.17721940672363731</v>
      </c>
      <c r="D51" s="159">
        <v>0.22918154776737201</v>
      </c>
      <c r="E51" s="159">
        <v>0.2479600447374648</v>
      </c>
      <c r="F51" s="159">
        <v>0.25142783673128966</v>
      </c>
      <c r="G51" s="159">
        <v>0.28579674487218815</v>
      </c>
      <c r="H51" s="159">
        <v>0.3102282175257341</v>
      </c>
      <c r="I51" s="159">
        <v>0.3273004721048397</v>
      </c>
      <c r="J51" s="159">
        <v>0.29474330344494448</v>
      </c>
      <c r="K51" s="159">
        <v>0.17710458070887541</v>
      </c>
      <c r="L51" s="159">
        <v>0.24382940231487749</v>
      </c>
      <c r="M51" s="159">
        <v>0.27467184118369881</v>
      </c>
      <c r="N51" s="159">
        <v>0.24607882447113191</v>
      </c>
      <c r="O51" s="159">
        <v>0.22368369274768887</v>
      </c>
      <c r="P51" s="159">
        <v>0.19642169375731644</v>
      </c>
      <c r="Q51" s="159">
        <v>0.17057050578126559</v>
      </c>
    </row>
    <row r="52" spans="1:17" x14ac:dyDescent="0.25">
      <c r="A52" s="129" t="s">
        <v>79</v>
      </c>
      <c r="B52" s="158">
        <v>4.5842785688297388E-2</v>
      </c>
      <c r="C52" s="158">
        <v>0.18391523978689608</v>
      </c>
      <c r="D52" s="158">
        <v>0.23784065239592234</v>
      </c>
      <c r="E52" s="158">
        <v>0.25732865225407481</v>
      </c>
      <c r="F52" s="158">
        <v>0.26092746689783419</v>
      </c>
      <c r="G52" s="158">
        <v>0.29659492622865291</v>
      </c>
      <c r="H52" s="158">
        <v>0.32194948662638045</v>
      </c>
      <c r="I52" s="158">
        <v>0.33966677759731534</v>
      </c>
      <c r="J52" s="158">
        <v>0.30587951021183879</v>
      </c>
      <c r="K52" s="158">
        <v>0.18379607533177722</v>
      </c>
      <c r="L52" s="158">
        <v>0.25304194288251736</v>
      </c>
      <c r="M52" s="158">
        <v>0.28504969330354046</v>
      </c>
      <c r="N52" s="158">
        <v>0.25537635434962397</v>
      </c>
      <c r="O52" s="158">
        <v>0.23213507340233375</v>
      </c>
      <c r="P52" s="158">
        <v>0.2038430416543473</v>
      </c>
      <c r="Q52" s="158">
        <v>0.17701512521286103</v>
      </c>
    </row>
    <row r="53" spans="1:17" x14ac:dyDescent="0.25">
      <c r="A53" s="92" t="s">
        <v>125</v>
      </c>
      <c r="B53" s="91">
        <v>9.1685571376594784E-3</v>
      </c>
      <c r="C53" s="91">
        <v>3.6783047957379224E-2</v>
      </c>
      <c r="D53" s="91">
        <v>4.7568130479184463E-2</v>
      </c>
      <c r="E53" s="91">
        <v>5.1465730450814963E-2</v>
      </c>
      <c r="F53" s="91">
        <v>5.2185493379566843E-2</v>
      </c>
      <c r="G53" s="91">
        <v>5.9318985245730586E-2</v>
      </c>
      <c r="H53" s="91">
        <v>6.4389897325276099E-2</v>
      </c>
      <c r="I53" s="91">
        <v>6.7933355519463071E-2</v>
      </c>
      <c r="J53" s="91">
        <v>6.1175902042367766E-2</v>
      </c>
      <c r="K53" s="91">
        <v>3.6759215066355447E-2</v>
      </c>
      <c r="L53" s="91">
        <v>5.0608388576503474E-2</v>
      </c>
      <c r="M53" s="91">
        <v>5.7009938660708102E-2</v>
      </c>
      <c r="N53" s="91">
        <v>5.1075270869924798E-2</v>
      </c>
      <c r="O53" s="91">
        <v>4.6427014680466748E-2</v>
      </c>
      <c r="P53" s="91">
        <v>4.0768608330869462E-2</v>
      </c>
      <c r="Q53" s="91">
        <v>3.5403025042572207E-2</v>
      </c>
    </row>
    <row r="54" spans="1:17" x14ac:dyDescent="0.25">
      <c r="A54" s="92" t="s">
        <v>26</v>
      </c>
      <c r="B54" s="91">
        <v>1.3752835706489216E-2</v>
      </c>
      <c r="C54" s="91">
        <v>5.5174571936068818E-2</v>
      </c>
      <c r="D54" s="91">
        <v>7.1352195718776698E-2</v>
      </c>
      <c r="E54" s="91">
        <v>7.7198595676222434E-2</v>
      </c>
      <c r="F54" s="91">
        <v>7.8278240069350261E-2</v>
      </c>
      <c r="G54" s="91">
        <v>8.8978477868595876E-2</v>
      </c>
      <c r="H54" s="91">
        <v>9.6584845987914128E-2</v>
      </c>
      <c r="I54" s="91">
        <v>0.10190003327919461</v>
      </c>
      <c r="J54" s="91">
        <v>9.1763853063551643E-2</v>
      </c>
      <c r="K54" s="91">
        <v>5.5138822599533163E-2</v>
      </c>
      <c r="L54" s="91">
        <v>7.5912582864755204E-2</v>
      </c>
      <c r="M54" s="91">
        <v>8.5514907991062136E-2</v>
      </c>
      <c r="N54" s="91">
        <v>7.6612906304887193E-2</v>
      </c>
      <c r="O54" s="91">
        <v>6.9640522020700119E-2</v>
      </c>
      <c r="P54" s="91">
        <v>6.1152912496304196E-2</v>
      </c>
      <c r="Q54" s="91">
        <v>5.3104537563858308E-2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2.2921392844148694E-2</v>
      </c>
      <c r="C56" s="157">
        <v>9.1957619893448042E-2</v>
      </c>
      <c r="D56" s="157">
        <v>0.11892032619796118</v>
      </c>
      <c r="E56" s="157">
        <v>0.1286643261270374</v>
      </c>
      <c r="F56" s="157">
        <v>0.1304637334489171</v>
      </c>
      <c r="G56" s="157">
        <v>0.14829746311432646</v>
      </c>
      <c r="H56" s="157">
        <v>0.16097474331319023</v>
      </c>
      <c r="I56" s="157">
        <v>0.16983338879865764</v>
      </c>
      <c r="J56" s="157">
        <v>0.15293975510591942</v>
      </c>
      <c r="K56" s="157">
        <v>9.189803766588861E-2</v>
      </c>
      <c r="L56" s="157">
        <v>0.12652097144125871</v>
      </c>
      <c r="M56" s="157">
        <v>0.14252484665177026</v>
      </c>
      <c r="N56" s="157">
        <v>0.12768817717481198</v>
      </c>
      <c r="O56" s="157">
        <v>0.11606753670116687</v>
      </c>
      <c r="P56" s="157">
        <v>0.10192152082717364</v>
      </c>
      <c r="Q56" s="157">
        <v>8.8507562606430515E-2</v>
      </c>
    </row>
    <row r="57" spans="1:17" x14ac:dyDescent="0.25">
      <c r="A57" s="156" t="s">
        <v>210</v>
      </c>
      <c r="B57" s="204">
        <v>0.30920667211797453</v>
      </c>
      <c r="C57" s="204">
        <v>1.154824387728083</v>
      </c>
      <c r="D57" s="204">
        <v>1.2019199946888539</v>
      </c>
      <c r="E57" s="204">
        <v>1.1791913580520363</v>
      </c>
      <c r="F57" s="204">
        <v>1.2486090326907289</v>
      </c>
      <c r="G57" s="204">
        <v>1.8954721876982954</v>
      </c>
      <c r="H57" s="204">
        <v>1.9339470874748523</v>
      </c>
      <c r="I57" s="204">
        <v>2.2790754245812135</v>
      </c>
      <c r="J57" s="204">
        <v>2.3071235665400001</v>
      </c>
      <c r="K57" s="204">
        <v>1.9203131620219442</v>
      </c>
      <c r="L57" s="204">
        <v>2.135141238462829</v>
      </c>
      <c r="M57" s="204">
        <v>2.2718943132053546</v>
      </c>
      <c r="N57" s="204">
        <v>2.0377130098555813</v>
      </c>
      <c r="O57" s="204">
        <v>2.2425989474995283</v>
      </c>
      <c r="P57" s="204">
        <v>1.9946357303776736</v>
      </c>
      <c r="Q57" s="204">
        <v>1.3919040326945276</v>
      </c>
    </row>
    <row r="58" spans="1:17" x14ac:dyDescent="0.25">
      <c r="A58" s="156" t="s">
        <v>209</v>
      </c>
      <c r="B58" s="204">
        <v>1.4942325116159207</v>
      </c>
      <c r="C58" s="204">
        <v>6.1633606789926088</v>
      </c>
      <c r="D58" s="204">
        <v>8.544511664962755</v>
      </c>
      <c r="E58" s="204">
        <v>9.4832992595755972</v>
      </c>
      <c r="F58" s="204">
        <v>9.5117093686543779</v>
      </c>
      <c r="G58" s="204">
        <v>9.874263131815356</v>
      </c>
      <c r="H58" s="204">
        <v>10.96167046312884</v>
      </c>
      <c r="I58" s="204">
        <v>11.094882805198438</v>
      </c>
      <c r="J58" s="204">
        <v>9.4896263711827125</v>
      </c>
      <c r="K58" s="204">
        <v>4.6505805256082384</v>
      </c>
      <c r="L58" s="204">
        <v>7.4042941721684263</v>
      </c>
      <c r="M58" s="204">
        <v>8.6034055557878624</v>
      </c>
      <c r="N58" s="204">
        <v>7.7032323857674063</v>
      </c>
      <c r="O58" s="204">
        <v>6.233575563471808</v>
      </c>
      <c r="P58" s="204">
        <v>5.4239091227158127</v>
      </c>
      <c r="Q58" s="204">
        <v>5.7184903694556368</v>
      </c>
    </row>
    <row r="59" spans="1:17" x14ac:dyDescent="0.25">
      <c r="A59" s="152" t="s">
        <v>225</v>
      </c>
      <c r="B59" s="151">
        <v>1.3200343841505604</v>
      </c>
      <c r="C59" s="151">
        <v>5.464500653315798</v>
      </c>
      <c r="D59" s="151">
        <v>7.640740315546573</v>
      </c>
      <c r="E59" s="151">
        <v>8.5054754058806026</v>
      </c>
      <c r="F59" s="151">
        <v>8.5202103692930535</v>
      </c>
      <c r="G59" s="151">
        <v>8.7472312556100835</v>
      </c>
      <c r="H59" s="151">
        <v>9.7382937231096083</v>
      </c>
      <c r="I59" s="151">
        <v>9.8041820824727264</v>
      </c>
      <c r="J59" s="151">
        <v>8.3273139787548232</v>
      </c>
      <c r="K59" s="151">
        <v>3.9521733132722936</v>
      </c>
      <c r="L59" s="151">
        <v>6.4427593972085431</v>
      </c>
      <c r="M59" s="151">
        <v>7.5202444419394121</v>
      </c>
      <c r="N59" s="151">
        <v>6.73282707425094</v>
      </c>
      <c r="O59" s="151">
        <v>5.3514848593712649</v>
      </c>
      <c r="P59" s="151">
        <v>4.6493253878950158</v>
      </c>
      <c r="Q59" s="151">
        <v>4.045850108133159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0.95124203984829137</v>
      </c>
      <c r="C62" s="208">
        <v>0.94224656526662831</v>
      </c>
      <c r="D62" s="208">
        <v>0.90488699004508832</v>
      </c>
      <c r="E62" s="208">
        <v>0.88846342258608435</v>
      </c>
      <c r="F62" s="208">
        <v>0.90418303271043143</v>
      </c>
      <c r="G62" s="208">
        <v>5.9809029765597792</v>
      </c>
      <c r="H62" s="208">
        <v>4.9975102590435512</v>
      </c>
      <c r="I62" s="208">
        <v>2.8912046418855915</v>
      </c>
      <c r="J62" s="208">
        <v>2.9105814148574529</v>
      </c>
      <c r="K62" s="208">
        <v>2.9681886874065047</v>
      </c>
      <c r="L62" s="208">
        <v>5.9797357819258536</v>
      </c>
      <c r="M62" s="208">
        <v>6.9735211313411485</v>
      </c>
      <c r="N62" s="208">
        <v>6.73282707425094</v>
      </c>
      <c r="O62" s="208">
        <v>5.3514848593712649</v>
      </c>
      <c r="P62" s="208">
        <v>4.6493253878950158</v>
      </c>
      <c r="Q62" s="208">
        <v>4.045850108133159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0.36879234430226904</v>
      </c>
      <c r="C64" s="208">
        <v>4.52225408804917</v>
      </c>
      <c r="D64" s="208">
        <v>6.735853325501485</v>
      </c>
      <c r="E64" s="208">
        <v>7.6170119832945185</v>
      </c>
      <c r="F64" s="208">
        <v>7.6160273365826221</v>
      </c>
      <c r="G64" s="208">
        <v>2.7663282790503043</v>
      </c>
      <c r="H64" s="208">
        <v>4.7407834640660571</v>
      </c>
      <c r="I64" s="208">
        <v>6.9129774405871345</v>
      </c>
      <c r="J64" s="208">
        <v>5.4167325638973702</v>
      </c>
      <c r="K64" s="208">
        <v>0.98398462586578894</v>
      </c>
      <c r="L64" s="208">
        <v>0.46302361528268943</v>
      </c>
      <c r="M64" s="208">
        <v>0.54672331059826362</v>
      </c>
      <c r="N64" s="208">
        <v>0</v>
      </c>
      <c r="O64" s="208">
        <v>0</v>
      </c>
      <c r="P64" s="208">
        <v>0</v>
      </c>
      <c r="Q64" s="208">
        <v>0</v>
      </c>
    </row>
    <row r="65" spans="1:17" x14ac:dyDescent="0.25">
      <c r="A65" s="152" t="s">
        <v>224</v>
      </c>
      <c r="B65" s="151">
        <v>0.1741981274653604</v>
      </c>
      <c r="C65" s="151">
        <v>0.69886002567681083</v>
      </c>
      <c r="D65" s="151">
        <v>0.90377134941618176</v>
      </c>
      <c r="E65" s="151">
        <v>0.97782385369499536</v>
      </c>
      <c r="F65" s="151">
        <v>0.99149899936132502</v>
      </c>
      <c r="G65" s="151">
        <v>1.1270318762052729</v>
      </c>
      <c r="H65" s="151">
        <v>1.2233767400192319</v>
      </c>
      <c r="I65" s="151">
        <v>1.2907007227257119</v>
      </c>
      <c r="J65" s="151">
        <v>1.1623123924278884</v>
      </c>
      <c r="K65" s="151">
        <v>0.69840721233594449</v>
      </c>
      <c r="L65" s="151">
        <v>0.96153477495988349</v>
      </c>
      <c r="M65" s="151">
        <v>1.0831611138484512</v>
      </c>
      <c r="N65" s="151">
        <v>0.97040531151646658</v>
      </c>
      <c r="O65" s="151">
        <v>0.8820907041005428</v>
      </c>
      <c r="P65" s="151">
        <v>0.77458373482079668</v>
      </c>
      <c r="Q65" s="151">
        <v>0.67264026132247778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0.1346137291168108</v>
      </c>
      <c r="E66" s="87">
        <v>0</v>
      </c>
      <c r="F66" s="87">
        <v>0</v>
      </c>
      <c r="G66" s="87">
        <v>0.51996787815680556</v>
      </c>
      <c r="H66" s="87">
        <v>1.0258767400192319</v>
      </c>
      <c r="I66" s="87">
        <v>1.0071847221055956</v>
      </c>
      <c r="J66" s="87">
        <v>0.92307913122259533</v>
      </c>
      <c r="K66" s="87">
        <v>0.69840721233594449</v>
      </c>
      <c r="L66" s="87">
        <v>0.96153477495988349</v>
      </c>
      <c r="M66" s="87">
        <v>0.39036324239622644</v>
      </c>
      <c r="N66" s="87">
        <v>0.97040531151646658</v>
      </c>
      <c r="O66" s="87">
        <v>0.8820907041005428</v>
      </c>
      <c r="P66" s="87">
        <v>0.60739560459112774</v>
      </c>
      <c r="Q66" s="87">
        <v>0.48149698042258593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1.1464349921602642E-2</v>
      </c>
      <c r="E69" s="87">
        <v>2.0919791508797643E-2</v>
      </c>
      <c r="F69" s="87">
        <v>7.4156517168302329E-3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0.1741981274653604</v>
      </c>
      <c r="C70" s="87">
        <v>0.69886002567681083</v>
      </c>
      <c r="D70" s="87">
        <v>0</v>
      </c>
      <c r="E70" s="87">
        <v>0</v>
      </c>
      <c r="F70" s="87">
        <v>0</v>
      </c>
      <c r="G70" s="87">
        <v>8.1631677987901538E-2</v>
      </c>
      <c r="H70" s="87">
        <v>0</v>
      </c>
      <c r="I70" s="87">
        <v>8.6226000620116289E-2</v>
      </c>
      <c r="J70" s="87">
        <v>4.134326120529324E-2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0.65826327037776833</v>
      </c>
      <c r="E72" s="87">
        <v>0.95690406218619772</v>
      </c>
      <c r="F72" s="87">
        <v>0.33293266833160184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9.9430000000000004E-2</v>
      </c>
      <c r="E75" s="87">
        <v>0</v>
      </c>
      <c r="F75" s="87">
        <v>0.65115067931289294</v>
      </c>
      <c r="G75" s="87">
        <v>0.52543232006056595</v>
      </c>
      <c r="H75" s="87">
        <v>0.19750000000000001</v>
      </c>
      <c r="I75" s="87">
        <v>0.19728999999999999</v>
      </c>
      <c r="J75" s="87">
        <v>0.19789000000000001</v>
      </c>
      <c r="K75" s="87">
        <v>0</v>
      </c>
      <c r="L75" s="87">
        <v>0</v>
      </c>
      <c r="M75" s="87">
        <v>0.69279787145222471</v>
      </c>
      <c r="N75" s="87">
        <v>0</v>
      </c>
      <c r="O75" s="87">
        <v>0</v>
      </c>
      <c r="P75" s="87">
        <v>0.167188130229669</v>
      </c>
      <c r="Q75" s="87">
        <v>0.19114328089989185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5.6006770012916078</v>
      </c>
      <c r="C77" s="204">
        <v>22.389486027540944</v>
      </c>
      <c r="D77" s="204">
        <v>28.68309126853201</v>
      </c>
      <c r="E77" s="204">
        <v>30.920549731234132</v>
      </c>
      <c r="F77" s="204">
        <v>31.402216255116439</v>
      </c>
      <c r="G77" s="204">
        <v>36.13770216630575</v>
      </c>
      <c r="H77" s="204">
        <v>39.112011117074807</v>
      </c>
      <c r="I77" s="204">
        <v>41.486442205535333</v>
      </c>
      <c r="J77" s="204">
        <v>37.596689426297118</v>
      </c>
      <c r="K77" s="204">
        <v>23.087757801382995</v>
      </c>
      <c r="L77" s="204">
        <v>31.312988532520944</v>
      </c>
      <c r="M77" s="204">
        <v>35.149804031173439</v>
      </c>
      <c r="N77" s="204">
        <v>31.492908987164402</v>
      </c>
      <c r="O77" s="204">
        <v>28.98990503088007</v>
      </c>
      <c r="P77" s="204">
        <v>25.480279010060045</v>
      </c>
      <c r="Q77" s="204">
        <v>21.810322419353728</v>
      </c>
    </row>
    <row r="78" spans="1:17" x14ac:dyDescent="0.25">
      <c r="A78" s="152" t="s">
        <v>222</v>
      </c>
      <c r="B78" s="261">
        <v>5.3130428876934923</v>
      </c>
      <c r="C78" s="261">
        <v>21.315230783142727</v>
      </c>
      <c r="D78" s="261">
        <v>27.565026157193543</v>
      </c>
      <c r="E78" s="261">
        <v>29.823627537697355</v>
      </c>
      <c r="F78" s="261">
        <v>30.240719480520411</v>
      </c>
      <c r="G78" s="261">
        <v>34.374472224260828</v>
      </c>
      <c r="H78" s="261">
        <v>37.312990570586571</v>
      </c>
      <c r="I78" s="261">
        <v>39.366372043134206</v>
      </c>
      <c r="J78" s="261">
        <v>35.450527969050604</v>
      </c>
      <c r="K78" s="261">
        <v>21.301419976246304</v>
      </c>
      <c r="L78" s="261">
        <v>29.326810636276452</v>
      </c>
      <c r="M78" s="261">
        <v>33.036413972377758</v>
      </c>
      <c r="N78" s="261">
        <v>29.597362001252232</v>
      </c>
      <c r="O78" s="261">
        <v>26.903766475066554</v>
      </c>
      <c r="P78" s="261">
        <v>23.624803912034302</v>
      </c>
      <c r="Q78" s="261">
        <v>20.515527970335562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3.0046086385951618</v>
      </c>
      <c r="H79" s="83">
        <v>19.027974914687547</v>
      </c>
      <c r="I79" s="83">
        <v>19.622459645868904</v>
      </c>
      <c r="J79" s="83">
        <v>17.548927656098503</v>
      </c>
      <c r="K79" s="83">
        <v>11.277934399919889</v>
      </c>
      <c r="L79" s="83">
        <v>25.601292935862492</v>
      </c>
      <c r="M79" s="83">
        <v>32.667946886142502</v>
      </c>
      <c r="N79" s="83">
        <v>22.943841250929964</v>
      </c>
      <c r="O79" s="83">
        <v>11.317618853463092</v>
      </c>
      <c r="P79" s="83">
        <v>8.400348194753068</v>
      </c>
      <c r="Q79" s="83">
        <v>6.6931038461028862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8.8817841970012523E-16</v>
      </c>
      <c r="L81" s="208">
        <v>0</v>
      </c>
      <c r="M81" s="208">
        <v>0</v>
      </c>
      <c r="N81" s="208">
        <v>0</v>
      </c>
      <c r="O81" s="208">
        <v>0.20000000000000284</v>
      </c>
      <c r="P81" s="208">
        <v>0.20000000000000284</v>
      </c>
      <c r="Q81" s="208">
        <v>0</v>
      </c>
    </row>
    <row r="82" spans="1:17" x14ac:dyDescent="0.25">
      <c r="A82" s="154" t="s">
        <v>29</v>
      </c>
      <c r="B82" s="208">
        <v>0.79357404128664655</v>
      </c>
      <c r="C82" s="208">
        <v>0</v>
      </c>
      <c r="D82" s="208">
        <v>0</v>
      </c>
      <c r="E82" s="208">
        <v>0</v>
      </c>
      <c r="F82" s="208">
        <v>0</v>
      </c>
      <c r="G82" s="208">
        <v>0.87284681648012052</v>
      </c>
      <c r="H82" s="208">
        <v>0</v>
      </c>
      <c r="I82" s="208">
        <v>1.8137839993798854</v>
      </c>
      <c r="J82" s="208">
        <v>0.95031673879470679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7.4178289236071429</v>
      </c>
      <c r="F83" s="208">
        <v>7.3706561528373058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4.5194688464068458</v>
      </c>
      <c r="C84" s="208">
        <v>21.315230783142727</v>
      </c>
      <c r="D84" s="208">
        <v>27.565026157193543</v>
      </c>
      <c r="E84" s="208">
        <v>13.005748614090212</v>
      </c>
      <c r="F84" s="208">
        <v>14.170173327683106</v>
      </c>
      <c r="G84" s="208">
        <v>30.497016769185546</v>
      </c>
      <c r="H84" s="208">
        <v>18.285015655899024</v>
      </c>
      <c r="I84" s="208">
        <v>17.930128397885415</v>
      </c>
      <c r="J84" s="208">
        <v>16.951283574157394</v>
      </c>
      <c r="K84" s="208">
        <v>10.023485576326415</v>
      </c>
      <c r="L84" s="208">
        <v>3.7255177004139597</v>
      </c>
      <c r="M84" s="208">
        <v>0.36846708623525615</v>
      </c>
      <c r="N84" s="208">
        <v>6.6535207503222686</v>
      </c>
      <c r="O84" s="208">
        <v>15.38614762160346</v>
      </c>
      <c r="P84" s="208">
        <v>15.024455717281231</v>
      </c>
      <c r="Q84" s="208">
        <v>13.822424124232676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9.4000500000000002</v>
      </c>
      <c r="F85" s="208">
        <v>8.6998899999999999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0.28763411359811586</v>
      </c>
      <c r="C86" s="261">
        <v>1.0742552443982167</v>
      </c>
      <c r="D86" s="261">
        <v>1.1180651113384688</v>
      </c>
      <c r="E86" s="261">
        <v>1.0969221935367779</v>
      </c>
      <c r="F86" s="261">
        <v>1.161496774596027</v>
      </c>
      <c r="G86" s="261">
        <v>1.763229942044926</v>
      </c>
      <c r="H86" s="261">
        <v>1.7990205464882347</v>
      </c>
      <c r="I86" s="261">
        <v>2.1200701624011287</v>
      </c>
      <c r="J86" s="261">
        <v>2.1461614572465115</v>
      </c>
      <c r="K86" s="261">
        <v>1.7863378251366924</v>
      </c>
      <c r="L86" s="261">
        <v>1.986177896244492</v>
      </c>
      <c r="M86" s="261">
        <v>2.1133900587956789</v>
      </c>
      <c r="N86" s="261">
        <v>1.8955469859121687</v>
      </c>
      <c r="O86" s="261">
        <v>2.0861385558135148</v>
      </c>
      <c r="P86" s="261">
        <v>1.8554750980257428</v>
      </c>
      <c r="Q86" s="261">
        <v>1.2947944490181651</v>
      </c>
    </row>
    <row r="87" spans="1:17" x14ac:dyDescent="0.25">
      <c r="A87" s="156" t="s">
        <v>207</v>
      </c>
      <c r="B87" s="204">
        <v>0.99910134236851944</v>
      </c>
      <c r="C87" s="204">
        <v>4.0049347896919922</v>
      </c>
      <c r="D87" s="204">
        <v>5.1678874152817738</v>
      </c>
      <c r="E87" s="204">
        <v>5.5866202303410182</v>
      </c>
      <c r="F87" s="204">
        <v>5.6668070882337904</v>
      </c>
      <c r="G87" s="204">
        <v>6.4599323238427875</v>
      </c>
      <c r="H87" s="204">
        <v>7.0073619864548276</v>
      </c>
      <c r="I87" s="204">
        <v>7.4022604419414915</v>
      </c>
      <c r="J87" s="204">
        <v>6.6758422664588366</v>
      </c>
      <c r="K87" s="204">
        <v>4.0321109396865289</v>
      </c>
      <c r="L87" s="204">
        <v>5.5314608419955693</v>
      </c>
      <c r="M87" s="204">
        <v>6.2259655534524203</v>
      </c>
      <c r="N87" s="204">
        <v>5.5779399864314794</v>
      </c>
      <c r="O87" s="204">
        <v>5.0854689351721767</v>
      </c>
      <c r="P87" s="204">
        <v>4.4666502185054071</v>
      </c>
      <c r="Q87" s="204">
        <v>3.5270627029913788</v>
      </c>
    </row>
    <row r="88" spans="1:17" x14ac:dyDescent="0.25">
      <c r="A88" s="152" t="s">
        <v>220</v>
      </c>
      <c r="B88" s="261">
        <v>0.67551296457063903</v>
      </c>
      <c r="C88" s="261">
        <v>2.796397639743998</v>
      </c>
      <c r="D88" s="261">
        <v>3.9100641650259962</v>
      </c>
      <c r="E88" s="261">
        <v>4.3525827626121432</v>
      </c>
      <c r="F88" s="261">
        <v>4.3601232168132595</v>
      </c>
      <c r="G88" s="261">
        <v>4.4762986390422457</v>
      </c>
      <c r="H88" s="261">
        <v>4.9834638716555633</v>
      </c>
      <c r="I88" s="261">
        <v>5.0171815092402214</v>
      </c>
      <c r="J88" s="261">
        <v>4.2614106270565104</v>
      </c>
      <c r="K88" s="261">
        <v>2.0224808864077493</v>
      </c>
      <c r="L88" s="261">
        <v>3.2970107087205149</v>
      </c>
      <c r="M88" s="261">
        <v>3.848401737307281</v>
      </c>
      <c r="N88" s="261">
        <v>3.4454496272802895</v>
      </c>
      <c r="O88" s="261">
        <v>2.7385630598819719</v>
      </c>
      <c r="P88" s="261">
        <v>2.3792407332264456</v>
      </c>
      <c r="Q88" s="261">
        <v>2.0704189478459427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0.2389426890819264</v>
      </c>
      <c r="O91" s="208">
        <v>1.430825964591329</v>
      </c>
      <c r="P91" s="208">
        <v>1.1230740821746128</v>
      </c>
      <c r="Q91" s="208">
        <v>2.0704189478459427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0.67551296457063903</v>
      </c>
      <c r="C93" s="208">
        <v>2.796397639743998</v>
      </c>
      <c r="D93" s="208">
        <v>3.9100641650259962</v>
      </c>
      <c r="E93" s="208">
        <v>4.3525827626121432</v>
      </c>
      <c r="F93" s="208">
        <v>4.3601232168132595</v>
      </c>
      <c r="G93" s="208">
        <v>4.4762986390422457</v>
      </c>
      <c r="H93" s="208">
        <v>4.9834638716555633</v>
      </c>
      <c r="I93" s="208">
        <v>5.0171815092402214</v>
      </c>
      <c r="J93" s="208">
        <v>4.2614106270565104</v>
      </c>
      <c r="K93" s="208">
        <v>2.0224808864077493</v>
      </c>
      <c r="L93" s="208">
        <v>3.2970107087205149</v>
      </c>
      <c r="M93" s="208">
        <v>3.848401737307281</v>
      </c>
      <c r="N93" s="208">
        <v>3.2065069381983631</v>
      </c>
      <c r="O93" s="208">
        <v>1.3077370952906429</v>
      </c>
      <c r="P93" s="208">
        <v>1.2561666510518328</v>
      </c>
      <c r="Q93" s="208">
        <v>0</v>
      </c>
    </row>
    <row r="94" spans="1:17" x14ac:dyDescent="0.25">
      <c r="A94" s="149" t="s">
        <v>219</v>
      </c>
      <c r="B94" s="262">
        <v>0.32358837779788041</v>
      </c>
      <c r="C94" s="262">
        <v>1.208537149947994</v>
      </c>
      <c r="D94" s="262">
        <v>1.2578232502557776</v>
      </c>
      <c r="E94" s="262">
        <v>1.2340374677288752</v>
      </c>
      <c r="F94" s="262">
        <v>1.3066838714205304</v>
      </c>
      <c r="G94" s="262">
        <v>1.983633684800542</v>
      </c>
      <c r="H94" s="262">
        <v>2.0238981147992643</v>
      </c>
      <c r="I94" s="262">
        <v>2.38507893270127</v>
      </c>
      <c r="J94" s="262">
        <v>2.4144316394023257</v>
      </c>
      <c r="K94" s="262">
        <v>2.0096300532787792</v>
      </c>
      <c r="L94" s="262">
        <v>2.2344501332750539</v>
      </c>
      <c r="M94" s="262">
        <v>2.3775638161451389</v>
      </c>
      <c r="N94" s="262">
        <v>2.1324903591511903</v>
      </c>
      <c r="O94" s="262">
        <v>2.3469058752902043</v>
      </c>
      <c r="P94" s="262">
        <v>2.0874094852789611</v>
      </c>
      <c r="Q94" s="262">
        <v>1.4566437551454359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16.87499122791862</v>
      </c>
      <c r="C97" s="96">
        <v>10.301574988977883</v>
      </c>
      <c r="D97" s="96">
        <v>18.140985427733259</v>
      </c>
      <c r="E97" s="96">
        <v>20.345780086980618</v>
      </c>
      <c r="F97" s="96">
        <v>19.034283492883006</v>
      </c>
      <c r="G97" s="96">
        <v>22.889821477299641</v>
      </c>
      <c r="H97" s="96">
        <v>19.681286696308753</v>
      </c>
      <c r="I97" s="96">
        <v>21.14334311852188</v>
      </c>
      <c r="J97" s="96">
        <v>20.472910674702845</v>
      </c>
      <c r="K97" s="96">
        <v>15.487101937746518</v>
      </c>
      <c r="L97" s="96">
        <v>22.941845402398428</v>
      </c>
      <c r="M97" s="96">
        <v>24.747881469465575</v>
      </c>
      <c r="N97" s="96">
        <v>27.626702674132762</v>
      </c>
      <c r="O97" s="96">
        <v>23.347670823538408</v>
      </c>
      <c r="P97" s="96">
        <v>24.570418667324116</v>
      </c>
      <c r="Q97" s="96">
        <v>24.361461889760918</v>
      </c>
    </row>
    <row r="98" spans="1:17" x14ac:dyDescent="0.25">
      <c r="A98" s="132" t="s">
        <v>83</v>
      </c>
      <c r="B98" s="160">
        <v>0.14251737262081582</v>
      </c>
      <c r="C98" s="160">
        <v>8.7001728264988323E-2</v>
      </c>
      <c r="D98" s="160">
        <v>0.15320929919274021</v>
      </c>
      <c r="E98" s="160">
        <v>0.17182984469468279</v>
      </c>
      <c r="F98" s="160">
        <v>0.16075362863818446</v>
      </c>
      <c r="G98" s="160">
        <v>0.19331549111013252</v>
      </c>
      <c r="H98" s="160">
        <v>0.16621788016780512</v>
      </c>
      <c r="I98" s="160">
        <v>0.17856564598900879</v>
      </c>
      <c r="J98" s="160">
        <v>0.17290352331751585</v>
      </c>
      <c r="K98" s="160">
        <v>0.13079598370556397</v>
      </c>
      <c r="L98" s="160">
        <v>0.19375485804184589</v>
      </c>
      <c r="M98" s="160">
        <v>0.20900769649731146</v>
      </c>
      <c r="N98" s="160">
        <v>0.23332071857790809</v>
      </c>
      <c r="O98" s="160">
        <v>0.19718224783911692</v>
      </c>
      <c r="P98" s="160">
        <v>0.20750893824863842</v>
      </c>
      <c r="Q98" s="160">
        <v>0.20574419831322738</v>
      </c>
    </row>
    <row r="99" spans="1:17" x14ac:dyDescent="0.25">
      <c r="A99" s="76" t="s">
        <v>82</v>
      </c>
      <c r="B99" s="159">
        <v>0.14645990416207344</v>
      </c>
      <c r="C99" s="159">
        <v>8.9408501920164057E-2</v>
      </c>
      <c r="D99" s="159">
        <v>0.1574476070100507</v>
      </c>
      <c r="E99" s="159">
        <v>0.17658326226041782</v>
      </c>
      <c r="F99" s="159">
        <v>0.16520063912976779</v>
      </c>
      <c r="G99" s="159">
        <v>0.1986632771877162</v>
      </c>
      <c r="H99" s="159">
        <v>0.17081605106607242</v>
      </c>
      <c r="I99" s="159">
        <v>0.18350539949800582</v>
      </c>
      <c r="J99" s="159">
        <v>0.177686642608436</v>
      </c>
      <c r="K99" s="159">
        <v>0.13441426042331542</v>
      </c>
      <c r="L99" s="159">
        <v>0.19911479855333902</v>
      </c>
      <c r="M99" s="159">
        <v>0.21478958414127367</v>
      </c>
      <c r="N99" s="159">
        <v>0.23977518988415181</v>
      </c>
      <c r="O99" s="159">
        <v>0.20263700200126497</v>
      </c>
      <c r="P99" s="159">
        <v>0.213249364970613</v>
      </c>
      <c r="Q99" s="159">
        <v>0.21143580612471036</v>
      </c>
    </row>
    <row r="100" spans="1:17" x14ac:dyDescent="0.25">
      <c r="A100" s="76" t="s">
        <v>81</v>
      </c>
      <c r="B100" s="159">
        <v>0.28665284037386152</v>
      </c>
      <c r="C100" s="159">
        <v>0.17499124538976513</v>
      </c>
      <c r="D100" s="159">
        <v>0.30815808611723722</v>
      </c>
      <c r="E100" s="159">
        <v>0.3456105886387647</v>
      </c>
      <c r="F100" s="159">
        <v>0.32333240083048004</v>
      </c>
      <c r="G100" s="159">
        <v>0.38882582239587071</v>
      </c>
      <c r="H100" s="159">
        <v>0.33432294319509698</v>
      </c>
      <c r="I100" s="159">
        <v>0.35915866728844409</v>
      </c>
      <c r="J100" s="159">
        <v>0.34777013607655427</v>
      </c>
      <c r="K100" s="159">
        <v>0.2630769817687269</v>
      </c>
      <c r="L100" s="159">
        <v>0.38970954468618463</v>
      </c>
      <c r="M100" s="159">
        <v>0.42038839728232252</v>
      </c>
      <c r="N100" s="159">
        <v>0.46929048345828883</v>
      </c>
      <c r="O100" s="159">
        <v>0.39660323773138351</v>
      </c>
      <c r="P100" s="159">
        <v>0.41737386437931329</v>
      </c>
      <c r="Q100" s="159">
        <v>0.41382434823469078</v>
      </c>
    </row>
    <row r="101" spans="1:17" x14ac:dyDescent="0.25">
      <c r="A101" s="76" t="s">
        <v>80</v>
      </c>
      <c r="B101" s="159">
        <v>0.11371799290481698</v>
      </c>
      <c r="C101" s="159">
        <v>6.9420743138929486E-2</v>
      </c>
      <c r="D101" s="159">
        <v>0.122249334787465</v>
      </c>
      <c r="E101" s="159">
        <v>0.13710710982453059</v>
      </c>
      <c r="F101" s="159">
        <v>0.12826913424469499</v>
      </c>
      <c r="G101" s="159">
        <v>0.15425101685632953</v>
      </c>
      <c r="H101" s="159">
        <v>0.13262919018207744</v>
      </c>
      <c r="I101" s="159">
        <v>0.14248176548727848</v>
      </c>
      <c r="J101" s="159">
        <v>0.13796382347121164</v>
      </c>
      <c r="K101" s="159">
        <v>0.1043652185939571</v>
      </c>
      <c r="L101" s="159">
        <v>0.15460159815532756</v>
      </c>
      <c r="M101" s="159">
        <v>0.16677219983959979</v>
      </c>
      <c r="N101" s="159">
        <v>0.18617213699541654</v>
      </c>
      <c r="O101" s="159">
        <v>0.15733639379098036</v>
      </c>
      <c r="P101" s="159">
        <v>0.16557630507425003</v>
      </c>
      <c r="Q101" s="159">
        <v>0.1641681772105133</v>
      </c>
    </row>
    <row r="102" spans="1:17" x14ac:dyDescent="0.25">
      <c r="A102" s="129" t="s">
        <v>79</v>
      </c>
      <c r="B102" s="158">
        <v>0.128648419799435</v>
      </c>
      <c r="C102" s="158">
        <v>7.8535231567100988E-2</v>
      </c>
      <c r="D102" s="158">
        <v>0.13829987093689977</v>
      </c>
      <c r="E102" s="158">
        <v>0.15510837442371264</v>
      </c>
      <c r="F102" s="158">
        <v>0.14511003059501426</v>
      </c>
      <c r="G102" s="158">
        <v>0.1745031640475096</v>
      </c>
      <c r="H102" s="158">
        <v>0.15004253329096748</v>
      </c>
      <c r="I102" s="158">
        <v>0.1611886871369114</v>
      </c>
      <c r="J102" s="158">
        <v>0.15607756895529729</v>
      </c>
      <c r="K102" s="158">
        <v>0.11806768754152419</v>
      </c>
      <c r="L102" s="158">
        <v>0.17489977437253601</v>
      </c>
      <c r="M102" s="158">
        <v>0.18866829626335496</v>
      </c>
      <c r="N102" s="158">
        <v>0.21061531797515348</v>
      </c>
      <c r="O102" s="158">
        <v>0.17799363074490099</v>
      </c>
      <c r="P102" s="158">
        <v>0.18731538835600697</v>
      </c>
      <c r="Q102" s="158">
        <v>0.18572238253592616</v>
      </c>
    </row>
    <row r="103" spans="1:17" x14ac:dyDescent="0.25">
      <c r="A103" s="92" t="s">
        <v>125</v>
      </c>
      <c r="B103" s="91">
        <v>2.5729683959887003E-2</v>
      </c>
      <c r="C103" s="91">
        <v>1.5707046313420198E-2</v>
      </c>
      <c r="D103" s="91">
        <v>2.7659974187379956E-2</v>
      </c>
      <c r="E103" s="91">
        <v>3.1021674884742528E-2</v>
      </c>
      <c r="F103" s="91">
        <v>2.9022006119002859E-2</v>
      </c>
      <c r="G103" s="91">
        <v>3.4900632809501918E-2</v>
      </c>
      <c r="H103" s="91">
        <v>3.00085066581935E-2</v>
      </c>
      <c r="I103" s="91">
        <v>3.2237737427382285E-2</v>
      </c>
      <c r="J103" s="91">
        <v>3.1215513791059458E-2</v>
      </c>
      <c r="K103" s="91">
        <v>2.361353750830484E-2</v>
      </c>
      <c r="L103" s="91">
        <v>3.4979954874507203E-2</v>
      </c>
      <c r="M103" s="91">
        <v>3.7733659252670991E-2</v>
      </c>
      <c r="N103" s="91">
        <v>4.2123063595030694E-2</v>
      </c>
      <c r="O103" s="91">
        <v>3.55987261489802E-2</v>
      </c>
      <c r="P103" s="91">
        <v>3.7463077671201404E-2</v>
      </c>
      <c r="Q103" s="91">
        <v>3.7144476507185234E-2</v>
      </c>
    </row>
    <row r="104" spans="1:17" x14ac:dyDescent="0.25">
      <c r="A104" s="92" t="s">
        <v>26</v>
      </c>
      <c r="B104" s="91">
        <v>3.8594525939830503E-2</v>
      </c>
      <c r="C104" s="91">
        <v>2.3560569470130296E-2</v>
      </c>
      <c r="D104" s="91">
        <v>4.148996128106993E-2</v>
      </c>
      <c r="E104" s="91">
        <v>4.6532512327113792E-2</v>
      </c>
      <c r="F104" s="91">
        <v>4.3533009178504285E-2</v>
      </c>
      <c r="G104" s="91">
        <v>5.2350949214252873E-2</v>
      </c>
      <c r="H104" s="91">
        <v>4.5012759987290242E-2</v>
      </c>
      <c r="I104" s="91">
        <v>4.835660614107342E-2</v>
      </c>
      <c r="J104" s="91">
        <v>4.6823270686589182E-2</v>
      </c>
      <c r="K104" s="91">
        <v>3.5420306262457256E-2</v>
      </c>
      <c r="L104" s="91">
        <v>5.2469932311760802E-2</v>
      </c>
      <c r="M104" s="91">
        <v>5.6600488879006483E-2</v>
      </c>
      <c r="N104" s="91">
        <v>6.3184595392546047E-2</v>
      </c>
      <c r="O104" s="91">
        <v>5.3398089223470294E-2</v>
      </c>
      <c r="P104" s="91">
        <v>5.6194616506802103E-2</v>
      </c>
      <c r="Q104" s="91">
        <v>5.5716714760777844E-2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6.4324209899717502E-2</v>
      </c>
      <c r="C106" s="157">
        <v>3.9267615783550494E-2</v>
      </c>
      <c r="D106" s="157">
        <v>6.91499354684499E-2</v>
      </c>
      <c r="E106" s="157">
        <v>7.7554187211856321E-2</v>
      </c>
      <c r="F106" s="157">
        <v>7.2555015297507131E-2</v>
      </c>
      <c r="G106" s="157">
        <v>8.7251582023754798E-2</v>
      </c>
      <c r="H106" s="157">
        <v>7.5021266645483739E-2</v>
      </c>
      <c r="I106" s="157">
        <v>8.0594343568455684E-2</v>
      </c>
      <c r="J106" s="157">
        <v>7.8038784477648643E-2</v>
      </c>
      <c r="K106" s="157">
        <v>5.9033843770762102E-2</v>
      </c>
      <c r="L106" s="157">
        <v>8.7449887186268019E-2</v>
      </c>
      <c r="M106" s="157">
        <v>9.4334148131677481E-2</v>
      </c>
      <c r="N106" s="157">
        <v>0.10530765898757674</v>
      </c>
      <c r="O106" s="157">
        <v>8.8996815372450494E-2</v>
      </c>
      <c r="P106" s="157">
        <v>9.3657694178003473E-2</v>
      </c>
      <c r="Q106" s="157">
        <v>9.2861191267963078E-2</v>
      </c>
    </row>
    <row r="107" spans="1:17" x14ac:dyDescent="0.25">
      <c r="A107" s="156" t="s">
        <v>206</v>
      </c>
      <c r="B107" s="204">
        <v>13.544760551874003</v>
      </c>
      <c r="C107" s="204">
        <v>8.4194607792874585</v>
      </c>
      <c r="D107" s="204">
        <v>15.525647444180416</v>
      </c>
      <c r="E107" s="204">
        <v>17.713889570630055</v>
      </c>
      <c r="F107" s="204">
        <v>16.45065898463486</v>
      </c>
      <c r="G107" s="204">
        <v>18.627453811017872</v>
      </c>
      <c r="H107" s="204">
        <v>16.253868103323853</v>
      </c>
      <c r="I107" s="204">
        <v>16.99416286522592</v>
      </c>
      <c r="J107" s="204">
        <v>15.919217354590693</v>
      </c>
      <c r="K107" s="204">
        <v>10.627661967204526</v>
      </c>
      <c r="L107" s="204">
        <v>17.193222898683395</v>
      </c>
      <c r="M107" s="204">
        <v>18.910638215796855</v>
      </c>
      <c r="N107" s="204">
        <v>21.102544919970395</v>
      </c>
      <c r="O107" s="204">
        <v>16.599721703618489</v>
      </c>
      <c r="P107" s="204">
        <v>17.372968873463059</v>
      </c>
      <c r="Q107" s="204">
        <v>17.243736337899076</v>
      </c>
    </row>
    <row r="108" spans="1:17" x14ac:dyDescent="0.25">
      <c r="A108" s="152" t="s">
        <v>218</v>
      </c>
      <c r="B108" s="151">
        <v>12.677678022325175</v>
      </c>
      <c r="C108" s="151">
        <v>7.9857978254795512</v>
      </c>
      <c r="D108" s="151">
        <v>15.205200279214388</v>
      </c>
      <c r="E108" s="151">
        <v>17.545538906714484</v>
      </c>
      <c r="F108" s="151">
        <v>16.216195495548515</v>
      </c>
      <c r="G108" s="151">
        <v>17.61291401067195</v>
      </c>
      <c r="H108" s="151">
        <v>15.532112895589767</v>
      </c>
      <c r="I108" s="151">
        <v>15.922595896574872</v>
      </c>
      <c r="J108" s="151">
        <v>14.541729562482972</v>
      </c>
      <c r="K108" s="151">
        <v>8.6886403948788953</v>
      </c>
      <c r="L108" s="151">
        <v>15.240164921307571</v>
      </c>
      <c r="M108" s="151">
        <v>17.034575869133032</v>
      </c>
      <c r="N108" s="151">
        <v>19.003244204184892</v>
      </c>
      <c r="O108" s="151">
        <v>14.042971606959243</v>
      </c>
      <c r="P108" s="151">
        <v>14.621385435750859</v>
      </c>
      <c r="Q108" s="151">
        <v>14.527292353477108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0.88034081612310411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12.677678022325175</v>
      </c>
      <c r="C113" s="208">
        <v>7.9857978254795512</v>
      </c>
      <c r="D113" s="208">
        <v>15.205200279214388</v>
      </c>
      <c r="E113" s="208">
        <v>17.545538906714484</v>
      </c>
      <c r="F113" s="208">
        <v>16.216195495548515</v>
      </c>
      <c r="G113" s="208">
        <v>17.61291401067195</v>
      </c>
      <c r="H113" s="208">
        <v>15.532112895589767</v>
      </c>
      <c r="I113" s="208">
        <v>15.922595896574872</v>
      </c>
      <c r="J113" s="208">
        <v>14.541729562482972</v>
      </c>
      <c r="K113" s="208">
        <v>8.6886403948788953</v>
      </c>
      <c r="L113" s="208">
        <v>15.240164921307571</v>
      </c>
      <c r="M113" s="208">
        <v>17.034575869133032</v>
      </c>
      <c r="N113" s="208">
        <v>19.003244204184892</v>
      </c>
      <c r="O113" s="208">
        <v>14.042971606959243</v>
      </c>
      <c r="P113" s="208">
        <v>14.621385435750859</v>
      </c>
      <c r="Q113" s="208">
        <v>13.646951537354004</v>
      </c>
    </row>
    <row r="114" spans="1:17" x14ac:dyDescent="0.25">
      <c r="A114" s="152" t="s">
        <v>217</v>
      </c>
      <c r="B114" s="151">
        <v>0.86708252954882814</v>
      </c>
      <c r="C114" s="151">
        <v>0.4336629538079077</v>
      </c>
      <c r="D114" s="151">
        <v>0.32044716496602854</v>
      </c>
      <c r="E114" s="151">
        <v>0.16835066391557194</v>
      </c>
      <c r="F114" s="151">
        <v>0.23446348908634529</v>
      </c>
      <c r="G114" s="151">
        <v>1.0145398003459236</v>
      </c>
      <c r="H114" s="151">
        <v>0.7217552077340863</v>
      </c>
      <c r="I114" s="151">
        <v>1.0715669686510496</v>
      </c>
      <c r="J114" s="151">
        <v>1.3774877921077207</v>
      </c>
      <c r="K114" s="151">
        <v>1.9390215723256301</v>
      </c>
      <c r="L114" s="151">
        <v>1.9530579773758234</v>
      </c>
      <c r="M114" s="151">
        <v>1.8760623466638207</v>
      </c>
      <c r="N114" s="151">
        <v>2.0993007157855033</v>
      </c>
      <c r="O114" s="151">
        <v>2.5567500966592438</v>
      </c>
      <c r="P114" s="151">
        <v>2.7515834377122004</v>
      </c>
      <c r="Q114" s="151">
        <v>2.7164439844219679</v>
      </c>
    </row>
    <row r="115" spans="1:17" x14ac:dyDescent="0.25">
      <c r="A115" s="156" t="s">
        <v>205</v>
      </c>
      <c r="B115" s="204">
        <v>0.70450455525842304</v>
      </c>
      <c r="C115" s="204">
        <v>0.35235114996892508</v>
      </c>
      <c r="D115" s="204">
        <v>0.26036332153489827</v>
      </c>
      <c r="E115" s="204">
        <v>0.13678491443140223</v>
      </c>
      <c r="F115" s="204">
        <v>0.19050158488265559</v>
      </c>
      <c r="G115" s="204">
        <v>0.82431358778106323</v>
      </c>
      <c r="H115" s="204">
        <v>0.5864261062839452</v>
      </c>
      <c r="I115" s="204">
        <v>0.8706481620289781</v>
      </c>
      <c r="J115" s="204">
        <v>1.1192088310875232</v>
      </c>
      <c r="K115" s="204">
        <v>1.5754550275145747</v>
      </c>
      <c r="L115" s="204">
        <v>1.5868596066178569</v>
      </c>
      <c r="M115" s="204">
        <v>1.5243006566643547</v>
      </c>
      <c r="N115" s="204">
        <v>1.7056818315757218</v>
      </c>
      <c r="O115" s="204">
        <v>2.0773594535356361</v>
      </c>
      <c r="P115" s="204">
        <v>2.2356615431411631</v>
      </c>
      <c r="Q115" s="204">
        <v>2.2071107373428491</v>
      </c>
    </row>
    <row r="116" spans="1:17" x14ac:dyDescent="0.25">
      <c r="A116" s="156" t="s">
        <v>204</v>
      </c>
      <c r="B116" s="204">
        <v>1.1790947570022923</v>
      </c>
      <c r="C116" s="204">
        <v>0.71599996792981757</v>
      </c>
      <c r="D116" s="204">
        <v>1.2432862693731774</v>
      </c>
      <c r="E116" s="204">
        <v>1.3868121907382607</v>
      </c>
      <c r="F116" s="204">
        <v>1.300471060339744</v>
      </c>
      <c r="G116" s="204">
        <v>1.5929539516523528</v>
      </c>
      <c r="H116" s="204">
        <v>1.3636913631917218</v>
      </c>
      <c r="I116" s="204">
        <v>1.4767458735953203</v>
      </c>
      <c r="J116" s="204">
        <v>1.4434041453175139</v>
      </c>
      <c r="K116" s="204">
        <v>1.1274741710582457</v>
      </c>
      <c r="L116" s="204">
        <v>1.6337152896904699</v>
      </c>
      <c r="M116" s="204">
        <v>1.7531712216492341</v>
      </c>
      <c r="N116" s="204">
        <v>1.9573090567512379</v>
      </c>
      <c r="O116" s="204">
        <v>1.685193334198688</v>
      </c>
      <c r="P116" s="204">
        <v>1.775866397349728</v>
      </c>
      <c r="Q116" s="204">
        <v>1.7602980133939996</v>
      </c>
    </row>
    <row r="117" spans="1:17" x14ac:dyDescent="0.25">
      <c r="A117" s="152" t="s">
        <v>216</v>
      </c>
      <c r="B117" s="151">
        <v>0.97316265623444564</v>
      </c>
      <c r="C117" s="151">
        <v>0.61300501640043947</v>
      </c>
      <c r="D117" s="151">
        <v>1.1671800676937456</v>
      </c>
      <c r="E117" s="151">
        <v>1.3468289080583122</v>
      </c>
      <c r="F117" s="151">
        <v>1.244785981681737</v>
      </c>
      <c r="G117" s="151">
        <v>1.352000749070196</v>
      </c>
      <c r="H117" s="151">
        <v>1.1922745013548763</v>
      </c>
      <c r="I117" s="151">
        <v>1.2222487185406961</v>
      </c>
      <c r="J117" s="151">
        <v>1.1162507946919302</v>
      </c>
      <c r="K117" s="151">
        <v>0.6669565476309085</v>
      </c>
      <c r="L117" s="151">
        <v>1.1698640200637118</v>
      </c>
      <c r="M117" s="151">
        <v>1.3076064143165766</v>
      </c>
      <c r="N117" s="151">
        <v>1.4587251367521807</v>
      </c>
      <c r="O117" s="151">
        <v>1.0779651862421176</v>
      </c>
      <c r="P117" s="151">
        <v>1.1223653308930803</v>
      </c>
      <c r="Q117" s="151">
        <v>1.1151425670937822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0.97316265623444564</v>
      </c>
      <c r="C122" s="208">
        <v>0.61300501640043947</v>
      </c>
      <c r="D122" s="208">
        <v>1.1671800676937456</v>
      </c>
      <c r="E122" s="208">
        <v>1.3468289080583122</v>
      </c>
      <c r="F122" s="208">
        <v>1.244785981681737</v>
      </c>
      <c r="G122" s="208">
        <v>1.352000749070196</v>
      </c>
      <c r="H122" s="208">
        <v>1.1922745013548763</v>
      </c>
      <c r="I122" s="208">
        <v>1.2222487185406961</v>
      </c>
      <c r="J122" s="208">
        <v>1.1162507946919302</v>
      </c>
      <c r="K122" s="208">
        <v>0.6669565476309085</v>
      </c>
      <c r="L122" s="208">
        <v>1.1698640200637118</v>
      </c>
      <c r="M122" s="208">
        <v>1.3076064143165766</v>
      </c>
      <c r="N122" s="208">
        <v>1.4587251367521807</v>
      </c>
      <c r="O122" s="208">
        <v>1.0779651862421176</v>
      </c>
      <c r="P122" s="208">
        <v>1.1223653308930803</v>
      </c>
      <c r="Q122" s="208">
        <v>1.1151425670937822</v>
      </c>
    </row>
    <row r="123" spans="1:17" x14ac:dyDescent="0.25">
      <c r="A123" s="152" t="s">
        <v>215</v>
      </c>
      <c r="B123" s="261">
        <v>0.20593210076784671</v>
      </c>
      <c r="C123" s="261">
        <v>0.10299495152937808</v>
      </c>
      <c r="D123" s="261">
        <v>7.6106201679431787E-2</v>
      </c>
      <c r="E123" s="261">
        <v>3.9983282679948343E-2</v>
      </c>
      <c r="F123" s="261">
        <v>5.5685078658007009E-2</v>
      </c>
      <c r="G123" s="261">
        <v>0.24095320258215688</v>
      </c>
      <c r="H123" s="261">
        <v>0.17141686183684551</v>
      </c>
      <c r="I123" s="261">
        <v>0.25449715505462434</v>
      </c>
      <c r="J123" s="261">
        <v>0.32715335062558365</v>
      </c>
      <c r="K123" s="261">
        <v>0.46051762342733715</v>
      </c>
      <c r="L123" s="261">
        <v>0.46385126962675804</v>
      </c>
      <c r="M123" s="261">
        <v>0.44556480733265741</v>
      </c>
      <c r="N123" s="261">
        <v>0.49858391999905705</v>
      </c>
      <c r="O123" s="261">
        <v>0.60722814795657043</v>
      </c>
      <c r="P123" s="261">
        <v>0.65350106645664752</v>
      </c>
      <c r="Q123" s="261">
        <v>0.64515544630021737</v>
      </c>
    </row>
    <row r="124" spans="1:17" x14ac:dyDescent="0.25">
      <c r="A124" s="243" t="s">
        <v>203</v>
      </c>
      <c r="B124" s="242">
        <v>0.62863483392290054</v>
      </c>
      <c r="C124" s="242">
        <v>0.31440564151073314</v>
      </c>
      <c r="D124" s="242">
        <v>0.23232419460037074</v>
      </c>
      <c r="E124" s="242">
        <v>0.12205423133878969</v>
      </c>
      <c r="F124" s="242">
        <v>0.16998602958760037</v>
      </c>
      <c r="G124" s="242">
        <v>0.73554135525079478</v>
      </c>
      <c r="H124" s="242">
        <v>0.52327252560721271</v>
      </c>
      <c r="I124" s="242">
        <v>0.77688605227201113</v>
      </c>
      <c r="J124" s="242">
        <v>0.99867864927809769</v>
      </c>
      <c r="K124" s="242">
        <v>1.405790639936082</v>
      </c>
      <c r="L124" s="242">
        <v>1.4159670335974721</v>
      </c>
      <c r="M124" s="242">
        <v>1.3601452013312703</v>
      </c>
      <c r="N124" s="242">
        <v>1.5219930189444901</v>
      </c>
      <c r="O124" s="242">
        <v>1.8536438200779521</v>
      </c>
      <c r="P124" s="242">
        <v>1.9948979923413455</v>
      </c>
      <c r="Q124" s="242">
        <v>1.9694218887059269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1.0000000000000002</v>
      </c>
      <c r="C129" s="77">
        <f t="shared" si="0"/>
        <v>0.99999999999999989</v>
      </c>
      <c r="D129" s="77">
        <f t="shared" si="0"/>
        <v>0.99999999999999989</v>
      </c>
      <c r="E129" s="77">
        <f t="shared" si="0"/>
        <v>1.0000000000000002</v>
      </c>
      <c r="F129" s="77">
        <f t="shared" si="0"/>
        <v>1</v>
      </c>
      <c r="G129" s="77">
        <f t="shared" si="0"/>
        <v>0.99999999999999989</v>
      </c>
      <c r="H129" s="77">
        <f t="shared" si="0"/>
        <v>1.0000000000000002</v>
      </c>
      <c r="I129" s="77">
        <f t="shared" si="0"/>
        <v>0.99999999999999989</v>
      </c>
      <c r="J129" s="77">
        <f t="shared" si="0"/>
        <v>0.99999999999999989</v>
      </c>
      <c r="K129" s="77">
        <f t="shared" si="0"/>
        <v>0.99999999999999989</v>
      </c>
      <c r="L129" s="77">
        <f t="shared" si="0"/>
        <v>0.99999999999999989</v>
      </c>
      <c r="M129" s="77">
        <f t="shared" si="0"/>
        <v>0.99999999999999989</v>
      </c>
      <c r="N129" s="77">
        <f t="shared" si="0"/>
        <v>1.0000000000000002</v>
      </c>
      <c r="O129" s="77">
        <f t="shared" si="0"/>
        <v>0.99999999999999989</v>
      </c>
      <c r="P129" s="77">
        <f t="shared" si="0"/>
        <v>0.99999999999999989</v>
      </c>
      <c r="Q129" s="77">
        <f t="shared" si="0"/>
        <v>0.99999999999999989</v>
      </c>
    </row>
    <row r="130" spans="1:17" x14ac:dyDescent="0.25">
      <c r="A130" s="132" t="s">
        <v>83</v>
      </c>
      <c r="B130" s="240">
        <f t="shared" ref="B130:Q130" si="1">IF(B$6=0,0,B$6/B$5)</f>
        <v>4.0286767932232728E-3</v>
      </c>
      <c r="C130" s="240">
        <f t="shared" si="1"/>
        <v>4.0286767932232719E-3</v>
      </c>
      <c r="D130" s="240">
        <f t="shared" si="1"/>
        <v>4.0286767932232728E-3</v>
      </c>
      <c r="E130" s="240">
        <f t="shared" si="1"/>
        <v>4.0286767932232737E-3</v>
      </c>
      <c r="F130" s="240">
        <f t="shared" si="1"/>
        <v>4.0286767932232737E-3</v>
      </c>
      <c r="G130" s="240">
        <f t="shared" si="1"/>
        <v>4.0286767932232728E-3</v>
      </c>
      <c r="H130" s="240">
        <f t="shared" si="1"/>
        <v>4.0286767932232728E-3</v>
      </c>
      <c r="I130" s="240">
        <f t="shared" si="1"/>
        <v>4.0286767932232728E-3</v>
      </c>
      <c r="J130" s="240">
        <f t="shared" si="1"/>
        <v>4.0286767932232728E-3</v>
      </c>
      <c r="K130" s="240">
        <f t="shared" si="1"/>
        <v>4.0286767932232728E-3</v>
      </c>
      <c r="L130" s="240">
        <f t="shared" si="1"/>
        <v>4.0286767932232728E-3</v>
      </c>
      <c r="M130" s="240">
        <f t="shared" si="1"/>
        <v>4.0286767932232728E-3</v>
      </c>
      <c r="N130" s="240">
        <f t="shared" si="1"/>
        <v>4.0286767932232737E-3</v>
      </c>
      <c r="O130" s="240">
        <f t="shared" si="1"/>
        <v>4.0286767932232728E-3</v>
      </c>
      <c r="P130" s="240">
        <f t="shared" si="1"/>
        <v>4.0286767932232728E-3</v>
      </c>
      <c r="Q130" s="240">
        <f t="shared" si="1"/>
        <v>4.0286767932232728E-3</v>
      </c>
    </row>
    <row r="131" spans="1:17" x14ac:dyDescent="0.25">
      <c r="A131" s="76" t="s">
        <v>82</v>
      </c>
      <c r="B131" s="239">
        <f t="shared" ref="B131:Q131" si="2">IF(B$7=0,0,B$7/B$5)</f>
        <v>1.6114707172893094E-3</v>
      </c>
      <c r="C131" s="239">
        <f t="shared" si="2"/>
        <v>1.6114707172893092E-3</v>
      </c>
      <c r="D131" s="239">
        <f t="shared" si="2"/>
        <v>1.6114707172893094E-3</v>
      </c>
      <c r="E131" s="239">
        <f t="shared" si="2"/>
        <v>1.6114707172893096E-3</v>
      </c>
      <c r="F131" s="239">
        <f t="shared" si="2"/>
        <v>1.6114707172893096E-3</v>
      </c>
      <c r="G131" s="239">
        <f t="shared" si="2"/>
        <v>1.6114707172893094E-3</v>
      </c>
      <c r="H131" s="239">
        <f t="shared" si="2"/>
        <v>1.6114707172893098E-3</v>
      </c>
      <c r="I131" s="239">
        <f t="shared" si="2"/>
        <v>1.6114707172893094E-3</v>
      </c>
      <c r="J131" s="239">
        <f t="shared" si="2"/>
        <v>1.6114707172893092E-3</v>
      </c>
      <c r="K131" s="239">
        <f t="shared" si="2"/>
        <v>1.6114707172893092E-3</v>
      </c>
      <c r="L131" s="239">
        <f t="shared" si="2"/>
        <v>1.6114707172893094E-3</v>
      </c>
      <c r="M131" s="239">
        <f t="shared" si="2"/>
        <v>1.6114707172893094E-3</v>
      </c>
      <c r="N131" s="239">
        <f t="shared" si="2"/>
        <v>1.6114707172893098E-3</v>
      </c>
      <c r="O131" s="239">
        <f t="shared" si="2"/>
        <v>1.6114707172893092E-3</v>
      </c>
      <c r="P131" s="239">
        <f t="shared" si="2"/>
        <v>1.6114707172893094E-3</v>
      </c>
      <c r="Q131" s="239">
        <f t="shared" si="2"/>
        <v>1.6114707172893094E-3</v>
      </c>
    </row>
    <row r="132" spans="1:17" x14ac:dyDescent="0.25">
      <c r="A132" s="76" t="s">
        <v>81</v>
      </c>
      <c r="B132" s="239">
        <f t="shared" ref="B132:Q132" si="3">IF(B$8=0,0,B$8/B$5)</f>
        <v>6.8487505484795645E-3</v>
      </c>
      <c r="C132" s="239">
        <f t="shared" si="3"/>
        <v>6.8487505484795637E-3</v>
      </c>
      <c r="D132" s="239">
        <f t="shared" si="3"/>
        <v>6.8487505484795645E-3</v>
      </c>
      <c r="E132" s="239">
        <f t="shared" si="3"/>
        <v>6.8487505484795663E-3</v>
      </c>
      <c r="F132" s="239">
        <f t="shared" si="3"/>
        <v>6.8487505484795654E-3</v>
      </c>
      <c r="G132" s="239">
        <f t="shared" si="3"/>
        <v>6.8487505484795645E-3</v>
      </c>
      <c r="H132" s="239">
        <f t="shared" si="3"/>
        <v>6.8487505484795654E-3</v>
      </c>
      <c r="I132" s="239">
        <f t="shared" si="3"/>
        <v>6.8487505484795654E-3</v>
      </c>
      <c r="J132" s="239">
        <f t="shared" si="3"/>
        <v>6.8487505484795637E-3</v>
      </c>
      <c r="K132" s="239">
        <f t="shared" si="3"/>
        <v>6.8487505484795645E-3</v>
      </c>
      <c r="L132" s="239">
        <f t="shared" si="3"/>
        <v>6.8487505484795645E-3</v>
      </c>
      <c r="M132" s="239">
        <f t="shared" si="3"/>
        <v>6.8487505484795637E-3</v>
      </c>
      <c r="N132" s="239">
        <f t="shared" si="3"/>
        <v>6.8487505484795654E-3</v>
      </c>
      <c r="O132" s="239">
        <f t="shared" si="3"/>
        <v>6.8487505484795645E-3</v>
      </c>
      <c r="P132" s="239">
        <f t="shared" si="3"/>
        <v>6.8487505484795637E-3</v>
      </c>
      <c r="Q132" s="239">
        <f t="shared" si="3"/>
        <v>6.8487505484795637E-3</v>
      </c>
    </row>
    <row r="133" spans="1:17" x14ac:dyDescent="0.25">
      <c r="A133" s="76" t="s">
        <v>80</v>
      </c>
      <c r="B133" s="239">
        <f t="shared" ref="B133:Q133" si="4">IF(B$9=0,0,B$9/B$5)</f>
        <v>8.0573535864465469E-4</v>
      </c>
      <c r="C133" s="239">
        <f t="shared" si="4"/>
        <v>8.0573535864465458E-4</v>
      </c>
      <c r="D133" s="239">
        <f t="shared" si="4"/>
        <v>8.0573535864465469E-4</v>
      </c>
      <c r="E133" s="239">
        <f t="shared" si="4"/>
        <v>8.057353586446548E-4</v>
      </c>
      <c r="F133" s="239">
        <f t="shared" si="4"/>
        <v>8.057353586446548E-4</v>
      </c>
      <c r="G133" s="239">
        <f t="shared" si="4"/>
        <v>8.0573535864465469E-4</v>
      </c>
      <c r="H133" s="239">
        <f t="shared" si="4"/>
        <v>8.057353586446549E-4</v>
      </c>
      <c r="I133" s="239">
        <f t="shared" si="4"/>
        <v>8.0573535864465469E-4</v>
      </c>
      <c r="J133" s="239">
        <f t="shared" si="4"/>
        <v>8.0573535864465458E-4</v>
      </c>
      <c r="K133" s="239">
        <f t="shared" si="4"/>
        <v>8.0573535864465458E-4</v>
      </c>
      <c r="L133" s="239">
        <f t="shared" si="4"/>
        <v>8.0573535864465469E-4</v>
      </c>
      <c r="M133" s="239">
        <f t="shared" si="4"/>
        <v>8.0573535864465469E-4</v>
      </c>
      <c r="N133" s="239">
        <f t="shared" si="4"/>
        <v>8.057353586446549E-4</v>
      </c>
      <c r="O133" s="239">
        <f t="shared" si="4"/>
        <v>8.0573535864465458E-4</v>
      </c>
      <c r="P133" s="239">
        <f t="shared" si="4"/>
        <v>8.0573535864465469E-4</v>
      </c>
      <c r="Q133" s="239">
        <f t="shared" si="4"/>
        <v>8.0573535864465469E-4</v>
      </c>
    </row>
    <row r="134" spans="1:17" x14ac:dyDescent="0.25">
      <c r="A134" s="129" t="s">
        <v>79</v>
      </c>
      <c r="B134" s="238">
        <f t="shared" ref="B134:Q134" si="5">IF(B$10=0,0,B$10/B$5)</f>
        <v>2.4172060759339643E-3</v>
      </c>
      <c r="C134" s="238">
        <f t="shared" si="5"/>
        <v>2.4172060759339634E-3</v>
      </c>
      <c r="D134" s="238">
        <f t="shared" si="5"/>
        <v>2.4172060759339638E-3</v>
      </c>
      <c r="E134" s="238">
        <f t="shared" si="5"/>
        <v>2.4172060759339643E-3</v>
      </c>
      <c r="F134" s="238">
        <f t="shared" si="5"/>
        <v>2.4172060759339638E-3</v>
      </c>
      <c r="G134" s="238">
        <f t="shared" si="5"/>
        <v>2.4172060759339638E-3</v>
      </c>
      <c r="H134" s="238">
        <f t="shared" si="5"/>
        <v>2.4172060759339643E-3</v>
      </c>
      <c r="I134" s="238">
        <f t="shared" si="5"/>
        <v>2.4172060759339638E-3</v>
      </c>
      <c r="J134" s="238">
        <f t="shared" si="5"/>
        <v>2.4172060759339638E-3</v>
      </c>
      <c r="K134" s="238">
        <f t="shared" si="5"/>
        <v>2.4172060759339638E-3</v>
      </c>
      <c r="L134" s="238">
        <f t="shared" si="5"/>
        <v>2.4172060759339643E-3</v>
      </c>
      <c r="M134" s="238">
        <f t="shared" si="5"/>
        <v>2.4172060759339638E-3</v>
      </c>
      <c r="N134" s="238">
        <f t="shared" si="5"/>
        <v>2.4172060759339638E-3</v>
      </c>
      <c r="O134" s="238">
        <f t="shared" si="5"/>
        <v>2.4172060759339638E-3</v>
      </c>
      <c r="P134" s="238">
        <f t="shared" si="5"/>
        <v>2.4172060759339634E-3</v>
      </c>
      <c r="Q134" s="238">
        <f t="shared" si="5"/>
        <v>2.4172060759339643E-3</v>
      </c>
    </row>
    <row r="135" spans="1:17" x14ac:dyDescent="0.25">
      <c r="A135" s="127" t="s">
        <v>214</v>
      </c>
      <c r="B135" s="236">
        <f t="shared" ref="B135:Q135" si="6">IF(B$15=0,0,B$15/B$5)</f>
        <v>3.1119768460682616E-2</v>
      </c>
      <c r="C135" s="236">
        <f t="shared" si="6"/>
        <v>3.1119768460682609E-2</v>
      </c>
      <c r="D135" s="236">
        <f t="shared" si="6"/>
        <v>3.111976846068262E-2</v>
      </c>
      <c r="E135" s="236">
        <f t="shared" si="6"/>
        <v>3.111976846068262E-2</v>
      </c>
      <c r="F135" s="236">
        <f t="shared" si="6"/>
        <v>3.111976846068262E-2</v>
      </c>
      <c r="G135" s="236">
        <f t="shared" si="6"/>
        <v>3.1119768460682616E-2</v>
      </c>
      <c r="H135" s="236">
        <f t="shared" si="6"/>
        <v>3.111976846068262E-2</v>
      </c>
      <c r="I135" s="236">
        <f t="shared" si="6"/>
        <v>3.111976846068262E-2</v>
      </c>
      <c r="J135" s="236">
        <f t="shared" si="6"/>
        <v>3.1119768460682613E-2</v>
      </c>
      <c r="K135" s="236">
        <f t="shared" si="6"/>
        <v>3.1119768460682616E-2</v>
      </c>
      <c r="L135" s="236">
        <f t="shared" si="6"/>
        <v>3.1119768460682616E-2</v>
      </c>
      <c r="M135" s="236">
        <f t="shared" si="6"/>
        <v>3.111976846068262E-2</v>
      </c>
      <c r="N135" s="236">
        <f t="shared" si="6"/>
        <v>3.111976846068262E-2</v>
      </c>
      <c r="O135" s="236">
        <f t="shared" si="6"/>
        <v>3.1119768460682613E-2</v>
      </c>
      <c r="P135" s="236">
        <f t="shared" si="6"/>
        <v>3.1119768460682616E-2</v>
      </c>
      <c r="Q135" s="236">
        <f t="shared" si="6"/>
        <v>3.1119768460682616E-2</v>
      </c>
    </row>
    <row r="136" spans="1:17" x14ac:dyDescent="0.25">
      <c r="A136" s="127" t="s">
        <v>213</v>
      </c>
      <c r="B136" s="237">
        <f t="shared" ref="B136:Q136" si="7">IF(B$16=0,0,B$16/B$5)</f>
        <v>0.35185415630545991</v>
      </c>
      <c r="C136" s="237">
        <f t="shared" si="7"/>
        <v>0.35185415630545985</v>
      </c>
      <c r="D136" s="237">
        <f t="shared" si="7"/>
        <v>0.35185415630545991</v>
      </c>
      <c r="E136" s="237">
        <f t="shared" si="7"/>
        <v>0.35185415630546002</v>
      </c>
      <c r="F136" s="237">
        <f t="shared" si="7"/>
        <v>0.35185415630545996</v>
      </c>
      <c r="G136" s="237">
        <f t="shared" si="7"/>
        <v>0.35185415630545991</v>
      </c>
      <c r="H136" s="237">
        <f t="shared" si="7"/>
        <v>0.35185415630545996</v>
      </c>
      <c r="I136" s="237">
        <f t="shared" si="7"/>
        <v>0.35185415630545991</v>
      </c>
      <c r="J136" s="237">
        <f t="shared" si="7"/>
        <v>0.35185415630545996</v>
      </c>
      <c r="K136" s="237">
        <f t="shared" si="7"/>
        <v>0.35185415630545996</v>
      </c>
      <c r="L136" s="237">
        <f t="shared" si="7"/>
        <v>0.35185415630545991</v>
      </c>
      <c r="M136" s="237">
        <f t="shared" si="7"/>
        <v>0.35185415630545996</v>
      </c>
      <c r="N136" s="237">
        <f t="shared" si="7"/>
        <v>0.35185415630546002</v>
      </c>
      <c r="O136" s="237">
        <f t="shared" si="7"/>
        <v>0.35185415630545991</v>
      </c>
      <c r="P136" s="237">
        <f t="shared" si="7"/>
        <v>0.35185415630545996</v>
      </c>
      <c r="Q136" s="237">
        <f t="shared" si="7"/>
        <v>0.35185415630545991</v>
      </c>
    </row>
    <row r="137" spans="1:17" x14ac:dyDescent="0.25">
      <c r="A137" s="142" t="s">
        <v>227</v>
      </c>
      <c r="B137" s="235">
        <f t="shared" ref="B137:Q137" si="8">IF(B$17=0,0,B$17/B$5)</f>
        <v>0.32976915933336259</v>
      </c>
      <c r="C137" s="235">
        <f t="shared" si="8"/>
        <v>0.32976915933336254</v>
      </c>
      <c r="D137" s="235">
        <f t="shared" si="8"/>
        <v>0.32976915933336259</v>
      </c>
      <c r="E137" s="235">
        <f t="shared" si="8"/>
        <v>0.32976915933336265</v>
      </c>
      <c r="F137" s="235">
        <f t="shared" si="8"/>
        <v>0.32976915933336265</v>
      </c>
      <c r="G137" s="235">
        <f t="shared" si="8"/>
        <v>0.32976915933336259</v>
      </c>
      <c r="H137" s="235">
        <f t="shared" si="8"/>
        <v>0.32976915933336265</v>
      </c>
      <c r="I137" s="235">
        <f t="shared" si="8"/>
        <v>0.32976915933336259</v>
      </c>
      <c r="J137" s="235">
        <f t="shared" si="8"/>
        <v>0.32976915933336259</v>
      </c>
      <c r="K137" s="235">
        <f t="shared" si="8"/>
        <v>0.32976915933336259</v>
      </c>
      <c r="L137" s="235">
        <f t="shared" si="8"/>
        <v>0.32976915933336259</v>
      </c>
      <c r="M137" s="235">
        <f t="shared" si="8"/>
        <v>0.32976915933336259</v>
      </c>
      <c r="N137" s="235">
        <f t="shared" si="8"/>
        <v>0.32976915933336265</v>
      </c>
      <c r="O137" s="235">
        <f t="shared" si="8"/>
        <v>0.32976915933336259</v>
      </c>
      <c r="P137" s="235">
        <f t="shared" si="8"/>
        <v>0.32976915933336259</v>
      </c>
      <c r="Q137" s="235">
        <f t="shared" si="8"/>
        <v>0.32976915933336259</v>
      </c>
    </row>
    <row r="138" spans="1:17" x14ac:dyDescent="0.25">
      <c r="A138" s="142" t="s">
        <v>226</v>
      </c>
      <c r="B138" s="235">
        <f t="shared" ref="B138:Q138" si="9">IF(B$25=0,0,B$25/B$5)</f>
        <v>2.2084996972097343E-2</v>
      </c>
      <c r="C138" s="235">
        <f t="shared" si="9"/>
        <v>2.2084996972097336E-2</v>
      </c>
      <c r="D138" s="235">
        <f t="shared" si="9"/>
        <v>2.2084996972097339E-2</v>
      </c>
      <c r="E138" s="235">
        <f t="shared" si="9"/>
        <v>2.2084996972097343E-2</v>
      </c>
      <c r="F138" s="235">
        <f t="shared" si="9"/>
        <v>2.2084996972097343E-2</v>
      </c>
      <c r="G138" s="235">
        <f t="shared" si="9"/>
        <v>2.2084996972097339E-2</v>
      </c>
      <c r="H138" s="235">
        <f t="shared" si="9"/>
        <v>2.2084996972097346E-2</v>
      </c>
      <c r="I138" s="235">
        <f t="shared" si="9"/>
        <v>2.2084996972097339E-2</v>
      </c>
      <c r="J138" s="235">
        <f t="shared" si="9"/>
        <v>2.2084996972097339E-2</v>
      </c>
      <c r="K138" s="235">
        <f t="shared" si="9"/>
        <v>2.2084996972097336E-2</v>
      </c>
      <c r="L138" s="235">
        <f t="shared" si="9"/>
        <v>2.2084996972097339E-2</v>
      </c>
      <c r="M138" s="235">
        <f t="shared" si="9"/>
        <v>2.2084996972097339E-2</v>
      </c>
      <c r="N138" s="235">
        <f t="shared" si="9"/>
        <v>2.2084996972097343E-2</v>
      </c>
      <c r="O138" s="235">
        <f t="shared" si="9"/>
        <v>2.2084996972097339E-2</v>
      </c>
      <c r="P138" s="235">
        <f t="shared" si="9"/>
        <v>2.2084996972097339E-2</v>
      </c>
      <c r="Q138" s="235">
        <f t="shared" si="9"/>
        <v>2.2084996972097339E-2</v>
      </c>
    </row>
    <row r="139" spans="1:17" x14ac:dyDescent="0.25">
      <c r="A139" s="127" t="s">
        <v>212</v>
      </c>
      <c r="B139" s="237">
        <f t="shared" ref="B139:Q139" si="10">IF(B$36=0,0,B$36/B$5)</f>
        <v>0.57220219427706753</v>
      </c>
      <c r="C139" s="237">
        <f t="shared" si="10"/>
        <v>0.57220219427706742</v>
      </c>
      <c r="D139" s="237">
        <f t="shared" si="10"/>
        <v>0.57220219427706742</v>
      </c>
      <c r="E139" s="237">
        <f t="shared" si="10"/>
        <v>0.57220219427706753</v>
      </c>
      <c r="F139" s="237">
        <f t="shared" si="10"/>
        <v>0.57220219427706742</v>
      </c>
      <c r="G139" s="237">
        <f t="shared" si="10"/>
        <v>0.57220219427706742</v>
      </c>
      <c r="H139" s="237">
        <f t="shared" si="10"/>
        <v>0.57220219427706753</v>
      </c>
      <c r="I139" s="237">
        <f t="shared" si="10"/>
        <v>0.57220219427706742</v>
      </c>
      <c r="J139" s="237">
        <f t="shared" si="10"/>
        <v>0.57220219427706742</v>
      </c>
      <c r="K139" s="237">
        <f t="shared" si="10"/>
        <v>0.57220219427706742</v>
      </c>
      <c r="L139" s="237">
        <f t="shared" si="10"/>
        <v>0.57220219427706742</v>
      </c>
      <c r="M139" s="237">
        <f t="shared" si="10"/>
        <v>0.57220219427706742</v>
      </c>
      <c r="N139" s="237">
        <f t="shared" si="10"/>
        <v>0.57220219427706753</v>
      </c>
      <c r="O139" s="237">
        <f t="shared" si="10"/>
        <v>0.57220219427706742</v>
      </c>
      <c r="P139" s="237">
        <f t="shared" si="10"/>
        <v>0.57220219427706742</v>
      </c>
      <c r="Q139" s="237">
        <f t="shared" si="10"/>
        <v>0.57220219427706742</v>
      </c>
    </row>
    <row r="140" spans="1:17" x14ac:dyDescent="0.25">
      <c r="A140" s="72" t="s">
        <v>211</v>
      </c>
      <c r="B140" s="234">
        <f t="shared" ref="B140:Q140" si="11">IF(B$44=0,0,B$44/B$5)</f>
        <v>2.9112041463219229E-2</v>
      </c>
      <c r="C140" s="234">
        <f t="shared" si="11"/>
        <v>2.9112041463219222E-2</v>
      </c>
      <c r="D140" s="234">
        <f t="shared" si="11"/>
        <v>2.9112041463219225E-2</v>
      </c>
      <c r="E140" s="234">
        <f t="shared" si="11"/>
        <v>2.9112041463219232E-2</v>
      </c>
      <c r="F140" s="234">
        <f t="shared" si="11"/>
        <v>2.9112041463219229E-2</v>
      </c>
      <c r="G140" s="234">
        <f t="shared" si="11"/>
        <v>2.9112041463219225E-2</v>
      </c>
      <c r="H140" s="234">
        <f t="shared" si="11"/>
        <v>2.9112041463219229E-2</v>
      </c>
      <c r="I140" s="234">
        <f t="shared" si="11"/>
        <v>2.9112041463219229E-2</v>
      </c>
      <c r="J140" s="234">
        <f t="shared" si="11"/>
        <v>2.9112041463219225E-2</v>
      </c>
      <c r="K140" s="234">
        <f t="shared" si="11"/>
        <v>2.9112041463219225E-2</v>
      </c>
      <c r="L140" s="234">
        <f t="shared" si="11"/>
        <v>2.9112041463219225E-2</v>
      </c>
      <c r="M140" s="234">
        <f t="shared" si="11"/>
        <v>2.9112041463219229E-2</v>
      </c>
      <c r="N140" s="234">
        <f t="shared" si="11"/>
        <v>2.9112041463219229E-2</v>
      </c>
      <c r="O140" s="234">
        <f t="shared" si="11"/>
        <v>2.9112041463219225E-2</v>
      </c>
      <c r="P140" s="234">
        <f t="shared" si="11"/>
        <v>2.9112041463219225E-2</v>
      </c>
      <c r="Q140" s="234">
        <f t="shared" si="11"/>
        <v>2.9112041463219225E-2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1.0000000000000002</v>
      </c>
      <c r="D143" s="77">
        <f t="shared" si="12"/>
        <v>1</v>
      </c>
      <c r="E143" s="77">
        <f t="shared" si="12"/>
        <v>0.99999999999999989</v>
      </c>
      <c r="F143" s="77">
        <f t="shared" si="12"/>
        <v>1</v>
      </c>
      <c r="G143" s="77">
        <f t="shared" si="12"/>
        <v>1.0000000000000002</v>
      </c>
      <c r="H143" s="77">
        <f t="shared" si="12"/>
        <v>1</v>
      </c>
      <c r="I143" s="77">
        <f t="shared" si="12"/>
        <v>1.0000000000000002</v>
      </c>
      <c r="J143" s="77">
        <f t="shared" si="12"/>
        <v>0.99999999999999989</v>
      </c>
      <c r="K143" s="77">
        <f t="shared" si="12"/>
        <v>0.99999999999999978</v>
      </c>
      <c r="L143" s="77">
        <f t="shared" si="12"/>
        <v>1</v>
      </c>
      <c r="M143" s="77">
        <f t="shared" si="12"/>
        <v>0.99999999999999989</v>
      </c>
      <c r="N143" s="77">
        <f t="shared" si="12"/>
        <v>0.99999999999999989</v>
      </c>
      <c r="O143" s="77">
        <f t="shared" si="12"/>
        <v>1</v>
      </c>
      <c r="P143" s="77">
        <f t="shared" si="12"/>
        <v>1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6.9354540752474738E-3</v>
      </c>
      <c r="C144" s="240">
        <f t="shared" si="13"/>
        <v>6.9354540752474738E-3</v>
      </c>
      <c r="D144" s="240">
        <f t="shared" si="13"/>
        <v>6.9354540752474729E-3</v>
      </c>
      <c r="E144" s="240">
        <f t="shared" si="13"/>
        <v>6.9354540752474729E-3</v>
      </c>
      <c r="F144" s="240">
        <f t="shared" si="13"/>
        <v>6.9354540752474729E-3</v>
      </c>
      <c r="G144" s="240">
        <f t="shared" si="13"/>
        <v>6.9354540752474747E-3</v>
      </c>
      <c r="H144" s="240">
        <f t="shared" si="13"/>
        <v>6.9354540752474747E-3</v>
      </c>
      <c r="I144" s="240">
        <f t="shared" si="13"/>
        <v>6.9354540752474755E-3</v>
      </c>
      <c r="J144" s="240">
        <f t="shared" si="13"/>
        <v>6.9354540752474729E-3</v>
      </c>
      <c r="K144" s="240">
        <f t="shared" si="13"/>
        <v>6.9354540752474738E-3</v>
      </c>
      <c r="L144" s="240">
        <f t="shared" si="13"/>
        <v>6.9354540752474729E-3</v>
      </c>
      <c r="M144" s="240">
        <f t="shared" si="13"/>
        <v>6.9354540752474755E-3</v>
      </c>
      <c r="N144" s="240">
        <f t="shared" si="13"/>
        <v>6.9354540752474738E-3</v>
      </c>
      <c r="O144" s="240">
        <f t="shared" si="13"/>
        <v>6.9354540752474747E-3</v>
      </c>
      <c r="P144" s="240">
        <f t="shared" si="13"/>
        <v>6.9354540752474738E-3</v>
      </c>
      <c r="Q144" s="240">
        <f t="shared" si="13"/>
        <v>6.9354540752474764E-3</v>
      </c>
    </row>
    <row r="145" spans="1:17" x14ac:dyDescent="0.25">
      <c r="A145" s="76" t="s">
        <v>82</v>
      </c>
      <c r="B145" s="239">
        <f t="shared" ref="B145:Q145" si="14">IF(B$49=0,0,B$49/B$47)</f>
        <v>7.1273131163017639E-3</v>
      </c>
      <c r="C145" s="239">
        <f t="shared" si="14"/>
        <v>7.1273131163017639E-3</v>
      </c>
      <c r="D145" s="239">
        <f t="shared" si="14"/>
        <v>7.1273131163017622E-3</v>
      </c>
      <c r="E145" s="239">
        <f t="shared" si="14"/>
        <v>7.1273131163017639E-3</v>
      </c>
      <c r="F145" s="239">
        <f t="shared" si="14"/>
        <v>7.1273131163017631E-3</v>
      </c>
      <c r="G145" s="239">
        <f t="shared" si="14"/>
        <v>7.1273131163017648E-3</v>
      </c>
      <c r="H145" s="239">
        <f t="shared" si="14"/>
        <v>7.1273131163017648E-3</v>
      </c>
      <c r="I145" s="239">
        <f t="shared" si="14"/>
        <v>7.1273131163017657E-3</v>
      </c>
      <c r="J145" s="239">
        <f t="shared" si="14"/>
        <v>7.1273131163017631E-3</v>
      </c>
      <c r="K145" s="239">
        <f t="shared" si="14"/>
        <v>7.1273131163017639E-3</v>
      </c>
      <c r="L145" s="239">
        <f t="shared" si="14"/>
        <v>7.1273131163017648E-3</v>
      </c>
      <c r="M145" s="239">
        <f t="shared" si="14"/>
        <v>7.1273131163017648E-3</v>
      </c>
      <c r="N145" s="239">
        <f t="shared" si="14"/>
        <v>7.1273131163017639E-3</v>
      </c>
      <c r="O145" s="239">
        <f t="shared" si="14"/>
        <v>7.1273131163017639E-3</v>
      </c>
      <c r="P145" s="239">
        <f t="shared" si="14"/>
        <v>7.1273131163017631E-3</v>
      </c>
      <c r="Q145" s="239">
        <f t="shared" si="14"/>
        <v>7.1273131163017665E-3</v>
      </c>
    </row>
    <row r="146" spans="1:17" x14ac:dyDescent="0.25">
      <c r="A146" s="76" t="s">
        <v>81</v>
      </c>
      <c r="B146" s="239">
        <f t="shared" ref="B146:Q146" si="15">IF(B$50=0,0,B$50/B$47)</f>
        <v>9.8784321015604661E-3</v>
      </c>
      <c r="C146" s="239">
        <f t="shared" si="15"/>
        <v>9.8784321015604661E-3</v>
      </c>
      <c r="D146" s="239">
        <f t="shared" si="15"/>
        <v>9.8784321015604644E-3</v>
      </c>
      <c r="E146" s="239">
        <f t="shared" si="15"/>
        <v>9.8784321015604661E-3</v>
      </c>
      <c r="F146" s="239">
        <f t="shared" si="15"/>
        <v>9.8784321015604644E-3</v>
      </c>
      <c r="G146" s="239">
        <f t="shared" si="15"/>
        <v>9.8784321015604679E-3</v>
      </c>
      <c r="H146" s="239">
        <f t="shared" si="15"/>
        <v>9.8784321015604679E-3</v>
      </c>
      <c r="I146" s="239">
        <f t="shared" si="15"/>
        <v>9.8784321015604696E-3</v>
      </c>
      <c r="J146" s="239">
        <f t="shared" si="15"/>
        <v>9.8784321015604661E-3</v>
      </c>
      <c r="K146" s="239">
        <f t="shared" si="15"/>
        <v>9.8784321015604661E-3</v>
      </c>
      <c r="L146" s="239">
        <f t="shared" si="15"/>
        <v>9.8784321015604661E-3</v>
      </c>
      <c r="M146" s="239">
        <f t="shared" si="15"/>
        <v>9.8784321015604679E-3</v>
      </c>
      <c r="N146" s="239">
        <f t="shared" si="15"/>
        <v>9.8784321015604661E-3</v>
      </c>
      <c r="O146" s="239">
        <f t="shared" si="15"/>
        <v>9.8784321015604661E-3</v>
      </c>
      <c r="P146" s="239">
        <f t="shared" si="15"/>
        <v>9.8784321015604661E-3</v>
      </c>
      <c r="Q146" s="239">
        <f t="shared" si="15"/>
        <v>9.8784321015604713E-3</v>
      </c>
    </row>
    <row r="147" spans="1:17" x14ac:dyDescent="0.25">
      <c r="A147" s="76" t="s">
        <v>80</v>
      </c>
      <c r="B147" s="239">
        <f t="shared" ref="B147:Q147" si="16">IF(B$51=0,0,B$51/B$47)</f>
        <v>5.0765357397145067E-3</v>
      </c>
      <c r="C147" s="239">
        <f t="shared" si="16"/>
        <v>5.0765357397145067E-3</v>
      </c>
      <c r="D147" s="239">
        <f t="shared" si="16"/>
        <v>5.0765357397145059E-3</v>
      </c>
      <c r="E147" s="239">
        <f t="shared" si="16"/>
        <v>5.0765357397145067E-3</v>
      </c>
      <c r="F147" s="239">
        <f t="shared" si="16"/>
        <v>5.0765357397145067E-3</v>
      </c>
      <c r="G147" s="239">
        <f t="shared" si="16"/>
        <v>5.0765357397145067E-3</v>
      </c>
      <c r="H147" s="239">
        <f t="shared" si="16"/>
        <v>5.0765357397145067E-3</v>
      </c>
      <c r="I147" s="239">
        <f t="shared" si="16"/>
        <v>5.0765357397145085E-3</v>
      </c>
      <c r="J147" s="239">
        <f t="shared" si="16"/>
        <v>5.0765357397145059E-3</v>
      </c>
      <c r="K147" s="239">
        <f t="shared" si="16"/>
        <v>5.0765357397145067E-3</v>
      </c>
      <c r="L147" s="239">
        <f t="shared" si="16"/>
        <v>5.0765357397145067E-3</v>
      </c>
      <c r="M147" s="239">
        <f t="shared" si="16"/>
        <v>5.0765357397145067E-3</v>
      </c>
      <c r="N147" s="239">
        <f t="shared" si="16"/>
        <v>5.0765357397145067E-3</v>
      </c>
      <c r="O147" s="239">
        <f t="shared" si="16"/>
        <v>5.0765357397145067E-3</v>
      </c>
      <c r="P147" s="239">
        <f t="shared" si="16"/>
        <v>5.0765357397145067E-3</v>
      </c>
      <c r="Q147" s="239">
        <f t="shared" si="16"/>
        <v>5.0765357397145093E-3</v>
      </c>
    </row>
    <row r="148" spans="1:17" x14ac:dyDescent="0.25">
      <c r="A148" s="129" t="s">
        <v>79</v>
      </c>
      <c r="B148" s="238">
        <f t="shared" ref="B148:Q148" si="17">IF(B$52=0,0,B$52/B$47)</f>
        <v>5.2683411208588136E-3</v>
      </c>
      <c r="C148" s="238">
        <f t="shared" si="17"/>
        <v>5.2683411208588136E-3</v>
      </c>
      <c r="D148" s="238">
        <f t="shared" si="17"/>
        <v>5.2683411208588127E-3</v>
      </c>
      <c r="E148" s="238">
        <f t="shared" si="17"/>
        <v>5.2683411208588127E-3</v>
      </c>
      <c r="F148" s="238">
        <f t="shared" si="17"/>
        <v>5.2683411208588127E-3</v>
      </c>
      <c r="G148" s="238">
        <f t="shared" si="17"/>
        <v>5.2683411208588136E-3</v>
      </c>
      <c r="H148" s="238">
        <f t="shared" si="17"/>
        <v>5.2683411208588144E-3</v>
      </c>
      <c r="I148" s="238">
        <f t="shared" si="17"/>
        <v>5.2683411208588153E-3</v>
      </c>
      <c r="J148" s="238">
        <f t="shared" si="17"/>
        <v>5.2683411208588127E-3</v>
      </c>
      <c r="K148" s="238">
        <f t="shared" si="17"/>
        <v>5.2683411208588136E-3</v>
      </c>
      <c r="L148" s="238">
        <f t="shared" si="17"/>
        <v>5.2683411208588136E-3</v>
      </c>
      <c r="M148" s="238">
        <f t="shared" si="17"/>
        <v>5.2683411208588144E-3</v>
      </c>
      <c r="N148" s="238">
        <f t="shared" si="17"/>
        <v>5.2683411208588127E-3</v>
      </c>
      <c r="O148" s="238">
        <f t="shared" si="17"/>
        <v>5.2683411208588136E-3</v>
      </c>
      <c r="P148" s="238">
        <f t="shared" si="17"/>
        <v>5.2683411208588136E-3</v>
      </c>
      <c r="Q148" s="238">
        <f t="shared" si="17"/>
        <v>5.2683411208588162E-3</v>
      </c>
    </row>
    <row r="149" spans="1:17" x14ac:dyDescent="0.25">
      <c r="A149" s="127" t="s">
        <v>210</v>
      </c>
      <c r="B149" s="237">
        <f t="shared" ref="B149:Q149" si="18">IF(B$57=0,0,B$57/B$47)</f>
        <v>3.5534625592765441E-2</v>
      </c>
      <c r="C149" s="237">
        <f t="shared" si="18"/>
        <v>3.3080503911954481E-2</v>
      </c>
      <c r="D149" s="237">
        <f t="shared" si="18"/>
        <v>2.6623390359108587E-2</v>
      </c>
      <c r="E149" s="237">
        <f t="shared" si="18"/>
        <v>2.4141821233544809E-2</v>
      </c>
      <c r="F149" s="237">
        <f t="shared" si="18"/>
        <v>2.521044790342428E-2</v>
      </c>
      <c r="G149" s="237">
        <f t="shared" si="18"/>
        <v>3.3668796013714267E-2</v>
      </c>
      <c r="H149" s="237">
        <f t="shared" si="18"/>
        <v>3.1646868188153973E-2</v>
      </c>
      <c r="I149" s="237">
        <f t="shared" si="18"/>
        <v>3.5349193882878202E-2</v>
      </c>
      <c r="J149" s="237">
        <f t="shared" si="18"/>
        <v>3.9736934154521501E-2</v>
      </c>
      <c r="K149" s="237">
        <f t="shared" si="18"/>
        <v>5.5043965319413315E-2</v>
      </c>
      <c r="L149" s="237">
        <f t="shared" si="18"/>
        <v>4.4453706991404482E-2</v>
      </c>
      <c r="M149" s="237">
        <f t="shared" si="18"/>
        <v>4.1989570638686961E-2</v>
      </c>
      <c r="N149" s="237">
        <f t="shared" si="18"/>
        <v>4.2037436354165521E-2</v>
      </c>
      <c r="O149" s="237">
        <f t="shared" si="18"/>
        <v>5.089612732596091E-2</v>
      </c>
      <c r="P149" s="237">
        <f t="shared" si="18"/>
        <v>5.1551533739875595E-2</v>
      </c>
      <c r="Q149" s="237">
        <f t="shared" si="18"/>
        <v>4.1425981214406486E-2</v>
      </c>
    </row>
    <row r="150" spans="1:17" x14ac:dyDescent="0.25">
      <c r="A150" s="127" t="s">
        <v>209</v>
      </c>
      <c r="B150" s="237">
        <f t="shared" ref="B150:Q150" si="19">IF(B$58=0,0,B$58/B$47)</f>
        <v>0.1717200747484216</v>
      </c>
      <c r="C150" s="237">
        <f t="shared" si="19"/>
        <v>0.17655245180032431</v>
      </c>
      <c r="D150" s="237">
        <f t="shared" si="19"/>
        <v>0.18926706477093758</v>
      </c>
      <c r="E150" s="237">
        <f t="shared" si="19"/>
        <v>0.19415348820660105</v>
      </c>
      <c r="F150" s="237">
        <f t="shared" si="19"/>
        <v>0.19204927021408882</v>
      </c>
      <c r="G150" s="237">
        <f t="shared" si="19"/>
        <v>0.17539405396105331</v>
      </c>
      <c r="H150" s="237">
        <f t="shared" si="19"/>
        <v>0.17937540407145705</v>
      </c>
      <c r="I150" s="237">
        <f t="shared" si="19"/>
        <v>0.17208520576313885</v>
      </c>
      <c r="J150" s="237">
        <f t="shared" si="19"/>
        <v>0.16344536709328455</v>
      </c>
      <c r="K150" s="237">
        <f t="shared" si="19"/>
        <v>0.1333045037806149</v>
      </c>
      <c r="L150" s="237">
        <f t="shared" si="19"/>
        <v>0.15415763495098136</v>
      </c>
      <c r="M150" s="237">
        <f t="shared" si="19"/>
        <v>0.15900973175479438</v>
      </c>
      <c r="N150" s="237">
        <f t="shared" si="19"/>
        <v>0.15891548003660944</v>
      </c>
      <c r="O150" s="237">
        <f t="shared" si="19"/>
        <v>0.14147195419323919</v>
      </c>
      <c r="P150" s="237">
        <f t="shared" si="19"/>
        <v>0.14018140249034866</v>
      </c>
      <c r="Q150" s="237">
        <f t="shared" si="19"/>
        <v>0.17019425840820399</v>
      </c>
    </row>
    <row r="151" spans="1:17" x14ac:dyDescent="0.25">
      <c r="A151" s="142" t="s">
        <v>225</v>
      </c>
      <c r="B151" s="235">
        <f t="shared" ref="B151:Q151" si="20">IF(B$59=0,0,B$59/B$47)</f>
        <v>0.15170089082835195</v>
      </c>
      <c r="C151" s="235">
        <f t="shared" si="20"/>
        <v>0.15653326788025465</v>
      </c>
      <c r="D151" s="235">
        <f t="shared" si="20"/>
        <v>0.16924788085086789</v>
      </c>
      <c r="E151" s="235">
        <f t="shared" si="20"/>
        <v>0.17413430428653137</v>
      </c>
      <c r="F151" s="235">
        <f t="shared" si="20"/>
        <v>0.17203008629401917</v>
      </c>
      <c r="G151" s="235">
        <f t="shared" si="20"/>
        <v>0.15537487004098366</v>
      </c>
      <c r="H151" s="235">
        <f t="shared" si="20"/>
        <v>0.15935622015138737</v>
      </c>
      <c r="I151" s="235">
        <f t="shared" si="20"/>
        <v>0.15206602184306919</v>
      </c>
      <c r="J151" s="235">
        <f t="shared" si="20"/>
        <v>0.14342618317321487</v>
      </c>
      <c r="K151" s="235">
        <f t="shared" si="20"/>
        <v>0.11328531986054521</v>
      </c>
      <c r="L151" s="235">
        <f t="shared" si="20"/>
        <v>0.13413845103091171</v>
      </c>
      <c r="M151" s="235">
        <f t="shared" si="20"/>
        <v>0.13899054783472473</v>
      </c>
      <c r="N151" s="235">
        <f t="shared" si="20"/>
        <v>0.13889629611653978</v>
      </c>
      <c r="O151" s="235">
        <f t="shared" si="20"/>
        <v>0.12145277027316949</v>
      </c>
      <c r="P151" s="235">
        <f t="shared" si="20"/>
        <v>0.12016221857027899</v>
      </c>
      <c r="Q151" s="235">
        <f t="shared" si="20"/>
        <v>0.12041297865296978</v>
      </c>
    </row>
    <row r="152" spans="1:17" x14ac:dyDescent="0.25">
      <c r="A152" s="142" t="s">
        <v>224</v>
      </c>
      <c r="B152" s="235">
        <f t="shared" ref="B152:Q152" si="21">IF(B$65=0,0,B$65/B$47)</f>
        <v>2.0019183920069673E-2</v>
      </c>
      <c r="C152" s="235">
        <f t="shared" si="21"/>
        <v>2.0019183920069676E-2</v>
      </c>
      <c r="D152" s="235">
        <f t="shared" si="21"/>
        <v>2.0019183920069673E-2</v>
      </c>
      <c r="E152" s="235">
        <f t="shared" si="21"/>
        <v>2.0019183920069676E-2</v>
      </c>
      <c r="F152" s="235">
        <f t="shared" si="21"/>
        <v>2.0019183920069673E-2</v>
      </c>
      <c r="G152" s="235">
        <f t="shared" si="21"/>
        <v>2.0019183920069673E-2</v>
      </c>
      <c r="H152" s="235">
        <f t="shared" si="21"/>
        <v>2.0019183920069676E-2</v>
      </c>
      <c r="I152" s="235">
        <f t="shared" si="21"/>
        <v>2.001918392006968E-2</v>
      </c>
      <c r="J152" s="235">
        <f t="shared" si="21"/>
        <v>2.0019183920069669E-2</v>
      </c>
      <c r="K152" s="235">
        <f t="shared" si="21"/>
        <v>2.0019183920069676E-2</v>
      </c>
      <c r="L152" s="235">
        <f t="shared" si="21"/>
        <v>2.0019183920069673E-2</v>
      </c>
      <c r="M152" s="235">
        <f t="shared" si="21"/>
        <v>2.001918392006968E-2</v>
      </c>
      <c r="N152" s="235">
        <f t="shared" si="21"/>
        <v>2.0019183920069673E-2</v>
      </c>
      <c r="O152" s="235">
        <f t="shared" si="21"/>
        <v>2.0019183920069676E-2</v>
      </c>
      <c r="P152" s="235">
        <f t="shared" si="21"/>
        <v>2.0019183920069673E-2</v>
      </c>
      <c r="Q152" s="235">
        <f t="shared" si="21"/>
        <v>2.0019183920069687E-2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2.9762095835164513E-2</v>
      </c>
    </row>
    <row r="154" spans="1:17" x14ac:dyDescent="0.25">
      <c r="A154" s="127" t="s">
        <v>208</v>
      </c>
      <c r="B154" s="237">
        <f t="shared" ref="B154:Q154" si="23">IF(B$77=0,0,B$77/B$47)</f>
        <v>0.64364057522981388</v>
      </c>
      <c r="C154" s="237">
        <f t="shared" si="23"/>
        <v>0.64135767134068733</v>
      </c>
      <c r="D154" s="237">
        <f t="shared" si="23"/>
        <v>0.63535105408222592</v>
      </c>
      <c r="E154" s="237">
        <f t="shared" si="23"/>
        <v>0.63304261768635273</v>
      </c>
      <c r="F154" s="237">
        <f t="shared" si="23"/>
        <v>0.63403668900717092</v>
      </c>
      <c r="G154" s="237">
        <f t="shared" si="23"/>
        <v>0.64190491980744069</v>
      </c>
      <c r="H154" s="237">
        <f t="shared" si="23"/>
        <v>0.64002405671389628</v>
      </c>
      <c r="I154" s="237">
        <f t="shared" si="23"/>
        <v>0.64346808061596528</v>
      </c>
      <c r="J154" s="237">
        <f t="shared" si="23"/>
        <v>0.64754969947330787</v>
      </c>
      <c r="K154" s="237">
        <f t="shared" si="23"/>
        <v>0.66178879823134662</v>
      </c>
      <c r="L154" s="237">
        <f t="shared" si="23"/>
        <v>0.65193739513552462</v>
      </c>
      <c r="M154" s="237">
        <f t="shared" si="23"/>
        <v>0.64964517527253174</v>
      </c>
      <c r="N154" s="237">
        <f t="shared" si="23"/>
        <v>0.64968970151948835</v>
      </c>
      <c r="O154" s="237">
        <f t="shared" si="23"/>
        <v>0.65793034428394925</v>
      </c>
      <c r="P154" s="237">
        <f t="shared" si="23"/>
        <v>0.65854002466898609</v>
      </c>
      <c r="Q154" s="237">
        <f t="shared" si="23"/>
        <v>0.64912090604064276</v>
      </c>
    </row>
    <row r="155" spans="1:17" x14ac:dyDescent="0.25">
      <c r="A155" s="142" t="s">
        <v>222</v>
      </c>
      <c r="B155" s="259">
        <f t="shared" ref="B155:Q155" si="24">IF(B$78=0,0,B$78/B$47)</f>
        <v>0.61058510956212508</v>
      </c>
      <c r="C155" s="259">
        <f t="shared" si="24"/>
        <v>0.61058510956212508</v>
      </c>
      <c r="D155" s="259">
        <f t="shared" si="24"/>
        <v>0.61058510956212497</v>
      </c>
      <c r="E155" s="259">
        <f t="shared" si="24"/>
        <v>0.61058510956212508</v>
      </c>
      <c r="F155" s="259">
        <f t="shared" si="24"/>
        <v>0.61058510956212497</v>
      </c>
      <c r="G155" s="259">
        <f t="shared" si="24"/>
        <v>0.61058510956212508</v>
      </c>
      <c r="H155" s="259">
        <f t="shared" si="24"/>
        <v>0.61058510956212508</v>
      </c>
      <c r="I155" s="259">
        <f t="shared" si="24"/>
        <v>0.61058510956212519</v>
      </c>
      <c r="J155" s="259">
        <f t="shared" si="24"/>
        <v>0.61058510956212508</v>
      </c>
      <c r="K155" s="259">
        <f t="shared" si="24"/>
        <v>0.61058510956212497</v>
      </c>
      <c r="L155" s="259">
        <f t="shared" si="24"/>
        <v>0.61058510956212508</v>
      </c>
      <c r="M155" s="259">
        <f t="shared" si="24"/>
        <v>0.61058510956212519</v>
      </c>
      <c r="N155" s="259">
        <f t="shared" si="24"/>
        <v>0.61058510956212508</v>
      </c>
      <c r="O155" s="259">
        <f t="shared" si="24"/>
        <v>0.61058510956212508</v>
      </c>
      <c r="P155" s="259">
        <f t="shared" si="24"/>
        <v>0.61058510956212508</v>
      </c>
      <c r="Q155" s="259">
        <f t="shared" si="24"/>
        <v>0.61058510956212508</v>
      </c>
    </row>
    <row r="156" spans="1:17" x14ac:dyDescent="0.25">
      <c r="A156" s="142" t="s">
        <v>221</v>
      </c>
      <c r="B156" s="259">
        <f t="shared" ref="B156:Q156" si="25">IF(B$86=0,0,B$86/B$47)</f>
        <v>3.3055465667688785E-2</v>
      </c>
      <c r="C156" s="259">
        <f t="shared" si="25"/>
        <v>3.0772561778562305E-2</v>
      </c>
      <c r="D156" s="259">
        <f t="shared" si="25"/>
        <v>2.4765944520101009E-2</v>
      </c>
      <c r="E156" s="259">
        <f t="shared" si="25"/>
        <v>2.2457508124227726E-2</v>
      </c>
      <c r="F156" s="259">
        <f t="shared" si="25"/>
        <v>2.3451579445045844E-2</v>
      </c>
      <c r="G156" s="259">
        <f t="shared" si="25"/>
        <v>3.1319810245315598E-2</v>
      </c>
      <c r="H156" s="259">
        <f t="shared" si="25"/>
        <v>2.9438947151771141E-2</v>
      </c>
      <c r="I156" s="259">
        <f t="shared" si="25"/>
        <v>3.2882971053840186E-2</v>
      </c>
      <c r="J156" s="259">
        <f t="shared" si="25"/>
        <v>3.6964589911182788E-2</v>
      </c>
      <c r="K156" s="259">
        <f t="shared" si="25"/>
        <v>5.1203688669221689E-2</v>
      </c>
      <c r="L156" s="259">
        <f t="shared" si="25"/>
        <v>4.1352285573399518E-2</v>
      </c>
      <c r="M156" s="259">
        <f t="shared" si="25"/>
        <v>3.9060065710406475E-2</v>
      </c>
      <c r="N156" s="259">
        <f t="shared" si="25"/>
        <v>3.910459195736328E-2</v>
      </c>
      <c r="O156" s="259">
        <f t="shared" si="25"/>
        <v>4.73452347218241E-2</v>
      </c>
      <c r="P156" s="259">
        <f t="shared" si="25"/>
        <v>4.7954915106861014E-2</v>
      </c>
      <c r="Q156" s="259">
        <f t="shared" si="25"/>
        <v>3.853579647851766E-2</v>
      </c>
    </row>
    <row r="157" spans="1:17" x14ac:dyDescent="0.25">
      <c r="A157" s="127" t="s">
        <v>207</v>
      </c>
      <c r="B157" s="237">
        <f t="shared" ref="B157:Q157" si="26">IF(B$87=0,0,B$87/B$47)</f>
        <v>0.11481864827531607</v>
      </c>
      <c r="C157" s="237">
        <f t="shared" si="26"/>
        <v>0.11472329679335085</v>
      </c>
      <c r="D157" s="237">
        <f t="shared" si="26"/>
        <v>0.11447241463404476</v>
      </c>
      <c r="E157" s="237">
        <f t="shared" si="26"/>
        <v>0.11437599671981828</v>
      </c>
      <c r="F157" s="237">
        <f t="shared" si="26"/>
        <v>0.11441751672163296</v>
      </c>
      <c r="G157" s="237">
        <f t="shared" si="26"/>
        <v>0.1147461540641088</v>
      </c>
      <c r="H157" s="237">
        <f t="shared" si="26"/>
        <v>0.11466759487280975</v>
      </c>
      <c r="I157" s="237">
        <f t="shared" si="26"/>
        <v>0.11481144358433462</v>
      </c>
      <c r="J157" s="237">
        <f t="shared" si="26"/>
        <v>0.11498192312520296</v>
      </c>
      <c r="K157" s="237">
        <f t="shared" si="26"/>
        <v>0.11557665651494195</v>
      </c>
      <c r="L157" s="237">
        <f t="shared" si="26"/>
        <v>0.11516518676840655</v>
      </c>
      <c r="M157" s="237">
        <f t="shared" si="26"/>
        <v>0.11506944618030394</v>
      </c>
      <c r="N157" s="237">
        <f t="shared" si="26"/>
        <v>0.11507130593605361</v>
      </c>
      <c r="O157" s="237">
        <f t="shared" si="26"/>
        <v>0.11541549804316778</v>
      </c>
      <c r="P157" s="237">
        <f t="shared" si="26"/>
        <v>0.11544096294710672</v>
      </c>
      <c r="Q157" s="237">
        <f t="shared" si="26"/>
        <v>0.1049727781830638</v>
      </c>
    </row>
    <row r="158" spans="1:17" x14ac:dyDescent="0.25">
      <c r="A158" s="142" t="s">
        <v>220</v>
      </c>
      <c r="B158" s="259">
        <f t="shared" ref="B158:Q158" si="27">IF(B$88=0,0,B$88/B$47)</f>
        <v>7.7631249399166172E-2</v>
      </c>
      <c r="C158" s="259">
        <f t="shared" si="27"/>
        <v>8.0104164792468235E-2</v>
      </c>
      <c r="D158" s="259">
        <f t="shared" si="27"/>
        <v>8.6610727048931122E-2</v>
      </c>
      <c r="E158" s="259">
        <f t="shared" si="27"/>
        <v>8.91113000800621E-2</v>
      </c>
      <c r="F158" s="259">
        <f t="shared" si="27"/>
        <v>8.8034489845956368E-2</v>
      </c>
      <c r="G158" s="259">
        <f t="shared" si="27"/>
        <v>7.9511367538128763E-2</v>
      </c>
      <c r="H158" s="259">
        <f t="shared" si="27"/>
        <v>8.1548779327067208E-2</v>
      </c>
      <c r="I158" s="259">
        <f t="shared" si="27"/>
        <v>7.7818101148764404E-2</v>
      </c>
      <c r="J158" s="259">
        <f t="shared" si="27"/>
        <v>7.3396759475122308E-2</v>
      </c>
      <c r="K158" s="259">
        <f t="shared" si="27"/>
        <v>5.7972506762067534E-2</v>
      </c>
      <c r="L158" s="259">
        <f t="shared" si="27"/>
        <v>6.8643865498332082E-2</v>
      </c>
      <c r="M158" s="259">
        <f t="shared" si="27"/>
        <v>7.1126872256096652E-2</v>
      </c>
      <c r="N158" s="259">
        <f t="shared" si="27"/>
        <v>7.107863998401992E-2</v>
      </c>
      <c r="O158" s="259">
        <f t="shared" si="27"/>
        <v>6.2152108981115659E-2</v>
      </c>
      <c r="P158" s="259">
        <f t="shared" si="27"/>
        <v>6.149168345188806E-2</v>
      </c>
      <c r="Q158" s="259">
        <f t="shared" si="27"/>
        <v>6.1620007144731426E-2</v>
      </c>
    </row>
    <row r="159" spans="1:17" x14ac:dyDescent="0.25">
      <c r="A159" s="140" t="s">
        <v>219</v>
      </c>
      <c r="B159" s="260">
        <f t="shared" ref="B159:Q159" si="28">IF(B$94=0,0,B$94/B$47)</f>
        <v>3.7187398876149892E-2</v>
      </c>
      <c r="C159" s="260">
        <f t="shared" si="28"/>
        <v>3.4619132000882596E-2</v>
      </c>
      <c r="D159" s="260">
        <f t="shared" si="28"/>
        <v>2.7861687585113641E-2</v>
      </c>
      <c r="E159" s="260">
        <f t="shared" si="28"/>
        <v>2.5264696639756196E-2</v>
      </c>
      <c r="F159" s="260">
        <f t="shared" si="28"/>
        <v>2.6383026875676577E-2</v>
      </c>
      <c r="G159" s="260">
        <f t="shared" si="28"/>
        <v>3.5234786525980048E-2</v>
      </c>
      <c r="H159" s="260">
        <f t="shared" si="28"/>
        <v>3.3118815545742537E-2</v>
      </c>
      <c r="I159" s="260">
        <f t="shared" si="28"/>
        <v>3.699334243557021E-2</v>
      </c>
      <c r="J159" s="260">
        <f t="shared" si="28"/>
        <v>4.1585163650080643E-2</v>
      </c>
      <c r="K159" s="260">
        <f t="shared" si="28"/>
        <v>5.7604149752874409E-2</v>
      </c>
      <c r="L159" s="260">
        <f t="shared" si="28"/>
        <v>4.6521321270074467E-2</v>
      </c>
      <c r="M159" s="260">
        <f t="shared" si="28"/>
        <v>4.3942573924207286E-2</v>
      </c>
      <c r="N159" s="260">
        <f t="shared" si="28"/>
        <v>4.3992665952033695E-2</v>
      </c>
      <c r="O159" s="260">
        <f t="shared" si="28"/>
        <v>5.3263389062052122E-2</v>
      </c>
      <c r="P159" s="260">
        <f t="shared" si="28"/>
        <v>5.3949279495218654E-2</v>
      </c>
      <c r="Q159" s="260">
        <f t="shared" si="28"/>
        <v>4.335277103833237E-2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1</v>
      </c>
      <c r="D162" s="77">
        <f t="shared" si="29"/>
        <v>1</v>
      </c>
      <c r="E162" s="77">
        <f t="shared" si="29"/>
        <v>1</v>
      </c>
      <c r="F162" s="77">
        <f t="shared" si="29"/>
        <v>0.99999999999999989</v>
      </c>
      <c r="G162" s="77">
        <f t="shared" si="29"/>
        <v>1</v>
      </c>
      <c r="H162" s="77">
        <f t="shared" si="29"/>
        <v>1.0000000000000002</v>
      </c>
      <c r="I162" s="77">
        <f t="shared" si="29"/>
        <v>1</v>
      </c>
      <c r="J162" s="77">
        <f t="shared" si="29"/>
        <v>0.99999999999999989</v>
      </c>
      <c r="K162" s="77">
        <f t="shared" si="29"/>
        <v>0.99999999999999989</v>
      </c>
      <c r="L162" s="77">
        <f t="shared" si="29"/>
        <v>1</v>
      </c>
      <c r="M162" s="77">
        <f t="shared" si="29"/>
        <v>1.0000000000000002</v>
      </c>
      <c r="N162" s="77">
        <f t="shared" si="29"/>
        <v>1</v>
      </c>
      <c r="O162" s="77">
        <f t="shared" si="29"/>
        <v>1.0000000000000002</v>
      </c>
      <c r="P162" s="77">
        <f t="shared" si="29"/>
        <v>1</v>
      </c>
      <c r="Q162" s="77">
        <f t="shared" si="29"/>
        <v>1.0000000000000002</v>
      </c>
    </row>
    <row r="163" spans="1:17" x14ac:dyDescent="0.25">
      <c r="A163" s="132" t="s">
        <v>83</v>
      </c>
      <c r="B163" s="240">
        <f t="shared" ref="B163:Q163" si="30">IF(B$98=0,0,B$98/B$97)</f>
        <v>8.4454783232734195E-3</v>
      </c>
      <c r="C163" s="240">
        <f t="shared" si="30"/>
        <v>8.4454783232734195E-3</v>
      </c>
      <c r="D163" s="240">
        <f t="shared" si="30"/>
        <v>8.4454783232734178E-3</v>
      </c>
      <c r="E163" s="240">
        <f t="shared" si="30"/>
        <v>8.4454783232734195E-3</v>
      </c>
      <c r="F163" s="240">
        <f t="shared" si="30"/>
        <v>8.4454783232734178E-3</v>
      </c>
      <c r="G163" s="240">
        <f t="shared" si="30"/>
        <v>8.4454783232734212E-3</v>
      </c>
      <c r="H163" s="240">
        <f t="shared" si="30"/>
        <v>8.4454783232734195E-3</v>
      </c>
      <c r="I163" s="240">
        <f t="shared" si="30"/>
        <v>8.4454783232734212E-3</v>
      </c>
      <c r="J163" s="240">
        <f t="shared" si="30"/>
        <v>8.4454783232734178E-3</v>
      </c>
      <c r="K163" s="240">
        <f t="shared" si="30"/>
        <v>8.4454783232734178E-3</v>
      </c>
      <c r="L163" s="240">
        <f t="shared" si="30"/>
        <v>8.4454783232734195E-3</v>
      </c>
      <c r="M163" s="240">
        <f t="shared" si="30"/>
        <v>8.4454783232734195E-3</v>
      </c>
      <c r="N163" s="240">
        <f t="shared" si="30"/>
        <v>8.4454783232734212E-3</v>
      </c>
      <c r="O163" s="240">
        <f t="shared" si="30"/>
        <v>8.4454783232734212E-3</v>
      </c>
      <c r="P163" s="240">
        <f t="shared" si="30"/>
        <v>8.4454783232734195E-3</v>
      </c>
      <c r="Q163" s="240">
        <f t="shared" si="30"/>
        <v>8.4454783232734212E-3</v>
      </c>
    </row>
    <row r="164" spans="1:17" x14ac:dyDescent="0.25">
      <c r="A164" s="76" t="s">
        <v>82</v>
      </c>
      <c r="B164" s="239">
        <f t="shared" ref="B164:Q164" si="31">IF(B$99=0,0,B$99/B$97)</f>
        <v>8.6791099434626474E-3</v>
      </c>
      <c r="C164" s="239">
        <f t="shared" si="31"/>
        <v>8.6791099434626474E-3</v>
      </c>
      <c r="D164" s="239">
        <f t="shared" si="31"/>
        <v>8.6791099434626456E-3</v>
      </c>
      <c r="E164" s="239">
        <f t="shared" si="31"/>
        <v>8.6791099434626474E-3</v>
      </c>
      <c r="F164" s="239">
        <f t="shared" si="31"/>
        <v>8.6791099434626456E-3</v>
      </c>
      <c r="G164" s="239">
        <f t="shared" si="31"/>
        <v>8.6791099434626491E-3</v>
      </c>
      <c r="H164" s="239">
        <f t="shared" si="31"/>
        <v>8.6791099434626474E-3</v>
      </c>
      <c r="I164" s="239">
        <f t="shared" si="31"/>
        <v>8.6791099434626491E-3</v>
      </c>
      <c r="J164" s="239">
        <f t="shared" si="31"/>
        <v>8.6791099434626456E-3</v>
      </c>
      <c r="K164" s="239">
        <f t="shared" si="31"/>
        <v>8.6791099434626456E-3</v>
      </c>
      <c r="L164" s="239">
        <f t="shared" si="31"/>
        <v>8.6791099434626474E-3</v>
      </c>
      <c r="M164" s="239">
        <f t="shared" si="31"/>
        <v>8.6791099434626474E-3</v>
      </c>
      <c r="N164" s="239">
        <f t="shared" si="31"/>
        <v>8.6791099434626491E-3</v>
      </c>
      <c r="O164" s="239">
        <f t="shared" si="31"/>
        <v>8.6791099434626491E-3</v>
      </c>
      <c r="P164" s="239">
        <f t="shared" si="31"/>
        <v>8.6791099434626474E-3</v>
      </c>
      <c r="Q164" s="239">
        <f t="shared" si="31"/>
        <v>8.6791099434626491E-3</v>
      </c>
    </row>
    <row r="165" spans="1:17" x14ac:dyDescent="0.25">
      <c r="A165" s="76" t="s">
        <v>81</v>
      </c>
      <c r="B165" s="239">
        <f t="shared" ref="B165:Q165" si="32">IF(B$100=0,0,B$100/B$97)</f>
        <v>1.6986843815338538E-2</v>
      </c>
      <c r="C165" s="239">
        <f t="shared" si="32"/>
        <v>1.6986843815338538E-2</v>
      </c>
      <c r="D165" s="239">
        <f t="shared" si="32"/>
        <v>1.6986843815338534E-2</v>
      </c>
      <c r="E165" s="239">
        <f t="shared" si="32"/>
        <v>1.6986843815338538E-2</v>
      </c>
      <c r="F165" s="239">
        <f t="shared" si="32"/>
        <v>1.6986843815338534E-2</v>
      </c>
      <c r="G165" s="239">
        <f t="shared" si="32"/>
        <v>1.6986843815338541E-2</v>
      </c>
      <c r="H165" s="239">
        <f t="shared" si="32"/>
        <v>1.6986843815338538E-2</v>
      </c>
      <c r="I165" s="239">
        <f t="shared" si="32"/>
        <v>1.6986843815338541E-2</v>
      </c>
      <c r="J165" s="239">
        <f t="shared" si="32"/>
        <v>1.6986843815338534E-2</v>
      </c>
      <c r="K165" s="239">
        <f t="shared" si="32"/>
        <v>1.6986843815338538E-2</v>
      </c>
      <c r="L165" s="239">
        <f t="shared" si="32"/>
        <v>1.6986843815338538E-2</v>
      </c>
      <c r="M165" s="239">
        <f t="shared" si="32"/>
        <v>1.6986843815338538E-2</v>
      </c>
      <c r="N165" s="239">
        <f t="shared" si="32"/>
        <v>1.6986843815338541E-2</v>
      </c>
      <c r="O165" s="239">
        <f t="shared" si="32"/>
        <v>1.6986843815338541E-2</v>
      </c>
      <c r="P165" s="239">
        <f t="shared" si="32"/>
        <v>1.6986843815338541E-2</v>
      </c>
      <c r="Q165" s="239">
        <f t="shared" si="32"/>
        <v>1.6986843815338541E-2</v>
      </c>
    </row>
    <row r="166" spans="1:17" x14ac:dyDescent="0.25">
      <c r="A166" s="76" t="s">
        <v>80</v>
      </c>
      <c r="B166" s="239">
        <f t="shared" ref="B166:Q166" si="33">IF(B$101=0,0,B$101/B$97)</f>
        <v>6.7388475270243487E-3</v>
      </c>
      <c r="C166" s="239">
        <f t="shared" si="33"/>
        <v>6.7388475270243487E-3</v>
      </c>
      <c r="D166" s="239">
        <f t="shared" si="33"/>
        <v>6.7388475270243478E-3</v>
      </c>
      <c r="E166" s="239">
        <f t="shared" si="33"/>
        <v>6.7388475270243496E-3</v>
      </c>
      <c r="F166" s="239">
        <f t="shared" si="33"/>
        <v>6.738847527024347E-3</v>
      </c>
      <c r="G166" s="239">
        <f t="shared" si="33"/>
        <v>6.7388475270243496E-3</v>
      </c>
      <c r="H166" s="239">
        <f t="shared" si="33"/>
        <v>6.7388475270243478E-3</v>
      </c>
      <c r="I166" s="239">
        <f t="shared" si="33"/>
        <v>6.7388475270243496E-3</v>
      </c>
      <c r="J166" s="239">
        <f t="shared" si="33"/>
        <v>6.7388475270243478E-3</v>
      </c>
      <c r="K166" s="239">
        <f t="shared" si="33"/>
        <v>6.7388475270243478E-3</v>
      </c>
      <c r="L166" s="239">
        <f t="shared" si="33"/>
        <v>6.7388475270243487E-3</v>
      </c>
      <c r="M166" s="239">
        <f t="shared" si="33"/>
        <v>6.7388475270243487E-3</v>
      </c>
      <c r="N166" s="239">
        <f t="shared" si="33"/>
        <v>6.7388475270243496E-3</v>
      </c>
      <c r="O166" s="239">
        <f t="shared" si="33"/>
        <v>6.7388475270243496E-3</v>
      </c>
      <c r="P166" s="239">
        <f t="shared" si="33"/>
        <v>6.7388475270243496E-3</v>
      </c>
      <c r="Q166" s="239">
        <f t="shared" si="33"/>
        <v>6.7388475270243496E-3</v>
      </c>
    </row>
    <row r="167" spans="1:17" x14ac:dyDescent="0.25">
      <c r="A167" s="129" t="s">
        <v>79</v>
      </c>
      <c r="B167" s="238">
        <f t="shared" ref="B167:Q167" si="34">IF(B$102=0,0,B$102/B$97)</f>
        <v>7.62361402514949E-3</v>
      </c>
      <c r="C167" s="238">
        <f t="shared" si="34"/>
        <v>7.6236140251494892E-3</v>
      </c>
      <c r="D167" s="238">
        <f t="shared" si="34"/>
        <v>7.6236140251494883E-3</v>
      </c>
      <c r="E167" s="238">
        <f t="shared" si="34"/>
        <v>7.62361402514949E-3</v>
      </c>
      <c r="F167" s="238">
        <f t="shared" si="34"/>
        <v>7.6236140251494874E-3</v>
      </c>
      <c r="G167" s="238">
        <f t="shared" si="34"/>
        <v>7.6236140251494918E-3</v>
      </c>
      <c r="H167" s="238">
        <f t="shared" si="34"/>
        <v>7.62361402514949E-3</v>
      </c>
      <c r="I167" s="238">
        <f t="shared" si="34"/>
        <v>7.6236140251494918E-3</v>
      </c>
      <c r="J167" s="238">
        <f t="shared" si="34"/>
        <v>7.6236140251494883E-3</v>
      </c>
      <c r="K167" s="238">
        <f t="shared" si="34"/>
        <v>7.62361402514949E-3</v>
      </c>
      <c r="L167" s="238">
        <f t="shared" si="34"/>
        <v>7.62361402514949E-3</v>
      </c>
      <c r="M167" s="238">
        <f t="shared" si="34"/>
        <v>7.6236140251494909E-3</v>
      </c>
      <c r="N167" s="238">
        <f t="shared" si="34"/>
        <v>7.6236140251494918E-3</v>
      </c>
      <c r="O167" s="238">
        <f t="shared" si="34"/>
        <v>7.6236140251494918E-3</v>
      </c>
      <c r="P167" s="238">
        <f t="shared" si="34"/>
        <v>7.62361402514949E-3</v>
      </c>
      <c r="Q167" s="238">
        <f t="shared" si="34"/>
        <v>7.6236140251494909E-3</v>
      </c>
    </row>
    <row r="168" spans="1:17" x14ac:dyDescent="0.25">
      <c r="A168" s="127" t="s">
        <v>206</v>
      </c>
      <c r="B168" s="237">
        <f t="shared" ref="B168:Q168" si="35">IF(B$107=0,0,B$107/B$97)</f>
        <v>0.80265289438877108</v>
      </c>
      <c r="C168" s="237">
        <f t="shared" si="35"/>
        <v>0.81729840226332551</v>
      </c>
      <c r="D168" s="237">
        <f t="shared" si="35"/>
        <v>0.85583263963408451</v>
      </c>
      <c r="E168" s="237">
        <f t="shared" si="35"/>
        <v>0.87064194613826951</v>
      </c>
      <c r="F168" s="237">
        <f t="shared" si="35"/>
        <v>0.86426468276496071</v>
      </c>
      <c r="G168" s="237">
        <f t="shared" si="35"/>
        <v>0.8137876404799026</v>
      </c>
      <c r="H168" s="237">
        <f t="shared" si="35"/>
        <v>0.82585393699753806</v>
      </c>
      <c r="I168" s="237">
        <f t="shared" si="35"/>
        <v>0.80375949867354624</v>
      </c>
      <c r="J168" s="237">
        <f t="shared" si="35"/>
        <v>0.7775746989538288</v>
      </c>
      <c r="K168" s="237">
        <f t="shared" si="35"/>
        <v>0.68622664265558042</v>
      </c>
      <c r="L168" s="237">
        <f t="shared" si="35"/>
        <v>0.74942632543788079</v>
      </c>
      <c r="M168" s="237">
        <f t="shared" si="35"/>
        <v>0.76413159805735986</v>
      </c>
      <c r="N168" s="237">
        <f t="shared" si="35"/>
        <v>0.76384594893146551</v>
      </c>
      <c r="O168" s="237">
        <f t="shared" si="35"/>
        <v>0.71097977306083815</v>
      </c>
      <c r="P168" s="237">
        <f t="shared" si="35"/>
        <v>0.70706849194096744</v>
      </c>
      <c r="Q168" s="237">
        <f t="shared" si="35"/>
        <v>0.70782847170376872</v>
      </c>
    </row>
    <row r="169" spans="1:17" x14ac:dyDescent="0.25">
      <c r="A169" s="142" t="s">
        <v>218</v>
      </c>
      <c r="B169" s="235">
        <f t="shared" ref="B169:Q169" si="36">IF(B$108=0,0,B$108/B$97)</f>
        <v>0.75127019926094818</v>
      </c>
      <c r="C169" s="235">
        <f t="shared" si="36"/>
        <v>0.7752016399457281</v>
      </c>
      <c r="D169" s="235">
        <f t="shared" si="36"/>
        <v>0.83816837512968001</v>
      </c>
      <c r="E169" s="235">
        <f t="shared" si="36"/>
        <v>0.86236747038969397</v>
      </c>
      <c r="F169" s="235">
        <f t="shared" si="36"/>
        <v>0.85194672558133411</v>
      </c>
      <c r="G169" s="235">
        <f t="shared" si="36"/>
        <v>0.76946489198874179</v>
      </c>
      <c r="H169" s="235">
        <f t="shared" si="36"/>
        <v>0.78918178141792084</v>
      </c>
      <c r="I169" s="235">
        <f t="shared" si="36"/>
        <v>0.75307844210438246</v>
      </c>
      <c r="J169" s="235">
        <f t="shared" si="36"/>
        <v>0.71029126212382299</v>
      </c>
      <c r="K169" s="235">
        <f t="shared" si="36"/>
        <v>0.56102429168508161</v>
      </c>
      <c r="L169" s="235">
        <f t="shared" si="36"/>
        <v>0.66429551128063591</v>
      </c>
      <c r="M169" s="235">
        <f t="shared" si="36"/>
        <v>0.68832461033687387</v>
      </c>
      <c r="N169" s="235">
        <f t="shared" si="36"/>
        <v>0.68785784638634684</v>
      </c>
      <c r="O169" s="235">
        <f t="shared" si="36"/>
        <v>0.60147205745258103</v>
      </c>
      <c r="P169" s="235">
        <f t="shared" si="36"/>
        <v>0.59508084228111469</v>
      </c>
      <c r="Q169" s="235">
        <f t="shared" si="36"/>
        <v>0.59632268454229775</v>
      </c>
    </row>
    <row r="170" spans="1:17" x14ac:dyDescent="0.25">
      <c r="A170" s="142" t="s">
        <v>217</v>
      </c>
      <c r="B170" s="235">
        <f t="shared" ref="B170:Q170" si="37">IF(B$114=0,0,B$114/B$97)</f>
        <v>5.138269512782289E-2</v>
      </c>
      <c r="C170" s="235">
        <f t="shared" si="37"/>
        <v>4.2096762317597368E-2</v>
      </c>
      <c r="D170" s="235">
        <f t="shared" si="37"/>
        <v>1.7664264504404534E-2</v>
      </c>
      <c r="E170" s="235">
        <f t="shared" si="37"/>
        <v>8.2744757485755244E-3</v>
      </c>
      <c r="F170" s="235">
        <f t="shared" si="37"/>
        <v>1.2317957183626698E-2</v>
      </c>
      <c r="G170" s="235">
        <f t="shared" si="37"/>
        <v>4.4322748491160836E-2</v>
      </c>
      <c r="H170" s="235">
        <f t="shared" si="37"/>
        <v>3.6672155579617276E-2</v>
      </c>
      <c r="I170" s="235">
        <f t="shared" si="37"/>
        <v>5.0681056569163899E-2</v>
      </c>
      <c r="J170" s="235">
        <f t="shared" si="37"/>
        <v>6.7283436830005816E-2</v>
      </c>
      <c r="K170" s="235">
        <f t="shared" si="37"/>
        <v>0.1252023509704987</v>
      </c>
      <c r="L170" s="235">
        <f t="shared" si="37"/>
        <v>8.5130814157244883E-2</v>
      </c>
      <c r="M170" s="235">
        <f t="shared" si="37"/>
        <v>7.5806987720486024E-2</v>
      </c>
      <c r="N170" s="235">
        <f t="shared" si="37"/>
        <v>7.5988102545118619E-2</v>
      </c>
      <c r="O170" s="235">
        <f t="shared" si="37"/>
        <v>0.10950771560825702</v>
      </c>
      <c r="P170" s="235">
        <f t="shared" si="37"/>
        <v>0.11198764965985279</v>
      </c>
      <c r="Q170" s="235">
        <f t="shared" si="37"/>
        <v>0.111505787161471</v>
      </c>
    </row>
    <row r="171" spans="1:17" x14ac:dyDescent="0.25">
      <c r="A171" s="127" t="s">
        <v>205</v>
      </c>
      <c r="B171" s="237">
        <f t="shared" ref="B171:Q171" si="38">IF(B$115=0,0,B$115/B$97)</f>
        <v>4.1748439791356111E-2</v>
      </c>
      <c r="C171" s="237">
        <f t="shared" si="38"/>
        <v>3.4203619383047869E-2</v>
      </c>
      <c r="D171" s="237">
        <f t="shared" si="38"/>
        <v>1.435221490982869E-2</v>
      </c>
      <c r="E171" s="237">
        <f t="shared" si="38"/>
        <v>6.7230115457176144E-3</v>
      </c>
      <c r="F171" s="237">
        <f t="shared" si="38"/>
        <v>1.0008340211696694E-2</v>
      </c>
      <c r="G171" s="237">
        <f t="shared" si="38"/>
        <v>3.6012233149068193E-2</v>
      </c>
      <c r="H171" s="237">
        <f t="shared" si="38"/>
        <v>2.9796126408439042E-2</v>
      </c>
      <c r="I171" s="237">
        <f t="shared" si="38"/>
        <v>4.1178358462445677E-2</v>
      </c>
      <c r="J171" s="237">
        <f t="shared" si="38"/>
        <v>5.4667792424379733E-2</v>
      </c>
      <c r="K171" s="237">
        <f t="shared" si="38"/>
        <v>0.10172691016353021</v>
      </c>
      <c r="L171" s="237">
        <f t="shared" si="38"/>
        <v>6.9168786502761481E-2</v>
      </c>
      <c r="M171" s="237">
        <f t="shared" si="38"/>
        <v>6.1593177522894914E-2</v>
      </c>
      <c r="N171" s="237">
        <f t="shared" si="38"/>
        <v>6.1740333317908902E-2</v>
      </c>
      <c r="O171" s="237">
        <f t="shared" si="38"/>
        <v>8.8975018931708852E-2</v>
      </c>
      <c r="P171" s="237">
        <f t="shared" si="38"/>
        <v>9.0989965348630408E-2</v>
      </c>
      <c r="Q171" s="237">
        <f t="shared" si="38"/>
        <v>9.0598452068695198E-2</v>
      </c>
    </row>
    <row r="172" spans="1:17" x14ac:dyDescent="0.25">
      <c r="A172" s="127" t="s">
        <v>204</v>
      </c>
      <c r="B172" s="237">
        <f t="shared" ref="B172:Q172" si="39">IF(B$116=0,0,B$116/B$97)</f>
        <v>6.9872318217952825E-2</v>
      </c>
      <c r="C172" s="237">
        <f t="shared" si="39"/>
        <v>6.9503932039120045E-2</v>
      </c>
      <c r="D172" s="237">
        <f t="shared" si="39"/>
        <v>6.8534660056144905E-2</v>
      </c>
      <c r="E172" s="237">
        <f t="shared" si="39"/>
        <v>6.8162153764047106E-2</v>
      </c>
      <c r="F172" s="237">
        <f t="shared" si="39"/>
        <v>6.8322564430964544E-2</v>
      </c>
      <c r="G172" s="237">
        <f t="shared" si="39"/>
        <v>6.9592240080689205E-2</v>
      </c>
      <c r="H172" s="237">
        <f t="shared" si="39"/>
        <v>6.9288730164551879E-2</v>
      </c>
      <c r="I172" s="237">
        <f t="shared" si="39"/>
        <v>6.9844483217115699E-2</v>
      </c>
      <c r="J172" s="237">
        <f t="shared" si="39"/>
        <v>7.0503123285788685E-2</v>
      </c>
      <c r="K172" s="237">
        <f t="shared" si="39"/>
        <v>7.280084909302928E-2</v>
      </c>
      <c r="L172" s="237">
        <f t="shared" si="39"/>
        <v>7.1211154161106627E-2</v>
      </c>
      <c r="M172" s="237">
        <f t="shared" si="39"/>
        <v>7.0841264688144376E-2</v>
      </c>
      <c r="N172" s="237">
        <f t="shared" si="39"/>
        <v>7.0848449771166194E-2</v>
      </c>
      <c r="O172" s="237">
        <f t="shared" si="39"/>
        <v>7.2178220557218398E-2</v>
      </c>
      <c r="P172" s="237">
        <f t="shared" si="39"/>
        <v>7.2276603072760404E-2</v>
      </c>
      <c r="Q172" s="237">
        <f t="shared" si="39"/>
        <v>7.2257486901221232E-2</v>
      </c>
    </row>
    <row r="173" spans="1:17" x14ac:dyDescent="0.25">
      <c r="A173" s="142" t="s">
        <v>216</v>
      </c>
      <c r="B173" s="235">
        <f t="shared" ref="B173:Q173" si="40">IF(B$117=0,0,B$117/B$97)</f>
        <v>5.7668928125094887E-2</v>
      </c>
      <c r="C173" s="235">
        <f t="shared" si="40"/>
        <v>5.9505950988690666E-2</v>
      </c>
      <c r="D173" s="235">
        <f t="shared" si="40"/>
        <v>6.4339397236348822E-2</v>
      </c>
      <c r="E173" s="235">
        <f t="shared" si="40"/>
        <v>6.6196965773760413E-2</v>
      </c>
      <c r="F173" s="235">
        <f t="shared" si="40"/>
        <v>6.5397049599853208E-2</v>
      </c>
      <c r="G173" s="235">
        <f t="shared" si="40"/>
        <v>5.9065587314038513E-2</v>
      </c>
      <c r="H173" s="235">
        <f t="shared" si="40"/>
        <v>6.0579093214392775E-2</v>
      </c>
      <c r="I173" s="235">
        <f t="shared" si="40"/>
        <v>5.7807732281939285E-2</v>
      </c>
      <c r="J173" s="235">
        <f t="shared" si="40"/>
        <v>5.4523307038662303E-2</v>
      </c>
      <c r="K173" s="235">
        <f t="shared" si="40"/>
        <v>4.3065290737535844E-2</v>
      </c>
      <c r="L173" s="235">
        <f t="shared" si="40"/>
        <v>5.0992585798760974E-2</v>
      </c>
      <c r="M173" s="235">
        <f t="shared" si="40"/>
        <v>5.2837105104528936E-2</v>
      </c>
      <c r="N173" s="235">
        <f t="shared" si="40"/>
        <v>5.2801275416700523E-2</v>
      </c>
      <c r="O173" s="235">
        <f t="shared" si="40"/>
        <v>4.617013810025735E-2</v>
      </c>
      <c r="P173" s="235">
        <f t="shared" si="40"/>
        <v>4.5679536278545367E-2</v>
      </c>
      <c r="Q173" s="235">
        <f t="shared" si="40"/>
        <v>4.5774862450371864E-2</v>
      </c>
    </row>
    <row r="174" spans="1:17" x14ac:dyDescent="0.25">
      <c r="A174" s="142" t="s">
        <v>215</v>
      </c>
      <c r="B174" s="259">
        <f t="shared" ref="B174:Q174" si="41">IF(B$123=0,0,B$123/B$97)</f>
        <v>1.2203390092857938E-2</v>
      </c>
      <c r="C174" s="259">
        <f t="shared" si="41"/>
        <v>9.9979810504293755E-3</v>
      </c>
      <c r="D174" s="259">
        <f t="shared" si="41"/>
        <v>4.1952628197960773E-3</v>
      </c>
      <c r="E174" s="259">
        <f t="shared" si="41"/>
        <v>1.9651879902866875E-3</v>
      </c>
      <c r="F174" s="259">
        <f t="shared" si="41"/>
        <v>2.9255148311113409E-3</v>
      </c>
      <c r="G174" s="259">
        <f t="shared" si="41"/>
        <v>1.05266527666507E-2</v>
      </c>
      <c r="H174" s="259">
        <f t="shared" si="41"/>
        <v>8.7096369501591039E-3</v>
      </c>
      <c r="I174" s="259">
        <f t="shared" si="41"/>
        <v>1.2036750935176428E-2</v>
      </c>
      <c r="J174" s="259">
        <f t="shared" si="41"/>
        <v>1.5979816247126383E-2</v>
      </c>
      <c r="K174" s="259">
        <f t="shared" si="41"/>
        <v>2.9735558355493442E-2</v>
      </c>
      <c r="L174" s="259">
        <f t="shared" si="41"/>
        <v>2.0218568362345656E-2</v>
      </c>
      <c r="M174" s="259">
        <f t="shared" si="41"/>
        <v>1.8004159583615433E-2</v>
      </c>
      <c r="N174" s="259">
        <f t="shared" si="41"/>
        <v>1.8047174354465675E-2</v>
      </c>
      <c r="O174" s="259">
        <f t="shared" si="41"/>
        <v>2.600808245696104E-2</v>
      </c>
      <c r="P174" s="259">
        <f t="shared" si="41"/>
        <v>2.6597066794215037E-2</v>
      </c>
      <c r="Q174" s="259">
        <f t="shared" si="41"/>
        <v>2.6482624450849361E-2</v>
      </c>
    </row>
    <row r="175" spans="1:17" x14ac:dyDescent="0.25">
      <c r="A175" s="72" t="s">
        <v>203</v>
      </c>
      <c r="B175" s="234">
        <f t="shared" ref="B175:Q175" si="42">IF(B$124=0,0,B$124/B$97)</f>
        <v>3.7252453967671607E-2</v>
      </c>
      <c r="C175" s="234">
        <f t="shared" si="42"/>
        <v>3.0520152680258098E-2</v>
      </c>
      <c r="D175" s="234">
        <f t="shared" si="42"/>
        <v>1.2806591765693291E-2</v>
      </c>
      <c r="E175" s="234">
        <f t="shared" si="42"/>
        <v>5.9989949177172569E-3</v>
      </c>
      <c r="F175" s="234">
        <f t="shared" si="42"/>
        <v>8.9305189581293572E-3</v>
      </c>
      <c r="G175" s="234">
        <f t="shared" si="42"/>
        <v>3.2133992656091612E-2</v>
      </c>
      <c r="H175" s="234">
        <f t="shared" si="42"/>
        <v>2.6587312795222532E-2</v>
      </c>
      <c r="I175" s="234">
        <f t="shared" si="42"/>
        <v>3.6743766012643835E-2</v>
      </c>
      <c r="J175" s="234">
        <f t="shared" si="42"/>
        <v>4.8780491701754226E-2</v>
      </c>
      <c r="K175" s="234">
        <f t="shared" si="42"/>
        <v>9.0771704453611574E-2</v>
      </c>
      <c r="L175" s="234">
        <f t="shared" si="42"/>
        <v>6.171984026400254E-2</v>
      </c>
      <c r="M175" s="234">
        <f t="shared" si="42"/>
        <v>5.4960066097352385E-2</v>
      </c>
      <c r="N175" s="234">
        <f t="shared" si="42"/>
        <v>5.5091374345211011E-2</v>
      </c>
      <c r="O175" s="234">
        <f t="shared" si="42"/>
        <v>7.9393093815986346E-2</v>
      </c>
      <c r="P175" s="234">
        <f t="shared" si="42"/>
        <v>8.1191046003393288E-2</v>
      </c>
      <c r="Q175" s="234">
        <f t="shared" si="42"/>
        <v>8.0841695692066479E-2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120.00000000000003</v>
      </c>
      <c r="C180" s="230">
        <f t="shared" si="43"/>
        <v>58.963813137960926</v>
      </c>
      <c r="D180" s="230">
        <f t="shared" si="43"/>
        <v>96.826308686783818</v>
      </c>
      <c r="E180" s="230">
        <f t="shared" si="43"/>
        <v>116.08901788696487</v>
      </c>
      <c r="F180" s="230">
        <f t="shared" si="43"/>
        <v>104.09220991183967</v>
      </c>
      <c r="G180" s="230">
        <f t="shared" si="43"/>
        <v>135.26427726279508</v>
      </c>
      <c r="H180" s="230">
        <f t="shared" si="43"/>
        <v>130.47336779226569</v>
      </c>
      <c r="I180" s="230">
        <f t="shared" si="43"/>
        <v>136.61961058309231</v>
      </c>
      <c r="J180" s="230">
        <f t="shared" si="43"/>
        <v>132.49880824368478</v>
      </c>
      <c r="K180" s="230">
        <f t="shared" si="43"/>
        <v>82.557985484221277</v>
      </c>
      <c r="L180" s="230">
        <f t="shared" si="43"/>
        <v>100.25077449691243</v>
      </c>
      <c r="M180" s="230">
        <f t="shared" si="43"/>
        <v>102.49150823647813</v>
      </c>
      <c r="N180" s="230">
        <f t="shared" si="43"/>
        <v>93.739592498627573</v>
      </c>
      <c r="O180" s="230">
        <f t="shared" si="43"/>
        <v>77.660942989051591</v>
      </c>
      <c r="P180" s="230">
        <f t="shared" si="43"/>
        <v>77.840421600930171</v>
      </c>
      <c r="Q180" s="230">
        <f t="shared" si="43"/>
        <v>68.019061252191264</v>
      </c>
    </row>
    <row r="181" spans="1:17" x14ac:dyDescent="0.25">
      <c r="A181" s="132" t="s">
        <v>83</v>
      </c>
      <c r="B181" s="229">
        <f>IF(B$6=0,0,B$6/NMM!B$9*1000)</f>
        <v>0.48344121518679273</v>
      </c>
      <c r="C181" s="229">
        <f>IF(C$6=0,0,C$6/NMM!C$9*1000)</f>
        <v>0.2375461456288567</v>
      </c>
      <c r="D181" s="229">
        <f>IF(D$6=0,0,D$6/NMM!D$9*1000)</f>
        <v>0.390081902779919</v>
      </c>
      <c r="E181" s="229">
        <f>IF(E$6=0,0,E$6/NMM!E$9*1000)</f>
        <v>0.46768513230929676</v>
      </c>
      <c r="F181" s="229">
        <f>IF(F$6=0,0,F$6/NMM!F$9*1000)</f>
        <v>0.41935387042715405</v>
      </c>
      <c r="G181" s="229">
        <f>IF(G$6=0,0,G$6/NMM!G$9*1000)</f>
        <v>0.54493605476074092</v>
      </c>
      <c r="H181" s="229">
        <f>IF(H$6=0,0,H$6/NMM!H$9*1000)</f>
        <v>0.52563502895838554</v>
      </c>
      <c r="I181" s="229">
        <f>IF(I$6=0,0,I$6/NMM!I$9*1000)</f>
        <v>0.55039625465530462</v>
      </c>
      <c r="J181" s="229">
        <f>IF(J$6=0,0,J$6/NMM!J$9*1000)</f>
        <v>0.53379487390107327</v>
      </c>
      <c r="K181" s="229">
        <f>IF(K$6=0,0,K$6/NMM!K$9*1000)</f>
        <v>0.3325994402155461</v>
      </c>
      <c r="L181" s="229">
        <f>IF(L$6=0,0,L$6/NMM!L$9*1000)</f>
        <v>0.40387796871837067</v>
      </c>
      <c r="M181" s="229">
        <f>IF(M$6=0,0,M$6/NMM!M$9*1000)</f>
        <v>0.41290516073475125</v>
      </c>
      <c r="N181" s="229">
        <f>IF(N$6=0,0,N$6/NMM!N$9*1000)</f>
        <v>0.37764652090542739</v>
      </c>
      <c r="O181" s="229">
        <f>IF(O$6=0,0,O$6/NMM!O$9*1000)</f>
        <v>0.3128708387598278</v>
      </c>
      <c r="P181" s="229">
        <f>IF(P$6=0,0,P$6/NMM!P$9*1000)</f>
        <v>0.31359390007838289</v>
      </c>
      <c r="Q181" s="229">
        <f>IF(Q$6=0,0,Q$6/NMM!Q$9*1000)</f>
        <v>0.27402681356353537</v>
      </c>
    </row>
    <row r="182" spans="1:17" x14ac:dyDescent="0.25">
      <c r="A182" s="76" t="s">
        <v>82</v>
      </c>
      <c r="B182" s="228">
        <f>IF(B$7=0,0,B$7/NMM!B$9*1000)</f>
        <v>0.19337648607471714</v>
      </c>
      <c r="C182" s="228">
        <f>IF(C$7=0,0,C$7/NMM!C$9*1000)</f>
        <v>9.5018458251542703E-2</v>
      </c>
      <c r="D182" s="228">
        <f>IF(D$7=0,0,D$7/NMM!D$9*1000)</f>
        <v>0.15603276111196762</v>
      </c>
      <c r="E182" s="228">
        <f>IF(E$7=0,0,E$7/NMM!E$9*1000)</f>
        <v>0.18707405292371876</v>
      </c>
      <c r="F182" s="228">
        <f>IF(F$7=0,0,F$7/NMM!F$9*1000)</f>
        <v>0.16774154817086162</v>
      </c>
      <c r="G182" s="228">
        <f>IF(G$7=0,0,G$7/NMM!G$9*1000)</f>
        <v>0.21797442190429642</v>
      </c>
      <c r="H182" s="228">
        <f>IF(H$7=0,0,H$7/NMM!H$9*1000)</f>
        <v>0.21025401158335427</v>
      </c>
      <c r="I182" s="228">
        <f>IF(I$7=0,0,I$7/NMM!I$9*1000)</f>
        <v>0.22015850186212188</v>
      </c>
      <c r="J182" s="228">
        <f>IF(J$7=0,0,J$7/NMM!J$9*1000)</f>
        <v>0.21351794956042933</v>
      </c>
      <c r="K182" s="228">
        <f>IF(K$7=0,0,K$7/NMM!K$9*1000)</f>
        <v>0.13303977608621845</v>
      </c>
      <c r="L182" s="228">
        <f>IF(L$7=0,0,L$7/NMM!L$9*1000)</f>
        <v>0.16155118748734831</v>
      </c>
      <c r="M182" s="228">
        <f>IF(M$7=0,0,M$7/NMM!M$9*1000)</f>
        <v>0.16516206429390057</v>
      </c>
      <c r="N182" s="228">
        <f>IF(N$7=0,0,N$7/NMM!N$9*1000)</f>
        <v>0.15105860836217097</v>
      </c>
      <c r="O182" s="228">
        <f>IF(O$7=0,0,O$7/NMM!O$9*1000)</f>
        <v>0.12514833550393112</v>
      </c>
      <c r="P182" s="228">
        <f>IF(P$7=0,0,P$7/NMM!P$9*1000)</f>
        <v>0.12543756003135317</v>
      </c>
      <c r="Q182" s="228">
        <f>IF(Q$7=0,0,Q$7/NMM!Q$9*1000)</f>
        <v>0.10961072542541414</v>
      </c>
    </row>
    <row r="183" spans="1:17" x14ac:dyDescent="0.25">
      <c r="A183" s="76" t="s">
        <v>81</v>
      </c>
      <c r="B183" s="228">
        <f>IF(B$8=0,0,B$8/NMM!B$9*1000)</f>
        <v>0.82185006581754771</v>
      </c>
      <c r="C183" s="228">
        <f>IF(C$8=0,0,C$8/NMM!C$9*1000)</f>
        <v>0.4038284475690565</v>
      </c>
      <c r="D183" s="228">
        <f>IF(D$8=0,0,D$8/NMM!D$9*1000)</f>
        <v>0.66313923472586234</v>
      </c>
      <c r="E183" s="228">
        <f>IF(E$8=0,0,E$8/NMM!E$9*1000)</f>
        <v>0.79506472492580482</v>
      </c>
      <c r="F183" s="228">
        <f>IF(F$8=0,0,F$8/NMM!F$9*1000)</f>
        <v>0.71290157972616197</v>
      </c>
      <c r="G183" s="228">
        <f>IF(G$8=0,0,G$8/NMM!G$9*1000)</f>
        <v>0.92639129309325974</v>
      </c>
      <c r="H183" s="228">
        <f>IF(H$8=0,0,H$8/NMM!H$9*1000)</f>
        <v>0.89357954922925564</v>
      </c>
      <c r="I183" s="228">
        <f>IF(I$8=0,0,I$8/NMM!I$9*1000)</f>
        <v>0.93567363291401806</v>
      </c>
      <c r="J183" s="228">
        <f>IF(J$8=0,0,J$8/NMM!J$9*1000)</f>
        <v>0.90745128563182464</v>
      </c>
      <c r="K183" s="228">
        <f>IF(K$8=0,0,K$8/NMM!K$9*1000)</f>
        <v>0.56541904836642831</v>
      </c>
      <c r="L183" s="228">
        <f>IF(L$8=0,0,L$8/NMM!L$9*1000)</f>
        <v>0.68659254682123017</v>
      </c>
      <c r="M183" s="228">
        <f>IF(M$8=0,0,M$8/NMM!M$9*1000)</f>
        <v>0.70193877324907727</v>
      </c>
      <c r="N183" s="228">
        <f>IF(N$8=0,0,N$8/NMM!N$9*1000)</f>
        <v>0.64199908553922647</v>
      </c>
      <c r="O183" s="228">
        <f>IF(O$8=0,0,O$8/NMM!O$9*1000)</f>
        <v>0.53188042589170725</v>
      </c>
      <c r="P183" s="228">
        <f>IF(P$8=0,0,P$8/NMM!P$9*1000)</f>
        <v>0.53310963013325097</v>
      </c>
      <c r="Q183" s="228">
        <f>IF(Q$8=0,0,Q$8/NMM!Q$9*1000)</f>
        <v>0.46584558305801005</v>
      </c>
    </row>
    <row r="184" spans="1:17" x14ac:dyDescent="0.25">
      <c r="A184" s="76" t="s">
        <v>80</v>
      </c>
      <c r="B184" s="228">
        <f>IF(B$9=0,0,B$9/NMM!B$9*1000)</f>
        <v>9.6688243037358568E-2</v>
      </c>
      <c r="C184" s="228">
        <f>IF(C$9=0,0,C$9/NMM!C$9*1000)</f>
        <v>4.7509229125771352E-2</v>
      </c>
      <c r="D184" s="228">
        <f>IF(D$9=0,0,D$9/NMM!D$9*1000)</f>
        <v>7.8016380555983811E-2</v>
      </c>
      <c r="E184" s="228">
        <f>IF(E$9=0,0,E$9/NMM!E$9*1000)</f>
        <v>9.3537026461859379E-2</v>
      </c>
      <c r="F184" s="228">
        <f>IF(F$9=0,0,F$9/NMM!F$9*1000)</f>
        <v>8.387077408543081E-2</v>
      </c>
      <c r="G184" s="228">
        <f>IF(G$9=0,0,G$9/NMM!G$9*1000)</f>
        <v>0.10898721095214821</v>
      </c>
      <c r="H184" s="228">
        <f>IF(H$9=0,0,H$9/NMM!H$9*1000)</f>
        <v>0.10512700579167714</v>
      </c>
      <c r="I184" s="228">
        <f>IF(I$9=0,0,I$9/NMM!I$9*1000)</f>
        <v>0.11007925093106094</v>
      </c>
      <c r="J184" s="228">
        <f>IF(J$9=0,0,J$9/NMM!J$9*1000)</f>
        <v>0.10675897478021466</v>
      </c>
      <c r="K184" s="228">
        <f>IF(K$9=0,0,K$9/NMM!K$9*1000)</f>
        <v>6.6519888043109224E-2</v>
      </c>
      <c r="L184" s="228">
        <f>IF(L$9=0,0,L$9/NMM!L$9*1000)</f>
        <v>8.0775593743674157E-2</v>
      </c>
      <c r="M184" s="228">
        <f>IF(M$9=0,0,M$9/NMM!M$9*1000)</f>
        <v>8.2581032146950284E-2</v>
      </c>
      <c r="N184" s="228">
        <f>IF(N$9=0,0,N$9/NMM!N$9*1000)</f>
        <v>7.5529304181085485E-2</v>
      </c>
      <c r="O184" s="228">
        <f>IF(O$9=0,0,O$9/NMM!O$9*1000)</f>
        <v>6.2574167751965559E-2</v>
      </c>
      <c r="P184" s="228">
        <f>IF(P$9=0,0,P$9/NMM!P$9*1000)</f>
        <v>6.2718780015676587E-2</v>
      </c>
      <c r="Q184" s="228">
        <f>IF(Q$9=0,0,Q$9/NMM!Q$9*1000)</f>
        <v>5.480536271270707E-2</v>
      </c>
    </row>
    <row r="185" spans="1:17" x14ac:dyDescent="0.25">
      <c r="A185" s="129" t="s">
        <v>79</v>
      </c>
      <c r="B185" s="227">
        <f>IF(B$10=0,0,B$10/NMM!B$9*1000)</f>
        <v>0.2900647291120757</v>
      </c>
      <c r="C185" s="227">
        <f>IF(C$10=0,0,C$10/NMM!C$9*1000)</f>
        <v>0.14252768737731406</v>
      </c>
      <c r="D185" s="227">
        <f>IF(D$10=0,0,D$10/NMM!D$9*1000)</f>
        <v>0.23404914166795138</v>
      </c>
      <c r="E185" s="227">
        <f>IF(E$10=0,0,E$10/NMM!E$9*1000)</f>
        <v>0.28061107938557811</v>
      </c>
      <c r="F185" s="227">
        <f>IF(F$10=0,0,F$10/NMM!F$9*1000)</f>
        <v>0.25161232225629243</v>
      </c>
      <c r="G185" s="227">
        <f>IF(G$10=0,0,G$10/NMM!G$9*1000)</f>
        <v>0.32696163285644464</v>
      </c>
      <c r="H185" s="227">
        <f>IF(H$10=0,0,H$10/NMM!H$9*1000)</f>
        <v>0.31538101737503144</v>
      </c>
      <c r="I185" s="227">
        <f>IF(I$10=0,0,I$10/NMM!I$9*1000)</f>
        <v>0.33023775279318274</v>
      </c>
      <c r="J185" s="227">
        <f>IF(J$10=0,0,J$10/NMM!J$9*1000)</f>
        <v>0.32027692434064398</v>
      </c>
      <c r="K185" s="227">
        <f>IF(K$10=0,0,K$10/NMM!K$9*1000)</f>
        <v>0.19955966412932766</v>
      </c>
      <c r="L185" s="227">
        <f>IF(L$10=0,0,L$10/NMM!L$9*1000)</f>
        <v>0.24232678123102247</v>
      </c>
      <c r="M185" s="227">
        <f>IF(M$10=0,0,M$10/NMM!M$9*1000)</f>
        <v>0.24774309644085077</v>
      </c>
      <c r="N185" s="227">
        <f>IF(N$10=0,0,N$10/NMM!N$9*1000)</f>
        <v>0.22658791254325641</v>
      </c>
      <c r="O185" s="227">
        <f>IF(O$10=0,0,O$10/NMM!O$9*1000)</f>
        <v>0.18772250325589668</v>
      </c>
      <c r="P185" s="227">
        <f>IF(P$10=0,0,P$10/NMM!P$9*1000)</f>
        <v>0.18815634004702975</v>
      </c>
      <c r="Q185" s="227">
        <f>IF(Q$10=0,0,Q$10/NMM!Q$9*1000)</f>
        <v>0.16441608813812122</v>
      </c>
    </row>
    <row r="186" spans="1:17" x14ac:dyDescent="0.25">
      <c r="A186" s="127" t="s">
        <v>214</v>
      </c>
      <c r="B186" s="225">
        <f>IF(B$15=0,0,B$15/NMM!B$9*1000)</f>
        <v>3.7343722152819141</v>
      </c>
      <c r="C186" s="225">
        <f>IF(C$15=0,0,C$15/NMM!C$9*1000)</f>
        <v>1.8349402124122998</v>
      </c>
      <c r="D186" s="225">
        <f>IF(D$15=0,0,D$15/NMM!D$9*1000)</f>
        <v>3.0132123072352943</v>
      </c>
      <c r="E186" s="225">
        <f>IF(E$15=0,0,E$15/NMM!E$9*1000)</f>
        <v>3.6126633574703897</v>
      </c>
      <c r="F186" s="225">
        <f>IF(F$15=0,0,F$15/NMM!F$9*1000)</f>
        <v>3.2393254710172226</v>
      </c>
      <c r="G186" s="225">
        <f>IF(G$15=0,0,G$15/NMM!G$9*1000)</f>
        <v>4.2093929894197597</v>
      </c>
      <c r="H186" s="225">
        <f>IF(H$15=0,0,H$15/NMM!H$9*1000)</f>
        <v>4.0603009959807927</v>
      </c>
      <c r="I186" s="225">
        <f>IF(I$15=0,0,I$15/NMM!I$9*1000)</f>
        <v>4.2515706485344573</v>
      </c>
      <c r="J186" s="225">
        <f>IF(J$15=0,0,J$15/NMM!J$9*1000)</f>
        <v>4.1233322338598546</v>
      </c>
      <c r="K186" s="225">
        <f>IF(K$15=0,0,K$15/NMM!K$9*1000)</f>
        <v>2.5691853928493629</v>
      </c>
      <c r="L186" s="225">
        <f>IF(L$15=0,0,L$15/NMM!L$9*1000)</f>
        <v>3.1197808903480211</v>
      </c>
      <c r="M186" s="225">
        <f>IF(M$15=0,0,M$15/NMM!M$9*1000)</f>
        <v>3.1895120055053447</v>
      </c>
      <c r="N186" s="225">
        <f>IF(N$15=0,0,N$15/NMM!N$9*1000)</f>
        <v>2.9171544141560313</v>
      </c>
      <c r="O186" s="225">
        <f>IF(O$15=0,0,O$15/NMM!O$9*1000)</f>
        <v>2.4167905642575582</v>
      </c>
      <c r="P186" s="225">
        <f>IF(P$15=0,0,P$15/NMM!P$9*1000)</f>
        <v>2.4223758971028646</v>
      </c>
      <c r="Q186" s="225">
        <f>IF(Q$15=0,0,Q$15/NMM!Q$9*1000)</f>
        <v>2.1167374370811811</v>
      </c>
    </row>
    <row r="187" spans="1:17" x14ac:dyDescent="0.25">
      <c r="A187" s="127" t="s">
        <v>213</v>
      </c>
      <c r="B187" s="226">
        <f>IF(B$16=0,0,B$16/NMM!B$9*1000)</f>
        <v>42.222498756655192</v>
      </c>
      <c r="C187" s="226">
        <f>IF(C$16=0,0,C$16/NMM!C$9*1000)</f>
        <v>20.746662724210033</v>
      </c>
      <c r="D187" s="226">
        <f>IF(D$16=0,0,D$16/NMM!D$9*1000)</f>
        <v>34.068739151160351</v>
      </c>
      <c r="E187" s="226">
        <f>IF(E$16=0,0,E$16/NMM!E$9*1000)</f>
        <v>40.846403444947477</v>
      </c>
      <c r="F187" s="226">
        <f>IF(F$16=0,0,F$16/NMM!F$9*1000)</f>
        <v>36.625276696501182</v>
      </c>
      <c r="G187" s="226">
        <f>IF(G$16=0,0,G$16/NMM!G$9*1000)</f>
        <v>47.593298154568572</v>
      </c>
      <c r="H187" s="226">
        <f>IF(H$16=0,0,H$16/NMM!H$9*1000)</f>
        <v>45.907596744879619</v>
      </c>
      <c r="I187" s="226">
        <f>IF(I$16=0,0,I$16/NMM!I$9*1000)</f>
        <v>48.070177816494429</v>
      </c>
      <c r="J187" s="226">
        <f>IF(J$16=0,0,J$16/NMM!J$9*1000)</f>
        <v>46.620256386060625</v>
      </c>
      <c r="K187" s="226">
        <f>IF(K$16=0,0,K$16/NMM!K$9*1000)</f>
        <v>29.048370328829087</v>
      </c>
      <c r="L187" s="226">
        <f>IF(L$16=0,0,L$16/NMM!L$9*1000)</f>
        <v>35.273651679580048</v>
      </c>
      <c r="M187" s="226">
        <f>IF(M$16=0,0,M$16/NMM!M$9*1000)</f>
        <v>36.062063159020106</v>
      </c>
      <c r="N187" s="226">
        <f>IF(N$16=0,0,N$16/NMM!N$9*1000)</f>
        <v>32.982665231022231</v>
      </c>
      <c r="O187" s="226">
        <f>IF(O$16=0,0,O$16/NMM!O$9*1000)</f>
        <v>27.325325573299171</v>
      </c>
      <c r="P187" s="226">
        <f>IF(P$16=0,0,P$16/NMM!P$9*1000)</f>
        <v>27.388475868856585</v>
      </c>
      <c r="Q187" s="226">
        <f>IF(Q$16=0,0,Q$16/NMM!Q$9*1000)</f>
        <v>23.932789409579161</v>
      </c>
    </row>
    <row r="188" spans="1:17" x14ac:dyDescent="0.25">
      <c r="A188" s="127" t="s">
        <v>212</v>
      </c>
      <c r="B188" s="226">
        <f>IF(B$36=0,0,B$36/NMM!B$9*1000)</f>
        <v>68.664263313248114</v>
      </c>
      <c r="C188" s="226">
        <f>IF(C$36=0,0,C$36/NMM!C$9*1000)</f>
        <v>33.739223260484223</v>
      </c>
      <c r="D188" s="226">
        <f>IF(D$36=0,0,D$36/NMM!D$9*1000)</f>
        <v>55.404226294326385</v>
      </c>
      <c r="E188" s="226">
        <f>IF(E$36=0,0,E$36/NMM!E$9*1000)</f>
        <v>66.426390766391037</v>
      </c>
      <c r="F188" s="226">
        <f>IF(F$36=0,0,F$36/NMM!F$9*1000)</f>
        <v>59.561790918703771</v>
      </c>
      <c r="G188" s="226">
        <f>IF(G$36=0,0,G$36/NMM!G$9*1000)</f>
        <v>77.398516257072984</v>
      </c>
      <c r="H188" s="226">
        <f>IF(H$36=0,0,H$36/NMM!H$9*1000)</f>
        <v>74.657147345453296</v>
      </c>
      <c r="I188" s="226">
        <f>IF(I$36=0,0,I$36/NMM!I$9*1000)</f>
        <v>78.174040956923875</v>
      </c>
      <c r="J188" s="226">
        <f>IF(J$36=0,0,J$36/NMM!J$9*1000)</f>
        <v>75.816108816132825</v>
      </c>
      <c r="K188" s="226">
        <f>IF(K$36=0,0,K$36/NMM!K$9*1000)</f>
        <v>47.239860449165697</v>
      </c>
      <c r="L188" s="226">
        <f>IF(L$36=0,0,L$36/NMM!L$9*1000)</f>
        <v>57.363713145108768</v>
      </c>
      <c r="M188" s="226">
        <f>IF(M$36=0,0,M$36/NMM!M$9*1000)</f>
        <v>58.64586590767891</v>
      </c>
      <c r="N188" s="226">
        <f>IF(N$36=0,0,N$36/NMM!N$9*1000)</f>
        <v>53.638000518352833</v>
      </c>
      <c r="O188" s="226">
        <f>IF(O$36=0,0,O$36/NMM!O$9*1000)</f>
        <v>44.437761987961558</v>
      </c>
      <c r="P188" s="226">
        <f>IF(P$36=0,0,P$36/NMM!P$9*1000)</f>
        <v>44.540460043504282</v>
      </c>
      <c r="Q188" s="226">
        <f>IF(Q$36=0,0,Q$36/NMM!Q$9*1000)</f>
        <v>38.920656101170096</v>
      </c>
    </row>
    <row r="189" spans="1:17" x14ac:dyDescent="0.25">
      <c r="A189" s="72" t="s">
        <v>211</v>
      </c>
      <c r="B189" s="224">
        <f>IF(B$44=0,0,B$44/NMM!B$9*1000)</f>
        <v>3.4934449755863075</v>
      </c>
      <c r="C189" s="224">
        <f>IF(C$44=0,0,C$44/NMM!C$9*1000)</f>
        <v>1.7165569729018291</v>
      </c>
      <c r="D189" s="224">
        <f>IF(D$44=0,0,D$44/NMM!D$9*1000)</f>
        <v>2.8188115132201146</v>
      </c>
      <c r="E189" s="224">
        <f>IF(E$44=0,0,E$44/NMM!E$9*1000)</f>
        <v>3.3795883021497199</v>
      </c>
      <c r="F189" s="224">
        <f>IF(F$44=0,0,F$44/NMM!F$9*1000)</f>
        <v>3.0303367309515958</v>
      </c>
      <c r="G189" s="224">
        <f>IF(G$44=0,0,G$44/NMM!G$9*1000)</f>
        <v>3.9378192481668721</v>
      </c>
      <c r="H189" s="224">
        <f>IF(H$44=0,0,H$44/NMM!H$9*1000)</f>
        <v>3.7983460930142909</v>
      </c>
      <c r="I189" s="224">
        <f>IF(I$44=0,0,I$44/NMM!I$9*1000)</f>
        <v>3.9772757679838482</v>
      </c>
      <c r="J189" s="224">
        <f>IF(J$44=0,0,J$44/NMM!J$9*1000)</f>
        <v>3.8573107994172844</v>
      </c>
      <c r="K189" s="224">
        <f>IF(K$44=0,0,K$44/NMM!K$9*1000)</f>
        <v>2.4034314965365007</v>
      </c>
      <c r="L189" s="224">
        <f>IF(L$44=0,0,L$44/NMM!L$9*1000)</f>
        <v>2.9185047038739556</v>
      </c>
      <c r="M189" s="224">
        <f>IF(M$44=0,0,M$44/NMM!M$9*1000)</f>
        <v>2.9837370374082259</v>
      </c>
      <c r="N189" s="224">
        <f>IF(N$44=0,0,N$44/NMM!N$9*1000)</f>
        <v>2.7289509035653201</v>
      </c>
      <c r="O189" s="224">
        <f>IF(O$44=0,0,O$44/NMM!O$9*1000)</f>
        <v>2.2608685923699743</v>
      </c>
      <c r="P189" s="224">
        <f>IF(P$44=0,0,P$44/NMM!P$9*1000)</f>
        <v>2.2660935811607446</v>
      </c>
      <c r="Q189" s="224">
        <f>IF(Q$44=0,0,Q$44/NMM!Q$9*1000)</f>
        <v>1.9801737314630403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49.960130188921653</v>
      </c>
      <c r="C191" s="230">
        <f t="shared" si="44"/>
        <v>24.548664840064827</v>
      </c>
      <c r="D191" s="230">
        <f t="shared" si="44"/>
        <v>40.312124897536968</v>
      </c>
      <c r="E191" s="230">
        <f t="shared" si="44"/>
        <v>48.331853726140167</v>
      </c>
      <c r="F191" s="230">
        <f t="shared" si="44"/>
        <v>43.337169657067278</v>
      </c>
      <c r="G191" s="230">
        <f t="shared" si="44"/>
        <v>56.315174182996969</v>
      </c>
      <c r="H191" s="230">
        <f t="shared" si="44"/>
        <v>49.533910887043298</v>
      </c>
      <c r="I191" s="230">
        <f t="shared" si="44"/>
        <v>54.425547680817154</v>
      </c>
      <c r="J191" s="230">
        <f t="shared" si="44"/>
        <v>52.783931786514479</v>
      </c>
      <c r="K191" s="230">
        <f t="shared" si="44"/>
        <v>36.006320753504362</v>
      </c>
      <c r="L191" s="230">
        <f t="shared" si="44"/>
        <v>44.123026357322331</v>
      </c>
      <c r="M191" s="230">
        <f t="shared" si="44"/>
        <v>47.404764539645633</v>
      </c>
      <c r="N191" s="230">
        <f t="shared" si="44"/>
        <v>43.426801415333877</v>
      </c>
      <c r="O191" s="230">
        <f t="shared" si="44"/>
        <v>35.914751809345631</v>
      </c>
      <c r="P191" s="230">
        <f t="shared" si="44"/>
        <v>36.484757148880178</v>
      </c>
      <c r="Q191" s="230">
        <f t="shared" si="44"/>
        <v>31.057722511967338</v>
      </c>
    </row>
    <row r="192" spans="1:17" x14ac:dyDescent="0.25">
      <c r="A192" s="132" t="s">
        <v>83</v>
      </c>
      <c r="B192" s="229">
        <f>IF(B$48=0,0,B$48/NMM!B$10*1000)</f>
        <v>0.34649618851865105</v>
      </c>
      <c r="C192" s="229">
        <f>IF(C$48=0,0,C$48/NMM!C$10*1000)</f>
        <v>0.17025613760691197</v>
      </c>
      <c r="D192" s="229">
        <f>IF(D$48=0,0,D$48/NMM!D$10*1000)</f>
        <v>0.27958289090250793</v>
      </c>
      <c r="E192" s="229">
        <f>IF(E$48=0,0,E$48/NMM!E$10*1000)</f>
        <v>0.33520335188922357</v>
      </c>
      <c r="F192" s="229">
        <f>IF(F$48=0,0,F$48/NMM!F$10*1000)</f>
        <v>0.30056294990779842</v>
      </c>
      <c r="G192" s="229">
        <f>IF(G$48=0,0,G$48/NMM!G$10*1000)</f>
        <v>0.39057130428573772</v>
      </c>
      <c r="H192" s="229">
        <f>IF(H$48=0,0,H$48/NMM!H$10*1000)</f>
        <v>0.34354016412448968</v>
      </c>
      <c r="I192" s="229">
        <f>IF(I$48=0,0,I$48/NMM!I$10*1000)</f>
        <v>0.37746588646049911</v>
      </c>
      <c r="J192" s="229">
        <f>IF(J$48=0,0,J$48/NMM!J$10*1000)</f>
        <v>0.36608053481636649</v>
      </c>
      <c r="K192" s="229">
        <f>IF(K$48=0,0,K$48/NMM!K$10*1000)</f>
        <v>0.24972018400455956</v>
      </c>
      <c r="L192" s="229">
        <f>IF(L$48=0,0,L$48/NMM!L$10*1000)</f>
        <v>0.30601322296214284</v>
      </c>
      <c r="M192" s="229">
        <f>IF(M$48=0,0,M$48/NMM!M$10*1000)</f>
        <v>0.32877356741263231</v>
      </c>
      <c r="N192" s="229">
        <f>IF(N$48=0,0,N$48/NMM!N$10*1000)</f>
        <v>0.30118458685094007</v>
      </c>
      <c r="O192" s="229">
        <f>IF(O$48=0,0,O$48/NMM!O$10*1000)</f>
        <v>0.24908511179762777</v>
      </c>
      <c r="P192" s="229">
        <f>IF(P$48=0,0,P$48/NMM!P$10*1000)</f>
        <v>0.2530383576526154</v>
      </c>
      <c r="Q192" s="229">
        <f>IF(Q$48=0,0,Q$48/NMM!Q$10*1000)</f>
        <v>0.21539940816352918</v>
      </c>
    </row>
    <row r="193" spans="1:17" x14ac:dyDescent="0.25">
      <c r="A193" s="76" t="s">
        <v>82</v>
      </c>
      <c r="B193" s="228">
        <f>IF(B$49=0,0,B$49/NMM!B$10*1000)</f>
        <v>0.35608149118764504</v>
      </c>
      <c r="C193" s="228">
        <f>IF(C$49=0,0,C$49/NMM!C$10*1000)</f>
        <v>0.17496602090228999</v>
      </c>
      <c r="D193" s="228">
        <f>IF(D$49=0,0,D$49/NMM!D$10*1000)</f>
        <v>0.28731713652821012</v>
      </c>
      <c r="E193" s="228">
        <f>IF(E$49=0,0,E$49/NMM!E$10*1000)</f>
        <v>0.34447625499749707</v>
      </c>
      <c r="F193" s="228">
        <f>IF(F$49=0,0,F$49/NMM!F$10*1000)</f>
        <v>0.30887757772021041</v>
      </c>
      <c r="G193" s="228">
        <f>IF(G$49=0,0,G$49/NMM!G$10*1000)</f>
        <v>0.40137587960129284</v>
      </c>
      <c r="H193" s="228">
        <f>IF(H$49=0,0,H$49/NMM!H$10*1000)</f>
        <v>0.35304369276694647</v>
      </c>
      <c r="I193" s="228">
        <f>IF(I$49=0,0,I$49/NMM!I$10*1000)</f>
        <v>0.38790791984739525</v>
      </c>
      <c r="J193" s="228">
        <f>IF(J$49=0,0,J$49/NMM!J$10*1000)</f>
        <v>0.3762076093520022</v>
      </c>
      <c r="K193" s="228">
        <f>IF(K$49=0,0,K$49/NMM!K$10*1000)</f>
        <v>0.25662832217622006</v>
      </c>
      <c r="L193" s="228">
        <f>IF(L$49=0,0,L$49/NMM!L$10*1000)</f>
        <v>0.31447862448747188</v>
      </c>
      <c r="M193" s="228">
        <f>IF(M$49=0,0,M$49/NMM!M$10*1000)</f>
        <v>0.33786860007861313</v>
      </c>
      <c r="N193" s="228">
        <f>IF(N$49=0,0,N$49/NMM!N$10*1000)</f>
        <v>0.30951641132654117</v>
      </c>
      <c r="O193" s="228">
        <f>IF(O$49=0,0,O$49/NMM!O$10*1000)</f>
        <v>0.2559756816394716</v>
      </c>
      <c r="P193" s="228">
        <f>IF(P$49=0,0,P$49/NMM!P$10*1000)</f>
        <v>0.26003828817229818</v>
      </c>
      <c r="Q193" s="228">
        <f>IF(Q$49=0,0,Q$49/NMM!Q$10*1000)</f>
        <v>0.22135811302200548</v>
      </c>
    </row>
    <row r="194" spans="1:17" x14ac:dyDescent="0.25">
      <c r="A194" s="76" t="s">
        <v>81</v>
      </c>
      <c r="B194" s="228">
        <f>IF(B$50=0,0,B$50/NMM!B$10*1000)</f>
        <v>0.49352775385638381</v>
      </c>
      <c r="C194" s="228">
        <f>IF(C$50=0,0,C$50/NMM!C$10*1000)</f>
        <v>0.2425023188065451</v>
      </c>
      <c r="D194" s="228">
        <f>IF(D$50=0,0,D$50/NMM!D$10*1000)</f>
        <v>0.39822058866994414</v>
      </c>
      <c r="E194" s="228">
        <f>IF(E$50=0,0,E$50/NMM!E$10*1000)</f>
        <v>0.47744293537622784</v>
      </c>
      <c r="F194" s="228">
        <f>IF(F$50=0,0,F$50/NMM!F$10*1000)</f>
        <v>0.42810328793114555</v>
      </c>
      <c r="G194" s="228">
        <f>IF(G$50=0,0,G$50/NMM!G$10*1000)</f>
        <v>0.55630562445428655</v>
      </c>
      <c r="H194" s="228">
        <f>IF(H$50=0,0,H$50/NMM!H$10*1000)</f>
        <v>0.48931737542240406</v>
      </c>
      <c r="I194" s="228">
        <f>IF(I$50=0,0,I$50/NMM!I$10*1000)</f>
        <v>0.53763907735519412</v>
      </c>
      <c r="J194" s="228">
        <f>IF(J$50=0,0,J$50/NMM!J$10*1000)</f>
        <v>0.52142248620648257</v>
      </c>
      <c r="K194" s="228">
        <f>IF(K$50=0,0,K$50/NMM!K$10*1000)</f>
        <v>0.35568599479050039</v>
      </c>
      <c r="L194" s="228">
        <f>IF(L$50=0,0,L$50/NMM!L$10*1000)</f>
        <v>0.43586631998617142</v>
      </c>
      <c r="M194" s="228">
        <f>IF(M$50=0,0,M$50/NMM!M$10*1000)</f>
        <v>0.46828474779535073</v>
      </c>
      <c r="N194" s="228">
        <f>IF(N$50=0,0,N$50/NMM!N$10*1000)</f>
        <v>0.42898870916932569</v>
      </c>
      <c r="O194" s="228">
        <f>IF(O$50=0,0,O$50/NMM!O$10*1000)</f>
        <v>0.35478143719301669</v>
      </c>
      <c r="P194" s="228">
        <f>IF(P$50=0,0,P$50/NMM!P$10*1000)</f>
        <v>0.36041219623713561</v>
      </c>
      <c r="Q194" s="228">
        <f>IF(Q$50=0,0,Q$50/NMM!Q$10*1000)</f>
        <v>0.30680160306357546</v>
      </c>
    </row>
    <row r="195" spans="1:17" x14ac:dyDescent="0.25">
      <c r="A195" s="76" t="s">
        <v>80</v>
      </c>
      <c r="B195" s="228">
        <f>IF(B$51=0,0,B$51/NMM!B$10*1000)</f>
        <v>0.25362438646485047</v>
      </c>
      <c r="C195" s="228">
        <f>IF(C$51=0,0,C$51/NMM!C$10*1000)</f>
        <v>0.124622174422862</v>
      </c>
      <c r="D195" s="228">
        <f>IF(D$51=0,0,D$51/NMM!D$10*1000)</f>
        <v>0.20464594278618142</v>
      </c>
      <c r="E195" s="228">
        <f>IF(E$51=0,0,E$51/NMM!E$10*1000)</f>
        <v>0.24535838280740432</v>
      </c>
      <c r="F195" s="228">
        <f>IF(F$51=0,0,F$51/NMM!F$10*1000)</f>
        <v>0.22000269062217309</v>
      </c>
      <c r="G195" s="228">
        <f>IF(G$51=0,0,G$51/NMM!G$10*1000)</f>
        <v>0.28588599442823187</v>
      </c>
      <c r="H195" s="228">
        <f>IF(H$51=0,0,H$51/NMM!H$10*1000)</f>
        <v>0.25146066894590879</v>
      </c>
      <c r="I195" s="228">
        <f>IF(I$51=0,0,I$51/NMM!I$10*1000)</f>
        <v>0.27629323795520433</v>
      </c>
      <c r="J195" s="228">
        <f>IF(J$51=0,0,J$51/NMM!J$10*1000)</f>
        <v>0.26795951619689334</v>
      </c>
      <c r="K195" s="228">
        <f>IF(K$51=0,0,K$51/NMM!K$10*1000)</f>
        <v>0.18278737416078908</v>
      </c>
      <c r="L195" s="228">
        <f>IF(L$51=0,0,L$51/NMM!L$10*1000)</f>
        <v>0.22399212024731197</v>
      </c>
      <c r="M195" s="228">
        <f>IF(M$51=0,0,M$51/NMM!M$10*1000)</f>
        <v>0.24065198141826197</v>
      </c>
      <c r="N195" s="228">
        <f>IF(N$51=0,0,N$51/NMM!N$10*1000)</f>
        <v>0.22045770944642695</v>
      </c>
      <c r="O195" s="228">
        <f>IF(O$51=0,0,O$51/NMM!O$10*1000)</f>
        <v>0.18232252114311931</v>
      </c>
      <c r="P195" s="228">
        <f>IF(P$51=0,0,P$51/NMM!P$10*1000)</f>
        <v>0.18521617362109455</v>
      </c>
      <c r="Q195" s="228">
        <f>IF(Q$51=0,0,Q$51/NMM!Q$10*1000)</f>
        <v>0.15766563832613806</v>
      </c>
    </row>
    <row r="196" spans="1:17" x14ac:dyDescent="0.25">
      <c r="A196" s="129" t="s">
        <v>79</v>
      </c>
      <c r="B196" s="227">
        <f>IF(B$52=0,0,B$52/NMM!B$10*1000)</f>
        <v>0.26320700827775578</v>
      </c>
      <c r="C196" s="227">
        <f>IF(C$52=0,0,C$52/NMM!C$10*1000)</f>
        <v>0.12933074043909445</v>
      </c>
      <c r="D196" s="227">
        <f>IF(D$52=0,0,D$52/NMM!D$10*1000)</f>
        <v>0.2123780252668904</v>
      </c>
      <c r="E196" s="227">
        <f>IF(E$52=0,0,E$52/NMM!E$10*1000)</f>
        <v>0.25462869243275749</v>
      </c>
      <c r="F196" s="227">
        <f>IF(F$52=0,0,F$52/NMM!F$10*1000)</f>
        <v>0.22831499296596236</v>
      </c>
      <c r="G196" s="227">
        <f>IF(G$52=0,0,G$52/NMM!G$10*1000)</f>
        <v>0.29668754787660961</v>
      </c>
      <c r="H196" s="227">
        <f>IF(H$52=0,0,H$52/NMM!H$10*1000)</f>
        <v>0.26096153960316631</v>
      </c>
      <c r="I196" s="227">
        <f>IF(I$52=0,0,I$52/NMM!I$10*1000)</f>
        <v>0.28673235087211107</v>
      </c>
      <c r="J196" s="227">
        <f>IF(J$52=0,0,J$52/NMM!J$10*1000)</f>
        <v>0.27808375835150084</v>
      </c>
      <c r="K196" s="227">
        <f>IF(K$52=0,0,K$52/NMM!K$10*1000)</f>
        <v>0.18969358023651917</v>
      </c>
      <c r="L196" s="227">
        <f>IF(L$52=0,0,L$52/NMM!L$10*1000)</f>
        <v>0.23245515413501847</v>
      </c>
      <c r="M196" s="227">
        <f>IF(M$52=0,0,M$52/NMM!M$10*1000)</f>
        <v>0.24974447034884487</v>
      </c>
      <c r="N196" s="227">
        <f>IF(N$52=0,0,N$52/NMM!N$10*1000)</f>
        <v>0.2287872036437732</v>
      </c>
      <c r="O196" s="227">
        <f>IF(O$52=0,0,O$52/NMM!O$10*1000)</f>
        <v>0.18921116380261402</v>
      </c>
      <c r="P196" s="227">
        <f>IF(P$52=0,0,P$52/NMM!P$10*1000)</f>
        <v>0.19221414637199299</v>
      </c>
      <c r="Q196" s="227">
        <f>IF(Q$52=0,0,Q$52/NMM!Q$10*1000)</f>
        <v>0.16362267663002006</v>
      </c>
    </row>
    <row r="197" spans="1:17" x14ac:dyDescent="0.25">
      <c r="A197" s="127" t="s">
        <v>210</v>
      </c>
      <c r="B197" s="226">
        <f>IF(B$57=0,0,B$57/NMM!B$10*1000)</f>
        <v>1.7753145208291488</v>
      </c>
      <c r="C197" s="226">
        <f>IF(C$57=0,0,C$57/NMM!C$10*1000)</f>
        <v>0.8120822032750239</v>
      </c>
      <c r="D197" s="226">
        <f>IF(D$57=0,0,D$57/NMM!D$10*1000)</f>
        <v>1.0732454373522671</v>
      </c>
      <c r="E197" s="226">
        <f>IF(E$57=0,0,E$57/NMM!E$10*1000)</f>
        <v>1.1668189725423124</v>
      </c>
      <c r="F197" s="226">
        <f>IF(F$57=0,0,F$57/NMM!F$10*1000)</f>
        <v>1.0925494579213542</v>
      </c>
      <c r="G197" s="226">
        <f>IF(G$57=0,0,G$57/NMM!G$10*1000)</f>
        <v>1.8960641120441131</v>
      </c>
      <c r="H197" s="226">
        <f>IF(H$57=0,0,H$57/NMM!H$10*1000)</f>
        <v>1.5675931486860244</v>
      </c>
      <c r="I197" s="226">
        <f>IF(I$57=0,0,I$57/NMM!I$10*1000)</f>
        <v>1.9238992371510375</v>
      </c>
      <c r="J197" s="226">
        <f>IF(J$57=0,0,J$57/NMM!J$10*1000)</f>
        <v>2.0974716218174803</v>
      </c>
      <c r="K197" s="226">
        <f>IF(K$57=0,0,K$57/NMM!K$10*1000)</f>
        <v>1.9819306708355662</v>
      </c>
      <c r="L197" s="226">
        <f>IF(L$57=0,0,L$57/NMM!L$10*1000)</f>
        <v>1.9614320852624239</v>
      </c>
      <c r="M197" s="226">
        <f>IF(M$57=0,0,M$57/NMM!M$10*1000)</f>
        <v>1.9905057092477729</v>
      </c>
      <c r="N197" s="226">
        <f>IF(N$57=0,0,N$57/NMM!N$10*1000)</f>
        <v>1.8255514005620832</v>
      </c>
      <c r="O197" s="226">
        <f>IF(O$57=0,0,O$57/NMM!O$10*1000)</f>
        <v>1.8279217809687398</v>
      </c>
      <c r="P197" s="226">
        <f>IF(P$57=0,0,P$57/NMM!P$10*1000)</f>
        <v>1.8808451891516635</v>
      </c>
      <c r="Q197" s="226">
        <f>IF(Q$57=0,0,Q$57/NMM!Q$10*1000)</f>
        <v>1.2865966293430084</v>
      </c>
    </row>
    <row r="198" spans="1:17" x14ac:dyDescent="0.25">
      <c r="A198" s="127" t="s">
        <v>209</v>
      </c>
      <c r="B198" s="226">
        <f>IF(B$58=0,0,B$58/NMM!B$10*1000)</f>
        <v>8.5791572904825006</v>
      </c>
      <c r="C198" s="226">
        <f>IF(C$58=0,0,C$58/NMM!C$10*1000)</f>
        <v>4.3341269659378616</v>
      </c>
      <c r="D198" s="226">
        <f>IF(D$58=0,0,D$58/NMM!D$10*1000)</f>
        <v>7.6297575540362566</v>
      </c>
      <c r="E198" s="226">
        <f>IF(E$58=0,0,E$58/NMM!E$10*1000)</f>
        <v>9.3837979924213215</v>
      </c>
      <c r="F198" s="226">
        <f>IF(F$58=0,0,F$58/NMM!F$10*1000)</f>
        <v>8.3228718057839242</v>
      </c>
      <c r="G198" s="226">
        <f>IF(G$58=0,0,G$58/NMM!G$10*1000)</f>
        <v>9.8773466994786876</v>
      </c>
      <c r="H198" s="226">
        <f>IF(H$58=0,0,H$58/NMM!H$10*1000)</f>
        <v>8.8851652806029371</v>
      </c>
      <c r="I198" s="226">
        <f>IF(I$58=0,0,I$58/NMM!I$10*1000)</f>
        <v>9.3658315714249429</v>
      </c>
      <c r="J198" s="226">
        <f>IF(J$58=0,0,J$58/NMM!J$10*1000)</f>
        <v>8.6272891074737519</v>
      </c>
      <c r="K198" s="226">
        <f>IF(K$58=0,0,K$58/NMM!K$10*1000)</f>
        <v>4.7998047210115553</v>
      </c>
      <c r="L198" s="226">
        <f>IF(L$58=0,0,L$58/NMM!L$10*1000)</f>
        <v>6.8019013901246241</v>
      </c>
      <c r="M198" s="226">
        <f>IF(M$58=0,0,M$58/NMM!M$10*1000)</f>
        <v>7.5378188933482404</v>
      </c>
      <c r="N198" s="226">
        <f>IF(N$58=0,0,N$58/NMM!N$10*1000)</f>
        <v>6.9011909933722935</v>
      </c>
      <c r="O198" s="226">
        <f>IF(O$58=0,0,O$58/NMM!O$10*1000)</f>
        <v>5.0809301228332986</v>
      </c>
      <c r="P198" s="226">
        <f>IF(P$58=0,0,P$58/NMM!P$10*1000)</f>
        <v>5.1144844266497982</v>
      </c>
      <c r="Q198" s="226">
        <f>IF(Q$58=0,0,Q$58/NMM!Q$10*1000)</f>
        <v>5.2858460507720633</v>
      </c>
    </row>
    <row r="199" spans="1:17" x14ac:dyDescent="0.25">
      <c r="A199" s="127" t="s">
        <v>208</v>
      </c>
      <c r="B199" s="226">
        <f>IF(B$77=0,0,B$77/NMM!B$10*1000)</f>
        <v>32.156366933353922</v>
      </c>
      <c r="C199" s="226">
        <f>IF(C$77=0,0,C$77/NMM!C$10*1000)</f>
        <v>15.744474516346983</v>
      </c>
      <c r="D199" s="226">
        <f>IF(D$77=0,0,D$77/NMM!D$10*1000)</f>
        <v>25.612351045944461</v>
      </c>
      <c r="E199" s="226">
        <f>IF(E$77=0,0,E$77/NMM!E$10*1000)</f>
        <v>30.596123200429673</v>
      </c>
      <c r="F199" s="226">
        <f>IF(F$77=0,0,F$77/NMM!F$10*1000)</f>
        <v>27.477355560308968</v>
      </c>
      <c r="G199" s="226">
        <f>IF(G$77=0,0,G$77/NMM!G$10*1000)</f>
        <v>36.148987367878718</v>
      </c>
      <c r="H199" s="226">
        <f>IF(H$77=0,0,H$77/NMM!H$10*1000)</f>
        <v>31.702894590830081</v>
      </c>
      <c r="I199" s="226">
        <f>IF(I$77=0,0,I$77/NMM!I$10*1000)</f>
        <v>35.021102702648115</v>
      </c>
      <c r="J199" s="226">
        <f>IF(J$77=0,0,J$77/NMM!J$10*1000)</f>
        <v>34.180219165377039</v>
      </c>
      <c r="K199" s="226">
        <f>IF(K$77=0,0,K$77/NMM!K$10*1000)</f>
        <v>23.828579740194051</v>
      </c>
      <c r="L199" s="226">
        <f>IF(L$77=0,0,L$77/NMM!L$10*1000)</f>
        <v>28.765450868888813</v>
      </c>
      <c r="M199" s="226">
        <f>IF(M$77=0,0,M$77/NMM!M$10*1000)</f>
        <v>30.796276568111185</v>
      </c>
      <c r="N199" s="226">
        <f>IF(N$77=0,0,N$77/NMM!N$10*1000)</f>
        <v>28.213945649474365</v>
      </c>
      <c r="O199" s="226">
        <f>IF(O$77=0,0,O$77/NMM!O$10*1000)</f>
        <v>23.629405022795353</v>
      </c>
      <c r="P199" s="226">
        <f>IF(P$77=0,0,P$77/NMM!P$10*1000)</f>
        <v>24.026672872865518</v>
      </c>
      <c r="Q199" s="226">
        <f>IF(Q$77=0,0,Q$77/NMM!Q$10*1000)</f>
        <v>20.160216976527103</v>
      </c>
    </row>
    <row r="200" spans="1:17" x14ac:dyDescent="0.25">
      <c r="A200" s="72" t="s">
        <v>207</v>
      </c>
      <c r="B200" s="258">
        <f>IF(B$87=0,0,B$87/NMM!B$10*1000)</f>
        <v>5.7363546159507957</v>
      </c>
      <c r="C200" s="258">
        <f>IF(C$87=0,0,C$87/NMM!C$10*1000)</f>
        <v>2.8163037623272538</v>
      </c>
      <c r="D200" s="258">
        <f>IF(D$87=0,0,D$87/NMM!D$10*1000)</f>
        <v>4.6146262760502514</v>
      </c>
      <c r="E200" s="258">
        <f>IF(E$87=0,0,E$87/NMM!E$10*1000)</f>
        <v>5.5280039432437444</v>
      </c>
      <c r="F200" s="258">
        <f>IF(F$87=0,0,F$87/NMM!F$10*1000)</f>
        <v>4.9585313339057393</v>
      </c>
      <c r="G200" s="258">
        <f>IF(G$87=0,0,G$87/NMM!G$10*1000)</f>
        <v>6.4619496529492935</v>
      </c>
      <c r="H200" s="258">
        <f>IF(H$87=0,0,H$87/NMM!H$10*1000)</f>
        <v>5.6799344260613411</v>
      </c>
      <c r="I200" s="258">
        <f>IF(I$87=0,0,I$87/NMM!I$10*1000)</f>
        <v>6.2486756971026525</v>
      </c>
      <c r="J200" s="258">
        <f>IF(J$87=0,0,J$87/NMM!J$10*1000)</f>
        <v>6.0691979869229655</v>
      </c>
      <c r="K200" s="258">
        <f>IF(K$87=0,0,K$87/NMM!K$10*1000)</f>
        <v>4.1614901660946</v>
      </c>
      <c r="L200" s="258">
        <f>IF(L$87=0,0,L$87/NMM!L$10*1000)</f>
        <v>5.0814365712283509</v>
      </c>
      <c r="M200" s="258">
        <f>IF(M$87=0,0,M$87/NMM!M$10*1000)</f>
        <v>5.4548400018847332</v>
      </c>
      <c r="N200" s="258">
        <f>IF(N$87=0,0,N$87/NMM!N$10*1000)</f>
        <v>4.9971787514881303</v>
      </c>
      <c r="O200" s="258">
        <f>IF(O$87=0,0,O$87/NMM!O$10*1000)</f>
        <v>4.1451189671723867</v>
      </c>
      <c r="P200" s="258">
        <f>IF(P$87=0,0,P$87/NMM!P$10*1000)</f>
        <v>4.211835498158063</v>
      </c>
      <c r="Q200" s="258">
        <f>IF(Q$87=0,0,Q$87/NMM!Q$10*1000)</f>
        <v>3.2602154161198946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270.66835418251105</v>
      </c>
      <c r="C202" s="230">
        <f t="shared" si="45"/>
        <v>125.62782956565857</v>
      </c>
      <c r="D202" s="230">
        <f t="shared" si="45"/>
        <v>213.57513200007753</v>
      </c>
      <c r="E202" s="230">
        <f t="shared" si="45"/>
        <v>256.24004123991165</v>
      </c>
      <c r="F202" s="230">
        <f t="shared" si="45"/>
        <v>226.76014992255017</v>
      </c>
      <c r="G202" s="230">
        <f t="shared" si="45"/>
        <v>294.86967563399492</v>
      </c>
      <c r="H202" s="230">
        <f t="shared" si="45"/>
        <v>276.82341559630243</v>
      </c>
      <c r="I202" s="230">
        <f t="shared" si="45"/>
        <v>297.7935650496039</v>
      </c>
      <c r="J202" s="230">
        <f t="shared" si="45"/>
        <v>288.35085457327943</v>
      </c>
      <c r="K202" s="230">
        <f t="shared" si="45"/>
        <v>193.58877422183144</v>
      </c>
      <c r="L202" s="230">
        <f t="shared" si="45"/>
        <v>238.97755627498361</v>
      </c>
      <c r="M202" s="230">
        <f t="shared" si="45"/>
        <v>252.52940274964874</v>
      </c>
      <c r="N202" s="230">
        <f t="shared" si="45"/>
        <v>228.31985681101457</v>
      </c>
      <c r="O202" s="230">
        <f t="shared" si="45"/>
        <v>192.95595721932574</v>
      </c>
      <c r="P202" s="230">
        <f t="shared" si="45"/>
        <v>195.0033227565406</v>
      </c>
      <c r="Q202" s="230">
        <f t="shared" si="45"/>
        <v>166.8593280120611</v>
      </c>
    </row>
    <row r="203" spans="1:17" x14ac:dyDescent="0.25">
      <c r="A203" s="132" t="s">
        <v>83</v>
      </c>
      <c r="B203" s="229">
        <f>IF(B$98=0,0,B$98/NMM!B$11*1000)</f>
        <v>2.2859237180444896</v>
      </c>
      <c r="C203" s="229">
        <f>IF(C$98=0,0,C$98/NMM!C$11*1000)</f>
        <v>1.0609871113966571</v>
      </c>
      <c r="D203" s="229">
        <f>IF(D$98=0,0,D$98/NMM!D$11*1000)</f>
        <v>1.803744147696914</v>
      </c>
      <c r="E203" s="229">
        <f>IF(E$98=0,0,E$98/NMM!E$11*1000)</f>
        <v>2.1640697138463607</v>
      </c>
      <c r="F203" s="229">
        <f>IF(F$98=0,0,F$98/NMM!F$11*1000)</f>
        <v>1.9150979307531284</v>
      </c>
      <c r="G203" s="229">
        <f>IF(G$98=0,0,G$98/NMM!G$11*1000)</f>
        <v>2.4903154537575691</v>
      </c>
      <c r="H203" s="229">
        <f>IF(H$98=0,0,H$98/NMM!H$11*1000)</f>
        <v>2.3379061557930809</v>
      </c>
      <c r="I203" s="229">
        <f>IF(I$98=0,0,I$98/NMM!I$11*1000)</f>
        <v>2.5150090984367433</v>
      </c>
      <c r="J203" s="229">
        <f>IF(J$98=0,0,J$98/NMM!J$11*1000)</f>
        <v>2.4352608917959979</v>
      </c>
      <c r="K203" s="229">
        <f>IF(K$98=0,0,K$98/NMM!K$11*1000)</f>
        <v>1.6349497963195496</v>
      </c>
      <c r="L203" s="229">
        <f>IF(L$98=0,0,L$98/NMM!L$11*1000)</f>
        <v>2.0182797712692282</v>
      </c>
      <c r="M203" s="229">
        <f>IF(M$98=0,0,M$98/NMM!M$11*1000)</f>
        <v>2.1327315969113418</v>
      </c>
      <c r="N203" s="229">
        <f>IF(N$98=0,0,N$98/NMM!N$11*1000)</f>
        <v>1.9282704014703149</v>
      </c>
      <c r="O203" s="229">
        <f>IF(O$98=0,0,O$98/NMM!O$11*1000)</f>
        <v>1.6296053540422886</v>
      </c>
      <c r="P203" s="229">
        <f>IF(P$98=0,0,P$98/NMM!P$11*1000)</f>
        <v>1.6468963353066541</v>
      </c>
      <c r="Q203" s="229">
        <f>IF(Q$98=0,0,Q$98/NMM!Q$11*1000)</f>
        <v>1.4092068377618314</v>
      </c>
    </row>
    <row r="204" spans="1:17" x14ac:dyDescent="0.25">
      <c r="A204" s="76" t="s">
        <v>82</v>
      </c>
      <c r="B204" s="228">
        <f>IF(B$99=0,0,B$99/NMM!B$11*1000)</f>
        <v>2.3491604041661009</v>
      </c>
      <c r="C204" s="228">
        <f>IF(C$99=0,0,C$99/NMM!C$11*1000)</f>
        <v>1.0903377447589382</v>
      </c>
      <c r="D204" s="228">
        <f>IF(D$99=0,0,D$99/NMM!D$11*1000)</f>
        <v>1.8536420518182204</v>
      </c>
      <c r="E204" s="228">
        <f>IF(E$99=0,0,E$99/NMM!E$11*1000)</f>
        <v>2.2239354898385963</v>
      </c>
      <c r="F204" s="228">
        <f>IF(F$99=0,0,F$99/NMM!F$11*1000)</f>
        <v>1.9680762719738862</v>
      </c>
      <c r="G204" s="228">
        <f>IF(G$99=0,0,G$99/NMM!G$11*1000)</f>
        <v>2.5592063338206112</v>
      </c>
      <c r="H204" s="228">
        <f>IF(H$99=0,0,H$99/NMM!H$11*1000)</f>
        <v>2.4025808588851612</v>
      </c>
      <c r="I204" s="228">
        <f>IF(I$99=0,0,I$99/NMM!I$11*1000)</f>
        <v>2.5845830915212087</v>
      </c>
      <c r="J204" s="228">
        <f>IF(J$99=0,0,J$99/NMM!J$11*1000)</f>
        <v>2.5026287691329014</v>
      </c>
      <c r="K204" s="228">
        <f>IF(K$99=0,0,K$99/NMM!K$11*1000)</f>
        <v>1.6801782552914428</v>
      </c>
      <c r="L204" s="228">
        <f>IF(L$99=0,0,L$99/NMM!L$11*1000)</f>
        <v>2.0741124849306147</v>
      </c>
      <c r="M204" s="228">
        <f>IF(M$99=0,0,M$99/NMM!M$11*1000)</f>
        <v>2.1917304504211597</v>
      </c>
      <c r="N204" s="228">
        <f>IF(N$99=0,0,N$99/NMM!N$11*1000)</f>
        <v>1.9816131395384446</v>
      </c>
      <c r="O204" s="228">
        <f>IF(O$99=0,0,O$99/NMM!O$11*1000)</f>
        <v>1.6746859669526031</v>
      </c>
      <c r="P204" s="228">
        <f>IF(P$99=0,0,P$99/NMM!P$11*1000)</f>
        <v>1.6924552775445476</v>
      </c>
      <c r="Q204" s="228">
        <f>IF(Q$99=0,0,Q$99/NMM!Q$11*1000)</f>
        <v>1.4481904529089751</v>
      </c>
    </row>
    <row r="205" spans="1:17" x14ac:dyDescent="0.25">
      <c r="A205" s="76" t="s">
        <v>81</v>
      </c>
      <c r="B205" s="228">
        <f>IF(B$100=0,0,B$100/NMM!B$11*1000)</f>
        <v>4.5978010582530491</v>
      </c>
      <c r="C205" s="228">
        <f>IF(C$100=0,0,C$100/NMM!C$11*1000)</f>
        <v>2.1340203196918117</v>
      </c>
      <c r="D205" s="228">
        <f>IF(D$100=0,0,D$100/NMM!D$11*1000)</f>
        <v>3.627967410125629</v>
      </c>
      <c r="E205" s="228">
        <f>IF(E$100=0,0,E$100/NMM!E$11*1000)</f>
        <v>4.352709559778285</v>
      </c>
      <c r="F205" s="228">
        <f>IF(F$100=0,0,F$100/NMM!F$11*1000)</f>
        <v>3.8519392502771117</v>
      </c>
      <c r="G205" s="228">
        <f>IF(G$100=0,0,G$100/NMM!G$11*1000)</f>
        <v>5.0089051258742083</v>
      </c>
      <c r="H205" s="228">
        <f>IF(H$100=0,0,H$100/NMM!H$11*1000)</f>
        <v>4.7023561251629387</v>
      </c>
      <c r="I205" s="228">
        <f>IF(I$100=0,0,I$100/NMM!I$11*1000)</f>
        <v>5.0585727787104808</v>
      </c>
      <c r="J205" s="228">
        <f>IF(J$100=0,0,J$100/NMM!J$11*1000)</f>
        <v>4.8981709306556942</v>
      </c>
      <c r="K205" s="228">
        <f>IF(K$100=0,0,K$100/NMM!K$11*1000)</f>
        <v>3.2884622721090864</v>
      </c>
      <c r="L205" s="228">
        <f>IF(L$100=0,0,L$100/NMM!L$11*1000)</f>
        <v>4.0594744238144234</v>
      </c>
      <c r="M205" s="228">
        <f>IF(M$100=0,0,M$100/NMM!M$11*1000)</f>
        <v>4.2896775232890052</v>
      </c>
      <c r="N205" s="228">
        <f>IF(N$100=0,0,N$100/NMM!N$11*1000)</f>
        <v>3.8784337475891637</v>
      </c>
      <c r="O205" s="228">
        <f>IF(O$100=0,0,O$100/NMM!O$11*1000)</f>
        <v>3.2777127085238305</v>
      </c>
      <c r="P205" s="228">
        <f>IF(P$100=0,0,P$100/NMM!P$11*1000)</f>
        <v>3.3124909871374069</v>
      </c>
      <c r="Q205" s="228">
        <f>IF(Q$100=0,0,Q$100/NMM!Q$11*1000)</f>
        <v>2.8344133440732242</v>
      </c>
    </row>
    <row r="206" spans="1:17" x14ac:dyDescent="0.25">
      <c r="A206" s="76" t="s">
        <v>80</v>
      </c>
      <c r="B206" s="228">
        <f>IF(B$101=0,0,B$101/NMM!B$11*1000)</f>
        <v>1.8239927692265652</v>
      </c>
      <c r="C206" s="228">
        <f>IF(C$101=0,0,C$101/NMM!C$11*1000)</f>
        <v>0.84658678859397463</v>
      </c>
      <c r="D206" s="228">
        <f>IF(D$101=0,0,D$101/NMM!D$11*1000)</f>
        <v>1.4392502501126214</v>
      </c>
      <c r="E206" s="228">
        <f>IF(E$101=0,0,E$101/NMM!E$11*1000)</f>
        <v>1.726762568234196</v>
      </c>
      <c r="F206" s="228">
        <f>IF(F$101=0,0,F$101/NMM!F$11*1000)</f>
        <v>1.5281020755332479</v>
      </c>
      <c r="G206" s="228">
        <f>IF(G$101=0,0,G$101/NMM!G$11*1000)</f>
        <v>1.9870817844406188</v>
      </c>
      <c r="H206" s="228">
        <f>IF(H$101=0,0,H$101/NMM!H$11*1000)</f>
        <v>1.8654707896135758</v>
      </c>
      <c r="I206" s="228">
        <f>IF(I$101=0,0,I$101/NMM!I$11*1000)</f>
        <v>2.0067854293982883</v>
      </c>
      <c r="J206" s="228">
        <f>IF(J$101=0,0,J$101/NMM!J$11*1000)</f>
        <v>1.9431524432565019</v>
      </c>
      <c r="K206" s="228">
        <f>IF(K$101=0,0,K$101/NMM!K$11*1000)</f>
        <v>1.3045652324244636</v>
      </c>
      <c r="L206" s="228">
        <f>IF(L$101=0,0,L$101/NMM!L$11*1000)</f>
        <v>1.6104333141179954</v>
      </c>
      <c r="M206" s="228">
        <f>IF(M$101=0,0,M$101/NMM!M$11*1000)</f>
        <v>1.701757141220406</v>
      </c>
      <c r="N206" s="228">
        <f>IF(N$101=0,0,N$101/NMM!N$11*1000)</f>
        <v>1.5386127024414591</v>
      </c>
      <c r="O206" s="228">
        <f>IF(O$101=0,0,O$101/NMM!O$11*1000)</f>
        <v>1.3003007751320692</v>
      </c>
      <c r="P206" s="228">
        <f>IF(P$101=0,0,P$101/NMM!P$11*1000)</f>
        <v>1.3140976593194447</v>
      </c>
      <c r="Q206" s="228">
        <f>IF(Q$101=0,0,Q$101/NMM!Q$11*1000)</f>
        <v>1.1244395699350227</v>
      </c>
    </row>
    <row r="207" spans="1:17" x14ac:dyDescent="0.25">
      <c r="A207" s="129" t="s">
        <v>79</v>
      </c>
      <c r="B207" s="227">
        <f>IF(B$102=0,0,B$102/NMM!B$11*1000)</f>
        <v>2.063471061109921</v>
      </c>
      <c r="C207" s="227">
        <f>IF(C$102=0,0,C$102/NMM!C$11*1000)</f>
        <v>0.95773808342584443</v>
      </c>
      <c r="D207" s="227">
        <f>IF(D$102=0,0,D$102/NMM!D$11*1000)</f>
        <v>1.6282143717389448</v>
      </c>
      <c r="E207" s="227">
        <f>IF(E$102=0,0,E$102/NMM!E$11*1000)</f>
        <v>1.953475172201474</v>
      </c>
      <c r="F207" s="227">
        <f>IF(F$102=0,0,F$102/NMM!F$11*1000)</f>
        <v>1.7287318592945546</v>
      </c>
      <c r="G207" s="227">
        <f>IF(G$102=0,0,G$102/NMM!G$11*1000)</f>
        <v>2.247972594754605</v>
      </c>
      <c r="H207" s="227">
        <f>IF(H$102=0,0,H$102/NMM!H$11*1000)</f>
        <v>2.1103948736297569</v>
      </c>
      <c r="I207" s="227">
        <f>IF(I$102=0,0,I$102/NMM!I$11*1000)</f>
        <v>2.2702631991114282</v>
      </c>
      <c r="J207" s="227">
        <f>IF(J$102=0,0,J$102/NMM!J$11*1000)</f>
        <v>2.1982756190886943</v>
      </c>
      <c r="K207" s="227">
        <f>IF(K$102=0,0,K$102/NMM!K$11*1000)</f>
        <v>1.4758460942690526</v>
      </c>
      <c r="L207" s="227">
        <f>IF(L$102=0,0,L$102/NMM!L$11*1000)</f>
        <v>1.8218726497139168</v>
      </c>
      <c r="M207" s="227">
        <f>IF(M$102=0,0,M$102/NMM!M$11*1000)</f>
        <v>1.9251866965648465</v>
      </c>
      <c r="N207" s="227">
        <f>IF(N$102=0,0,N$102/NMM!N$11*1000)</f>
        <v>1.7406224626045743</v>
      </c>
      <c r="O207" s="227">
        <f>IF(O$102=0,0,O$102/NMM!O$11*1000)</f>
        <v>1.4710217416933966</v>
      </c>
      <c r="P207" s="227">
        <f>IF(P$102=0,0,P$102/NMM!P$11*1000)</f>
        <v>1.4866300663175156</v>
      </c>
      <c r="Q207" s="227">
        <f>IF(Q$102=0,0,Q$102/NMM!Q$11*1000)</f>
        <v>1.2720711132597682</v>
      </c>
    </row>
    <row r="208" spans="1:17" x14ac:dyDescent="0.25">
      <c r="A208" s="127" t="s">
        <v>206</v>
      </c>
      <c r="B208" s="226">
        <f>IF(B$107=0,0,B$107/NMM!B$11*1000)</f>
        <v>217.25273790403753</v>
      </c>
      <c r="C208" s="226">
        <f>IF(C$107=0,0,C$107/NMM!C$11*1000)</f>
        <v>102.67542438382212</v>
      </c>
      <c r="D208" s="226">
        <f>IF(D$107=0,0,D$107/NMM!D$11*1000)</f>
        <v>182.7845689798244</v>
      </c>
      <c r="E208" s="226">
        <f>IF(E$107=0,0,E$107/NMM!E$11*1000)</f>
        <v>223.09332818366713</v>
      </c>
      <c r="F208" s="226">
        <f>IF(F$107=0,0,F$107/NMM!F$11*1000)</f>
        <v>195.9807890365478</v>
      </c>
      <c r="G208" s="226">
        <f>IF(G$107=0,0,G$107/NMM!G$11*1000)</f>
        <v>239.96129758326296</v>
      </c>
      <c r="H208" s="226">
        <f>IF(H$107=0,0,H$107/NMM!H$11*1000)</f>
        <v>228.61570762331201</v>
      </c>
      <c r="I208" s="226">
        <f>IF(I$107=0,0,I$107/NMM!I$11*1000)</f>
        <v>239.35440655247774</v>
      </c>
      <c r="J208" s="226">
        <f>IF(J$107=0,0,J$107/NMM!J$11*1000)</f>
        <v>224.21432893789708</v>
      </c>
      <c r="K208" s="226">
        <f>IF(K$107=0,0,K$107/NMM!K$11*1000)</f>
        <v>132.84577459005658</v>
      </c>
      <c r="L208" s="226">
        <f>IF(L$107=0,0,L$107/NMM!L$11*1000)</f>
        <v>179.09607186128537</v>
      </c>
      <c r="M208" s="226">
        <f>IF(M$107=0,0,M$107/NMM!M$11*1000)</f>
        <v>192.96569607955973</v>
      </c>
      <c r="N208" s="226">
        <f>IF(N$107=0,0,N$107/NMM!N$11*1000)</f>
        <v>174.40119768570574</v>
      </c>
      <c r="O208" s="226">
        <f>IF(O$107=0,0,O$107/NMM!O$11*1000)</f>
        <v>137.18778267453297</v>
      </c>
      <c r="P208" s="226">
        <f>IF(P$107=0,0,P$107/NMM!P$11*1000)</f>
        <v>137.88070534494489</v>
      </c>
      <c r="Q208" s="226">
        <f>IF(Q$107=0,0,Q$107/NMM!Q$11*1000)</f>
        <v>118.10778313629504</v>
      </c>
    </row>
    <row r="209" spans="1:17" x14ac:dyDescent="0.25">
      <c r="A209" s="127" t="s">
        <v>205</v>
      </c>
      <c r="B209" s="226">
        <f>IF(B$115=0,0,B$115/NMM!B$11*1000)</f>
        <v>11.299981488014014</v>
      </c>
      <c r="C209" s="226">
        <f>IF(C$115=0,0,C$115/NMM!C$11*1000)</f>
        <v>4.2969264663821942</v>
      </c>
      <c r="D209" s="226">
        <f>IF(D$115=0,0,D$115/NMM!D$11*1000)</f>
        <v>3.0652761938601438</v>
      </c>
      <c r="E209" s="226">
        <f>IF(E$115=0,0,E$115/NMM!E$11*1000)</f>
        <v>1.7227047557310839</v>
      </c>
      <c r="F209" s="226">
        <f>IF(F$115=0,0,F$115/NMM!F$11*1000)</f>
        <v>2.2694927268802307</v>
      </c>
      <c r="G209" s="226">
        <f>IF(G$115=0,0,G$115/NMM!G$11*1000)</f>
        <v>10.618915507521539</v>
      </c>
      <c r="H209" s="226">
        <f>IF(H$115=0,0,H$115/NMM!H$11*1000)</f>
        <v>8.2482654839232818</v>
      </c>
      <c r="I209" s="226">
        <f>IF(I$115=0,0,I$115/NMM!I$11*1000)</f>
        <v>12.262650169422226</v>
      </c>
      <c r="J209" s="226">
        <f>IF(J$115=0,0,J$115/NMM!J$11*1000)</f>
        <v>15.763504663204552</v>
      </c>
      <c r="K209" s="226">
        <f>IF(K$115=0,0,K$115/NMM!K$11*1000)</f>
        <v>19.693187843932183</v>
      </c>
      <c r="L209" s="226">
        <f>IF(L$115=0,0,L$115/NMM!L$11*1000)</f>
        <v>16.529787568936008</v>
      </c>
      <c r="M209" s="226">
        <f>IF(M$115=0,0,M$115/NMM!M$11*1000)</f>
        <v>15.554088333309741</v>
      </c>
      <c r="N209" s="226">
        <f>IF(N$115=0,0,N$115/NMM!N$11*1000)</f>
        <v>14.09654406260927</v>
      </c>
      <c r="O209" s="226">
        <f>IF(O$115=0,0,O$115/NMM!O$11*1000)</f>
        <v>17.168259946575503</v>
      </c>
      <c r="P209" s="226">
        <f>IF(P$115=0,0,P$115/NMM!P$11*1000)</f>
        <v>17.743345580485421</v>
      </c>
      <c r="Q209" s="226">
        <f>IF(Q$115=0,0,Q$115/NMM!Q$11*1000)</f>
        <v>15.117196831115406</v>
      </c>
    </row>
    <row r="210" spans="1:17" x14ac:dyDescent="0.25">
      <c r="A210" s="127" t="s">
        <v>204</v>
      </c>
      <c r="B210" s="226">
        <f>IF(B$116=0,0,B$116/NMM!B$11*1000)</f>
        <v>18.912225374969974</v>
      </c>
      <c r="C210" s="226">
        <f>IF(C$116=0,0,C$116/NMM!C$11*1000)</f>
        <v>8.7316281283536892</v>
      </c>
      <c r="D210" s="226">
        <f>IF(D$116=0,0,D$116/NMM!D$11*1000)</f>
        <v>14.637299068071592</v>
      </c>
      <c r="E210" s="226">
        <f>IF(E$116=0,0,E$116/NMM!E$11*1000)</f>
        <v>17.465873091500629</v>
      </c>
      <c r="F210" s="226">
        <f>IF(F$116=0,0,F$116/NMM!F$11*1000)</f>
        <v>15.492834953458619</v>
      </c>
      <c r="G210" s="226">
        <f>IF(G$116=0,0,G$116/NMM!G$11*1000)</f>
        <v>20.520641259235926</v>
      </c>
      <c r="H210" s="226">
        <f>IF(H$116=0,0,H$116/NMM!H$11*1000)</f>
        <v>19.180742946481796</v>
      </c>
      <c r="I210" s="226">
        <f>IF(I$116=0,0,I$116/NMM!I$11*1000)</f>
        <v>20.799237656272119</v>
      </c>
      <c r="J210" s="226">
        <f>IF(J$116=0,0,J$116/NMM!J$11*1000)</f>
        <v>20.329635849542449</v>
      </c>
      <c r="K210" s="226">
        <f>IF(K$116=0,0,K$116/NMM!K$11*1000)</f>
        <v>14.093427138228069</v>
      </c>
      <c r="L210" s="226">
        <f>IF(L$116=0,0,L$116/NMM!L$11*1000)</f>
        <v>17.017867600942395</v>
      </c>
      <c r="M210" s="226">
        <f>IF(M$116=0,0,M$116/NMM!M$11*1000)</f>
        <v>17.889502261726879</v>
      </c>
      <c r="N210" s="226">
        <f>IF(N$116=0,0,N$116/NMM!N$11*1000)</f>
        <v>16.176107907035025</v>
      </c>
      <c r="O210" s="226">
        <f>IF(O$116=0,0,O$116/NMM!O$11*1000)</f>
        <v>13.927217638005684</v>
      </c>
      <c r="P210" s="226">
        <f>IF(P$116=0,0,P$116/NMM!P$11*1000)</f>
        <v>14.094177756743871</v>
      </c>
      <c r="Q210" s="226">
        <f>IF(Q$116=0,0,Q$116/NMM!Q$11*1000)</f>
        <v>12.056835708178079</v>
      </c>
    </row>
    <row r="211" spans="1:17" x14ac:dyDescent="0.25">
      <c r="A211" s="72" t="s">
        <v>203</v>
      </c>
      <c r="B211" s="224">
        <f>IF(B$124=0,0,B$124/NMM!B$11*1000)</f>
        <v>10.083060404689427</v>
      </c>
      <c r="C211" s="224">
        <f>IF(C$124=0,0,C$124/NMM!C$11*1000)</f>
        <v>3.8341805392333423</v>
      </c>
      <c r="D211" s="224">
        <f>IF(D$124=0,0,D$124/NMM!D$11*1000)</f>
        <v>2.735169526829051</v>
      </c>
      <c r="E211" s="224">
        <f>IF(E$124=0,0,E$124/NMM!E$11*1000)</f>
        <v>1.5371827051138902</v>
      </c>
      <c r="F211" s="224">
        <f>IF(F$124=0,0,F$124/NMM!F$11*1000)</f>
        <v>2.0250858178315903</v>
      </c>
      <c r="G211" s="224">
        <f>IF(G$124=0,0,G$124/NMM!G$11*1000)</f>
        <v>9.4753399913269103</v>
      </c>
      <c r="H211" s="224">
        <f>IF(H$124=0,0,H$124/NMM!H$11*1000)</f>
        <v>7.3599907395007751</v>
      </c>
      <c r="I211" s="224">
        <f>IF(I$124=0,0,I$124/NMM!I$11*1000)</f>
        <v>10.942057074253677</v>
      </c>
      <c r="J211" s="224">
        <f>IF(J$124=0,0,J$124/NMM!J$11*1000)</f>
        <v>14.065896468705601</v>
      </c>
      <c r="K211" s="224">
        <f>IF(K$124=0,0,K$124/NMM!K$11*1000)</f>
        <v>17.572382999201025</v>
      </c>
      <c r="L211" s="224">
        <f>IF(L$124=0,0,L$124/NMM!L$11*1000)</f>
        <v>14.749656599973667</v>
      </c>
      <c r="M211" s="224">
        <f>IF(M$124=0,0,M$124/NMM!M$11*1000)</f>
        <v>13.879032666645616</v>
      </c>
      <c r="N211" s="224">
        <f>IF(N$124=0,0,N$124/NMM!N$11*1000)</f>
        <v>12.578454702020579</v>
      </c>
      <c r="O211" s="224">
        <f>IF(O$124=0,0,O$124/NMM!O$11*1000)</f>
        <v>15.319370413867373</v>
      </c>
      <c r="P211" s="224">
        <f>IF(P$124=0,0,P$124/NMM!P$11*1000)</f>
        <v>15.832523748740838</v>
      </c>
      <c r="Q211" s="224">
        <f>IF(Q$124=0,0,Q$124/NMM!Q$11*1000)</f>
        <v>13.489191018533747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18.028372137710473</v>
      </c>
      <c r="C5" s="96">
        <v>11.092041632798674</v>
      </c>
      <c r="D5" s="96">
        <v>11.443117035870921</v>
      </c>
      <c r="E5" s="96">
        <v>15.531473217611794</v>
      </c>
      <c r="F5" s="96">
        <v>13.370545526071012</v>
      </c>
      <c r="G5" s="96">
        <v>18.187255215740478</v>
      </c>
      <c r="H5" s="96">
        <v>17.205406877818127</v>
      </c>
      <c r="I5" s="96">
        <v>19.65038194281939</v>
      </c>
      <c r="J5" s="96">
        <v>19.619495725877574</v>
      </c>
      <c r="K5" s="96">
        <v>14.326916281314238</v>
      </c>
      <c r="L5" s="96">
        <v>34.220981255713411</v>
      </c>
      <c r="M5" s="96">
        <v>41.465281812513552</v>
      </c>
      <c r="N5" s="96">
        <v>46.711357483273048</v>
      </c>
      <c r="O5" s="96">
        <v>43.66170203651803</v>
      </c>
      <c r="P5" s="96">
        <v>53.954244603112642</v>
      </c>
      <c r="Q5" s="96">
        <v>44.187045407998284</v>
      </c>
    </row>
    <row r="6" spans="1:17" x14ac:dyDescent="0.25">
      <c r="A6" s="132" t="s">
        <v>83</v>
      </c>
      <c r="B6" s="160">
        <v>6.0212469925188174E-2</v>
      </c>
      <c r="C6" s="160">
        <v>3.6521899168315192E-2</v>
      </c>
      <c r="D6" s="160">
        <v>3.8539727268842229E-2</v>
      </c>
      <c r="E6" s="160">
        <v>5.2463439508970255E-2</v>
      </c>
      <c r="F6" s="160">
        <v>4.5199989812228843E-2</v>
      </c>
      <c r="G6" s="160">
        <v>5.7980647519005252E-2</v>
      </c>
      <c r="H6" s="160">
        <v>5.5927037808242139E-2</v>
      </c>
      <c r="I6" s="160">
        <v>6.2744579239068302E-2</v>
      </c>
      <c r="J6" s="160">
        <v>6.2880441068163581E-2</v>
      </c>
      <c r="K6" s="160">
        <v>4.5678348491893984E-2</v>
      </c>
      <c r="L6" s="160">
        <v>0.10963144817308562</v>
      </c>
      <c r="M6" s="160">
        <v>0.13618323343947833</v>
      </c>
      <c r="N6" s="160">
        <v>0.15326357497087137</v>
      </c>
      <c r="O6" s="160">
        <v>0.14333332524887979</v>
      </c>
      <c r="P6" s="160">
        <v>0.17722593582541923</v>
      </c>
      <c r="Q6" s="160">
        <v>0.14524241366038132</v>
      </c>
    </row>
    <row r="7" spans="1:17" x14ac:dyDescent="0.25">
      <c r="A7" s="76" t="s">
        <v>82</v>
      </c>
      <c r="B7" s="159">
        <v>6.2628044751422652E-3</v>
      </c>
      <c r="C7" s="159">
        <v>3.7987067103576245E-3</v>
      </c>
      <c r="D7" s="159">
        <v>4.0085845458583081E-3</v>
      </c>
      <c r="E7" s="159">
        <v>5.4568142470549476E-3</v>
      </c>
      <c r="F7" s="159">
        <v>4.7013301202247079E-3</v>
      </c>
      <c r="G7" s="159">
        <v>6.0306687170421282E-3</v>
      </c>
      <c r="H7" s="159">
        <v>5.8170691735797437E-3</v>
      </c>
      <c r="I7" s="159">
        <v>6.52617360054471E-3</v>
      </c>
      <c r="J7" s="159">
        <v>6.540304827387192E-3</v>
      </c>
      <c r="K7" s="159">
        <v>4.751085044469674E-3</v>
      </c>
      <c r="L7" s="159">
        <v>1.1402958973245975E-2</v>
      </c>
      <c r="M7" s="159">
        <v>1.4164656671347187E-2</v>
      </c>
      <c r="N7" s="159">
        <v>1.5941212914807622E-2</v>
      </c>
      <c r="O7" s="159">
        <v>1.4908350245738576E-2</v>
      </c>
      <c r="P7" s="159">
        <v>1.8433580043764379E-2</v>
      </c>
      <c r="Q7" s="159">
        <v>1.5106917875697113E-2</v>
      </c>
    </row>
    <row r="8" spans="1:17" x14ac:dyDescent="0.25">
      <c r="A8" s="76" t="s">
        <v>81</v>
      </c>
      <c r="B8" s="159">
        <v>0.14599019831296742</v>
      </c>
      <c r="C8" s="159">
        <v>8.8550416698952139E-2</v>
      </c>
      <c r="D8" s="159">
        <v>9.3442810665242321E-2</v>
      </c>
      <c r="E8" s="159">
        <v>0.12720202223245705</v>
      </c>
      <c r="F8" s="159">
        <v>0.10959117745261258</v>
      </c>
      <c r="G8" s="159">
        <v>0.14057895715174626</v>
      </c>
      <c r="H8" s="159">
        <v>0.13559980766154531</v>
      </c>
      <c r="I8" s="159">
        <v>0.15212951034156824</v>
      </c>
      <c r="J8" s="159">
        <v>0.15245891877469556</v>
      </c>
      <c r="K8" s="159">
        <v>0.11075099831024911</v>
      </c>
      <c r="L8" s="159">
        <v>0.26581066812260584</v>
      </c>
      <c r="M8" s="159">
        <v>0.33018770499586747</v>
      </c>
      <c r="N8" s="159">
        <v>0.37160042981050212</v>
      </c>
      <c r="O8" s="159">
        <v>0.34752370404236699</v>
      </c>
      <c r="P8" s="159">
        <v>0.42969918937889073</v>
      </c>
      <c r="Q8" s="159">
        <v>0.35215244948560132</v>
      </c>
    </row>
    <row r="9" spans="1:17" x14ac:dyDescent="0.25">
      <c r="A9" s="76" t="s">
        <v>80</v>
      </c>
      <c r="B9" s="159">
        <v>1.1948406183671918E-2</v>
      </c>
      <c r="C9" s="159">
        <v>7.2473108378434603E-3</v>
      </c>
      <c r="D9" s="159">
        <v>7.6477234066000595E-3</v>
      </c>
      <c r="E9" s="159">
        <v>1.0410708709085044E-2</v>
      </c>
      <c r="F9" s="159">
        <v>8.9693686116074887E-3</v>
      </c>
      <c r="G9" s="159">
        <v>1.1505529140560649E-2</v>
      </c>
      <c r="H9" s="159">
        <v>1.1098016161979678E-2</v>
      </c>
      <c r="I9" s="159">
        <v>1.2450871381018729E-2</v>
      </c>
      <c r="J9" s="159">
        <v>1.2477831449604257E-2</v>
      </c>
      <c r="K9" s="159">
        <v>9.0642928658894641E-3</v>
      </c>
      <c r="L9" s="159">
        <v>2.1754979905387262E-2</v>
      </c>
      <c r="M9" s="159">
        <v>2.7023847229027516E-2</v>
      </c>
      <c r="N9" s="159">
        <v>3.0413225851536951E-2</v>
      </c>
      <c r="O9" s="159">
        <v>2.8442692881687513E-2</v>
      </c>
      <c r="P9" s="159">
        <v>3.5168254518615223E-2</v>
      </c>
      <c r="Q9" s="159">
        <v>2.8821527428908429E-2</v>
      </c>
    </row>
    <row r="10" spans="1:17" x14ac:dyDescent="0.25">
      <c r="A10" s="129" t="s">
        <v>79</v>
      </c>
      <c r="B10" s="158">
        <v>5.6653037616236704E-2</v>
      </c>
      <c r="C10" s="158">
        <v>3.4362923991819602E-2</v>
      </c>
      <c r="D10" s="158">
        <v>3.6261469117510187E-2</v>
      </c>
      <c r="E10" s="158">
        <v>4.9362087548836961E-2</v>
      </c>
      <c r="F10" s="158">
        <v>4.2528013321282351E-2</v>
      </c>
      <c r="G10" s="158">
        <v>5.4553148359288137E-2</v>
      </c>
      <c r="H10" s="158">
        <v>5.2620936836700161E-2</v>
      </c>
      <c r="I10" s="158">
        <v>5.9035462459228652E-2</v>
      </c>
      <c r="J10" s="158">
        <v>5.9163292879138511E-2</v>
      </c>
      <c r="K10" s="158">
        <v>4.297809404885914E-2</v>
      </c>
      <c r="L10" s="158">
        <v>0.10315063582326404</v>
      </c>
      <c r="M10" s="158">
        <v>0.12813282458489678</v>
      </c>
      <c r="N10" s="158">
        <v>0.14420346962700276</v>
      </c>
      <c r="O10" s="158">
        <v>0.13486024202418895</v>
      </c>
      <c r="P10" s="158">
        <v>0.16674930660318449</v>
      </c>
      <c r="Q10" s="158">
        <v>0.13665647555727437</v>
      </c>
    </row>
    <row r="11" spans="1:17" x14ac:dyDescent="0.25">
      <c r="A11" s="92" t="s">
        <v>125</v>
      </c>
      <c r="B11" s="91">
        <v>9.2570370490915269E-3</v>
      </c>
      <c r="C11" s="91">
        <v>5.6148597478950244E-3</v>
      </c>
      <c r="D11" s="91">
        <v>5.9250796991523764E-3</v>
      </c>
      <c r="E11" s="91">
        <v>8.0657047262920768E-3</v>
      </c>
      <c r="F11" s="91">
        <v>6.9490253568775884E-3</v>
      </c>
      <c r="G11" s="91">
        <v>8.9139177130686496E-3</v>
      </c>
      <c r="H11" s="91">
        <v>8.5981967137386504E-3</v>
      </c>
      <c r="I11" s="91">
        <v>9.6463223542793252E-3</v>
      </c>
      <c r="J11" s="91">
        <v>9.6672096885317658E-3</v>
      </c>
      <c r="K11" s="91">
        <v>7.0225679972296074E-3</v>
      </c>
      <c r="L11" s="91">
        <v>1.6854687720745238E-2</v>
      </c>
      <c r="M11" s="91">
        <v>2.0936746806444691E-2</v>
      </c>
      <c r="N11" s="91">
        <v>2.3562670548880307E-2</v>
      </c>
      <c r="O11" s="91">
        <v>2.2035998587118563E-2</v>
      </c>
      <c r="P11" s="91">
        <v>2.7246632732957039E-2</v>
      </c>
      <c r="Q11" s="91">
        <v>2.2329500949290704E-2</v>
      </c>
    </row>
    <row r="12" spans="1:17" x14ac:dyDescent="0.25">
      <c r="A12" s="92" t="s">
        <v>26</v>
      </c>
      <c r="B12" s="91">
        <v>1.5404883355086782E-2</v>
      </c>
      <c r="C12" s="91">
        <v>9.3438385320045187E-3</v>
      </c>
      <c r="D12" s="91">
        <v>9.8600838638744186E-3</v>
      </c>
      <c r="E12" s="91">
        <v>1.3422355320193461E-2</v>
      </c>
      <c r="F12" s="91">
        <v>1.1564059265026405E-2</v>
      </c>
      <c r="G12" s="91">
        <v>1.4833889275633901E-2</v>
      </c>
      <c r="H12" s="91">
        <v>1.4308489502289853E-2</v>
      </c>
      <c r="I12" s="91">
        <v>1.605270346064161E-2</v>
      </c>
      <c r="J12" s="91">
        <v>1.6087462633155577E-2</v>
      </c>
      <c r="K12" s="91">
        <v>1.1686443543088589E-2</v>
      </c>
      <c r="L12" s="91">
        <v>2.8048337383501671E-2</v>
      </c>
      <c r="M12" s="91">
        <v>3.4841401268877789E-2</v>
      </c>
      <c r="N12" s="91">
        <v>3.9211271318770655E-2</v>
      </c>
      <c r="O12" s="91">
        <v>3.6670695606725805E-2</v>
      </c>
      <c r="P12" s="91">
        <v>4.53418514848965E-2</v>
      </c>
      <c r="Q12" s="91">
        <v>3.7159120750724535E-2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3.1991117212058391E-2</v>
      </c>
      <c r="C14" s="157">
        <v>1.9404225711920062E-2</v>
      </c>
      <c r="D14" s="157">
        <v>2.0476305554483393E-2</v>
      </c>
      <c r="E14" s="157">
        <v>2.787402750235142E-2</v>
      </c>
      <c r="F14" s="157">
        <v>2.4014928699378359E-2</v>
      </c>
      <c r="G14" s="157">
        <v>3.0805341370585583E-2</v>
      </c>
      <c r="H14" s="157">
        <v>2.9714250620671654E-2</v>
      </c>
      <c r="I14" s="157">
        <v>3.3336436644307715E-2</v>
      </c>
      <c r="J14" s="157">
        <v>3.3408620557451169E-2</v>
      </c>
      <c r="K14" s="157">
        <v>2.4269082508540943E-2</v>
      </c>
      <c r="L14" s="157">
        <v>5.8247610719017136E-2</v>
      </c>
      <c r="M14" s="157">
        <v>7.2354676509574292E-2</v>
      </c>
      <c r="N14" s="157">
        <v>8.1429527759351777E-2</v>
      </c>
      <c r="O14" s="157">
        <v>7.6153547830344573E-2</v>
      </c>
      <c r="P14" s="157">
        <v>9.4160822385330953E-2</v>
      </c>
      <c r="Q14" s="157">
        <v>7.7167853857259119E-2</v>
      </c>
    </row>
    <row r="15" spans="1:17" x14ac:dyDescent="0.25">
      <c r="A15" s="156" t="s">
        <v>214</v>
      </c>
      <c r="B15" s="155">
        <v>0.64933399177838103</v>
      </c>
      <c r="C15" s="155">
        <v>0.3938538080858428</v>
      </c>
      <c r="D15" s="155">
        <v>0.41561415734349222</v>
      </c>
      <c r="E15" s="155">
        <v>0.565768098221339</v>
      </c>
      <c r="F15" s="155">
        <v>0.48743872904703778</v>
      </c>
      <c r="G15" s="155">
        <v>0.62526591827553746</v>
      </c>
      <c r="H15" s="155">
        <v>0.60311969851904101</v>
      </c>
      <c r="I15" s="155">
        <v>0.67664037283937806</v>
      </c>
      <c r="J15" s="155">
        <v>0.67810551293288956</v>
      </c>
      <c r="K15" s="155">
        <v>0.4925973706266763</v>
      </c>
      <c r="L15" s="155">
        <v>1.1822704824286763</v>
      </c>
      <c r="M15" s="155">
        <v>1.4686061324574908</v>
      </c>
      <c r="N15" s="155">
        <v>1.6528013060037257</v>
      </c>
      <c r="O15" s="155">
        <v>1.5457130450612926</v>
      </c>
      <c r="P15" s="155">
        <v>1.911212486369684</v>
      </c>
      <c r="Q15" s="155">
        <v>1.5663007406073872</v>
      </c>
    </row>
    <row r="16" spans="1:17" x14ac:dyDescent="0.25">
      <c r="A16" s="156" t="s">
        <v>213</v>
      </c>
      <c r="B16" s="204">
        <v>5.1421178396634328</v>
      </c>
      <c r="C16" s="204">
        <v>3.0828000115900109</v>
      </c>
      <c r="D16" s="204">
        <v>3.2339614164075225</v>
      </c>
      <c r="E16" s="204">
        <v>4.4211766135425679</v>
      </c>
      <c r="F16" s="204">
        <v>3.7984454499998384</v>
      </c>
      <c r="G16" s="204">
        <v>4.8652958975757805</v>
      </c>
      <c r="H16" s="204">
        <v>4.6929725564519602</v>
      </c>
      <c r="I16" s="204">
        <v>4.9411379503079988</v>
      </c>
      <c r="J16" s="204">
        <v>4.8519262089310331</v>
      </c>
      <c r="K16" s="204">
        <v>3.5992849970151863</v>
      </c>
      <c r="L16" s="204">
        <v>8.8675245201999946</v>
      </c>
      <c r="M16" s="204">
        <v>9.9890270983330289</v>
      </c>
      <c r="N16" s="204">
        <v>11.241868509839769</v>
      </c>
      <c r="O16" s="204">
        <v>10.513485646098536</v>
      </c>
      <c r="P16" s="204">
        <v>12.999505377982489</v>
      </c>
      <c r="Q16" s="204">
        <v>10.6535170977976</v>
      </c>
    </row>
    <row r="17" spans="1:17" x14ac:dyDescent="0.25">
      <c r="A17" s="152" t="s">
        <v>227</v>
      </c>
      <c r="B17" s="151">
        <v>4.6550571501167584</v>
      </c>
      <c r="C17" s="151">
        <v>2.8235268885422271</v>
      </c>
      <c r="D17" s="151">
        <v>2.9795262212175917</v>
      </c>
      <c r="E17" s="151">
        <v>4.0559756062055756</v>
      </c>
      <c r="F17" s="151">
        <v>3.4944345585232686</v>
      </c>
      <c r="G17" s="151">
        <v>4.4825138071414434</v>
      </c>
      <c r="H17" s="151">
        <v>4.3237481796972519</v>
      </c>
      <c r="I17" s="151">
        <v>4.5269048875144025</v>
      </c>
      <c r="J17" s="151">
        <v>4.4367962007396766</v>
      </c>
      <c r="K17" s="151">
        <v>3.2977213810244534</v>
      </c>
      <c r="L17" s="151">
        <v>8.1437493175294495</v>
      </c>
      <c r="M17" s="151">
        <v>9.0899598231532561</v>
      </c>
      <c r="N17" s="151">
        <v>10.230038629955107</v>
      </c>
      <c r="O17" s="151">
        <v>9.5672142225224732</v>
      </c>
      <c r="P17" s="151">
        <v>11.829478531141927</v>
      </c>
      <c r="Q17" s="151">
        <v>9.6946420748440207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0.70569073545178351</v>
      </c>
      <c r="K18" s="83">
        <v>0.38798195602612678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4.6550571501167584</v>
      </c>
      <c r="C22" s="208">
        <v>2.8235268885422271</v>
      </c>
      <c r="D22" s="208">
        <v>2.9795262212175917</v>
      </c>
      <c r="E22" s="208">
        <v>4.0559756062055756</v>
      </c>
      <c r="F22" s="208">
        <v>3.4944345585232686</v>
      </c>
      <c r="G22" s="208">
        <v>4.4825138071414434</v>
      </c>
      <c r="H22" s="208">
        <v>4.3237481796972519</v>
      </c>
      <c r="I22" s="208">
        <v>2.4800033615626402</v>
      </c>
      <c r="J22" s="208">
        <v>1.6240471445120743</v>
      </c>
      <c r="K22" s="208">
        <v>1.7494248522288427</v>
      </c>
      <c r="L22" s="208">
        <v>6.0462702114121463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2.0469015259517622</v>
      </c>
      <c r="J24" s="208">
        <v>2.1070583207758182</v>
      </c>
      <c r="K24" s="208">
        <v>1.1603145727694839</v>
      </c>
      <c r="L24" s="208">
        <v>2.0974791061173037</v>
      </c>
      <c r="M24" s="208">
        <v>9.0899598231532561</v>
      </c>
      <c r="N24" s="208">
        <v>10.230038629955107</v>
      </c>
      <c r="O24" s="208">
        <v>9.5672142225224732</v>
      </c>
      <c r="P24" s="208">
        <v>11.829478531141927</v>
      </c>
      <c r="Q24" s="208">
        <v>9.6946420748440207</v>
      </c>
    </row>
    <row r="25" spans="1:17" x14ac:dyDescent="0.25">
      <c r="A25" s="152" t="s">
        <v>226</v>
      </c>
      <c r="B25" s="264">
        <v>0.4870606895466747</v>
      </c>
      <c r="C25" s="264">
        <v>0.25927312304778366</v>
      </c>
      <c r="D25" s="264">
        <v>0.25443519518993063</v>
      </c>
      <c r="E25" s="264">
        <v>0.3652010073369924</v>
      </c>
      <c r="F25" s="264">
        <v>0.3040108914765699</v>
      </c>
      <c r="G25" s="264">
        <v>0.38278209043433747</v>
      </c>
      <c r="H25" s="264">
        <v>0.36922437675470865</v>
      </c>
      <c r="I25" s="264">
        <v>0.41423306279359662</v>
      </c>
      <c r="J25" s="264">
        <v>0.41513000819135687</v>
      </c>
      <c r="K25" s="264">
        <v>0.30156361599073306</v>
      </c>
      <c r="L25" s="264">
        <v>0.72377520267054463</v>
      </c>
      <c r="M25" s="264">
        <v>0.89906727517977236</v>
      </c>
      <c r="N25" s="264">
        <v>1.0118298798846608</v>
      </c>
      <c r="O25" s="264">
        <v>0.94627142357606264</v>
      </c>
      <c r="P25" s="264">
        <v>1.1700268468405615</v>
      </c>
      <c r="Q25" s="264">
        <v>0.95887502295357885</v>
      </c>
    </row>
    <row r="26" spans="1:17" x14ac:dyDescent="0.25">
      <c r="A26" s="150" t="s">
        <v>33</v>
      </c>
      <c r="B26" s="87">
        <v>7.5033326399245402E-3</v>
      </c>
      <c r="C26" s="87">
        <v>7.7191593043100026E-2</v>
      </c>
      <c r="D26" s="87">
        <v>0.25443519518993063</v>
      </c>
      <c r="E26" s="87">
        <v>0.27928613241787059</v>
      </c>
      <c r="F26" s="87">
        <v>0.28062240780617048</v>
      </c>
      <c r="G26" s="87">
        <v>0.38278209043433747</v>
      </c>
      <c r="H26" s="87">
        <v>0.36922437675470865</v>
      </c>
      <c r="I26" s="87">
        <v>0.41423306279359662</v>
      </c>
      <c r="J26" s="87">
        <v>0.41513000819135687</v>
      </c>
      <c r="K26" s="87">
        <v>0.30156361599073306</v>
      </c>
      <c r="L26" s="87">
        <v>0.72377520267054463</v>
      </c>
      <c r="M26" s="87">
        <v>0.89906727517977236</v>
      </c>
      <c r="N26" s="87">
        <v>1.0118298798846608</v>
      </c>
      <c r="O26" s="87">
        <v>0.94627142357606264</v>
      </c>
      <c r="P26" s="87">
        <v>1.1700268468405615</v>
      </c>
      <c r="Q26" s="87">
        <v>0.95887502295357885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5.2872360082557184E-4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0.12163828306365314</v>
      </c>
      <c r="C30" s="87">
        <v>0.1220745154530245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2.5637943348956218E-2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0.35791907384309701</v>
      </c>
      <c r="C35" s="87">
        <v>6.0007014551659146E-2</v>
      </c>
      <c r="D35" s="87">
        <v>0</v>
      </c>
      <c r="E35" s="87">
        <v>5.9748207969340057E-2</v>
      </c>
      <c r="F35" s="87">
        <v>2.3388483670399432E-2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11.314665164899019</v>
      </c>
      <c r="C36" s="204">
        <v>7.055993566010696</v>
      </c>
      <c r="D36" s="204">
        <v>7.2032407874451279</v>
      </c>
      <c r="E36" s="204">
        <v>9.740962784640983</v>
      </c>
      <c r="F36" s="204">
        <v>8.3923475614249661</v>
      </c>
      <c r="G36" s="204">
        <v>11.808622368410443</v>
      </c>
      <c r="H36" s="204">
        <v>11.052698074409395</v>
      </c>
      <c r="I36" s="204">
        <v>13.071564969900589</v>
      </c>
      <c r="J36" s="204">
        <v>13.126344402064801</v>
      </c>
      <c r="K36" s="204">
        <v>9.5353932611918406</v>
      </c>
      <c r="L36" s="204">
        <v>22.491996429796473</v>
      </c>
      <c r="M36" s="204">
        <v>27.921773556766436</v>
      </c>
      <c r="N36" s="204">
        <v>31.469198514813868</v>
      </c>
      <c r="O36" s="204">
        <v>29.407112651293886</v>
      </c>
      <c r="P36" s="204">
        <v>36.329013769900094</v>
      </c>
      <c r="Q36" s="204">
        <v>29.742595979000001</v>
      </c>
    </row>
    <row r="37" spans="1:17" x14ac:dyDescent="0.25">
      <c r="A37" s="84" t="s">
        <v>33</v>
      </c>
      <c r="B37" s="83">
        <v>0.36480661717122831</v>
      </c>
      <c r="C37" s="83">
        <v>0.2889229668081098</v>
      </c>
      <c r="D37" s="83">
        <v>0</v>
      </c>
      <c r="E37" s="83">
        <v>0</v>
      </c>
      <c r="F37" s="83">
        <v>0</v>
      </c>
      <c r="G37" s="83">
        <v>6.6647520953051327</v>
      </c>
      <c r="H37" s="83">
        <v>3.4182384085722317</v>
      </c>
      <c r="I37" s="83">
        <v>12.152291976288215</v>
      </c>
      <c r="J37" s="83">
        <v>13.126344402064801</v>
      </c>
      <c r="K37" s="83">
        <v>9.5353932611918406</v>
      </c>
      <c r="L37" s="83">
        <v>8.793819931746544</v>
      </c>
      <c r="M37" s="83">
        <v>10.293965986969798</v>
      </c>
      <c r="N37" s="83">
        <v>13.211197968114105</v>
      </c>
      <c r="O37" s="83">
        <v>11.527078241507612</v>
      </c>
      <c r="P37" s="83">
        <v>13.117745669328302</v>
      </c>
      <c r="Q37" s="83">
        <v>9.6689419618306349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3.5987859376352379E-16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7.9731234614706885</v>
      </c>
      <c r="C40" s="208">
        <v>1.4191072558056943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2.666809090863576</v>
      </c>
      <c r="C41" s="208">
        <v>1.9301040018855489</v>
      </c>
      <c r="D41" s="208">
        <v>6.5501024132488945</v>
      </c>
      <c r="E41" s="208">
        <v>9.740962784640983</v>
      </c>
      <c r="F41" s="208">
        <v>8.3923475614249661</v>
      </c>
      <c r="G41" s="208">
        <v>1.5388714060700925</v>
      </c>
      <c r="H41" s="208">
        <v>4.214107612426087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3.2554903264889563</v>
      </c>
      <c r="D42" s="208">
        <v>0.43646900848995379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0.30992599539352789</v>
      </c>
      <c r="C43" s="208">
        <v>0.16236901502238571</v>
      </c>
      <c r="D43" s="208">
        <v>0.2166693657062797</v>
      </c>
      <c r="E43" s="208">
        <v>0</v>
      </c>
      <c r="F43" s="208">
        <v>0</v>
      </c>
      <c r="G43" s="208">
        <v>3.6049988670352167</v>
      </c>
      <c r="H43" s="208">
        <v>3.4203520534110758</v>
      </c>
      <c r="I43" s="208">
        <v>0.9192729936123748</v>
      </c>
      <c r="J43" s="208">
        <v>0</v>
      </c>
      <c r="K43" s="208">
        <v>0</v>
      </c>
      <c r="L43" s="208">
        <v>13.698176498049927</v>
      </c>
      <c r="M43" s="208">
        <v>17.627807569796637</v>
      </c>
      <c r="N43" s="208">
        <v>18.258000546699765</v>
      </c>
      <c r="O43" s="208">
        <v>17.880034409786273</v>
      </c>
      <c r="P43" s="208">
        <v>23.21126810057179</v>
      </c>
      <c r="Q43" s="208">
        <v>20.073654017169368</v>
      </c>
    </row>
    <row r="44" spans="1:17" x14ac:dyDescent="0.25">
      <c r="A44" s="243" t="s">
        <v>211</v>
      </c>
      <c r="B44" s="242">
        <v>0.64118822485643023</v>
      </c>
      <c r="C44" s="242">
        <v>0.38891298970483767</v>
      </c>
      <c r="D44" s="242">
        <v>0.41040035967072441</v>
      </c>
      <c r="E44" s="242">
        <v>0.55867064896049801</v>
      </c>
      <c r="F44" s="242">
        <v>0.48132390628121485</v>
      </c>
      <c r="G44" s="242">
        <v>0.61742208059107739</v>
      </c>
      <c r="H44" s="242">
        <v>0.59555368079568383</v>
      </c>
      <c r="I44" s="242">
        <v>0.66815205274999534</v>
      </c>
      <c r="J44" s="242">
        <v>0.66959881294986057</v>
      </c>
      <c r="K44" s="242">
        <v>0.4864178337191733</v>
      </c>
      <c r="L44" s="242">
        <v>1.1674391322906823</v>
      </c>
      <c r="M44" s="242">
        <v>1.4501827580359812</v>
      </c>
      <c r="N44" s="242">
        <v>1.6320672394409552</v>
      </c>
      <c r="O44" s="242">
        <v>1.526322379621456</v>
      </c>
      <c r="P44" s="242">
        <v>1.8872367024904944</v>
      </c>
      <c r="Q44" s="242">
        <v>1.5466518065854309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3.4322110027689785</v>
      </c>
      <c r="C47" s="96">
        <v>14.145533942335208</v>
      </c>
      <c r="D47" s="96">
        <v>18.246803611006609</v>
      </c>
      <c r="E47" s="96">
        <v>19.575232833627396</v>
      </c>
      <c r="F47" s="96">
        <v>19.887592113318849</v>
      </c>
      <c r="G47" s="96">
        <v>22.800757307938735</v>
      </c>
      <c r="H47" s="96">
        <v>25.065221081076849</v>
      </c>
      <c r="I47" s="96">
        <v>26.529871481197119</v>
      </c>
      <c r="J47" s="96">
        <v>23.988602974030016</v>
      </c>
      <c r="K47" s="96">
        <v>14.587796699015501</v>
      </c>
      <c r="L47" s="96">
        <v>20.076220884995717</v>
      </c>
      <c r="M47" s="96">
        <v>22.830693551012569</v>
      </c>
      <c r="N47" s="96">
        <v>20.234999837850445</v>
      </c>
      <c r="O47" s="96">
        <v>18.894281752198768</v>
      </c>
      <c r="P47" s="96">
        <v>16.589717894059401</v>
      </c>
      <c r="Q47" s="96">
        <v>14.287473734852725</v>
      </c>
    </row>
    <row r="48" spans="1:17" x14ac:dyDescent="0.25">
      <c r="A48" s="132" t="s">
        <v>83</v>
      </c>
      <c r="B48" s="160">
        <v>2.1434850411988417E-2</v>
      </c>
      <c r="C48" s="160">
        <v>8.7582989360776686E-2</v>
      </c>
      <c r="D48" s="160">
        <v>0.1132630191630071</v>
      </c>
      <c r="E48" s="160">
        <v>0.12254347512857626</v>
      </c>
      <c r="F48" s="160">
        <v>0.12425728060234234</v>
      </c>
      <c r="G48" s="160">
        <v>0.14124261968961252</v>
      </c>
      <c r="H48" s="160">
        <v>0.15331681319382889</v>
      </c>
      <c r="I48" s="160">
        <v>0.16175403301534655</v>
      </c>
      <c r="J48" s="160">
        <v>0.14566406742369281</v>
      </c>
      <c r="K48" s="160">
        <v>8.75262415936153E-2</v>
      </c>
      <c r="L48" s="160">
        <v>0.12050208463958312</v>
      </c>
      <c r="M48" s="160">
        <v>0.13641616948216176</v>
      </c>
      <c r="N48" s="160">
        <v>0.12221540613831701</v>
      </c>
      <c r="O48" s="160">
        <v>0.11461729428158005</v>
      </c>
      <c r="P48" s="160">
        <v>0.10064803026147884</v>
      </c>
      <c r="Q48" s="160">
        <v>8.7401676969548592E-2</v>
      </c>
    </row>
    <row r="49" spans="1:17" x14ac:dyDescent="0.25">
      <c r="A49" s="76" t="s">
        <v>82</v>
      </c>
      <c r="B49" s="159">
        <v>5.7464703760438957E-3</v>
      </c>
      <c r="C49" s="159">
        <v>2.3480129048420197E-2</v>
      </c>
      <c r="D49" s="159">
        <v>3.0364689830421562E-2</v>
      </c>
      <c r="E49" s="159">
        <v>3.2852687845676944E-2</v>
      </c>
      <c r="F49" s="159">
        <v>3.3312142061405488E-2</v>
      </c>
      <c r="G49" s="159">
        <v>3.7865742670508309E-2</v>
      </c>
      <c r="H49" s="159">
        <v>4.1102713955728704E-2</v>
      </c>
      <c r="I49" s="159">
        <v>4.3364648740839437E-2</v>
      </c>
      <c r="J49" s="159">
        <v>3.9051088867695136E-2</v>
      </c>
      <c r="K49" s="159">
        <v>2.3464915536003186E-2</v>
      </c>
      <c r="L49" s="159">
        <v>3.2305411342903885E-2</v>
      </c>
      <c r="M49" s="159">
        <v>3.6571819335122935E-2</v>
      </c>
      <c r="N49" s="159">
        <v>3.2764735809736031E-2</v>
      </c>
      <c r="O49" s="159">
        <v>3.0727757530933254E-2</v>
      </c>
      <c r="P49" s="159">
        <v>2.6982736673603156E-2</v>
      </c>
      <c r="Q49" s="159">
        <v>2.3431520998213363E-2</v>
      </c>
    </row>
    <row r="50" spans="1:17" x14ac:dyDescent="0.25">
      <c r="A50" s="76" t="s">
        <v>81</v>
      </c>
      <c r="B50" s="159">
        <v>4.3558947095426667E-2</v>
      </c>
      <c r="C50" s="159">
        <v>0.17798224511479036</v>
      </c>
      <c r="D50" s="159">
        <v>0.23016805644840757</v>
      </c>
      <c r="E50" s="159">
        <v>0.24902738518902573</v>
      </c>
      <c r="F50" s="159">
        <v>0.25251010424368625</v>
      </c>
      <c r="G50" s="159">
        <v>0.28702695285609747</v>
      </c>
      <c r="H50" s="159">
        <v>0.31156359043281456</v>
      </c>
      <c r="I50" s="159">
        <v>0.32870933228657734</v>
      </c>
      <c r="J50" s="159">
        <v>0.29601202176174662</v>
      </c>
      <c r="K50" s="159">
        <v>0.17786692483309699</v>
      </c>
      <c r="L50" s="159">
        <v>0.24487896247545149</v>
      </c>
      <c r="M50" s="159">
        <v>0.27721885598561607</v>
      </c>
      <c r="N50" s="159">
        <v>0.24836069801763497</v>
      </c>
      <c r="O50" s="159">
        <v>0.23292015394891438</v>
      </c>
      <c r="P50" s="159">
        <v>0.20453243858266623</v>
      </c>
      <c r="Q50" s="159">
        <v>0.17761379015917136</v>
      </c>
    </row>
    <row r="51" spans="1:17" x14ac:dyDescent="0.25">
      <c r="A51" s="76" t="s">
        <v>80</v>
      </c>
      <c r="B51" s="159">
        <v>1.5616104405515344E-2</v>
      </c>
      <c r="C51" s="159">
        <v>6.3807541443819782E-2</v>
      </c>
      <c r="D51" s="159">
        <v>8.2516420620512593E-2</v>
      </c>
      <c r="E51" s="159">
        <v>8.9277586035880291E-2</v>
      </c>
      <c r="F51" s="159">
        <v>9.0526158556550024E-2</v>
      </c>
      <c r="G51" s="159">
        <v>0.10290062459908145</v>
      </c>
      <c r="H51" s="159">
        <v>0.11169713415012464</v>
      </c>
      <c r="I51" s="159">
        <v>0.11784396993823039</v>
      </c>
      <c r="J51" s="159">
        <v>0.10612181756809373</v>
      </c>
      <c r="K51" s="159">
        <v>6.3766198535437441E-2</v>
      </c>
      <c r="L51" s="159">
        <v>8.7790355362662567E-2</v>
      </c>
      <c r="M51" s="159">
        <v>9.9384371912502489E-2</v>
      </c>
      <c r="N51" s="159">
        <v>8.9038575289099656E-2</v>
      </c>
      <c r="O51" s="159">
        <v>8.3503061592525088E-2</v>
      </c>
      <c r="P51" s="159">
        <v>7.332592103808945E-2</v>
      </c>
      <c r="Q51" s="159">
        <v>6.3675448465468604E-2</v>
      </c>
    </row>
    <row r="52" spans="1:17" x14ac:dyDescent="0.25">
      <c r="A52" s="129" t="s">
        <v>79</v>
      </c>
      <c r="B52" s="158">
        <v>2.5545081567502056E-2</v>
      </c>
      <c r="C52" s="158">
        <v>0.10437743040629689</v>
      </c>
      <c r="D52" s="158">
        <v>0.13498172403770764</v>
      </c>
      <c r="E52" s="158">
        <v>0.14604175011988096</v>
      </c>
      <c r="F52" s="158">
        <v>0.14808418567584364</v>
      </c>
      <c r="G52" s="158">
        <v>0.16832654165670569</v>
      </c>
      <c r="H52" s="158">
        <v>0.18271601730028209</v>
      </c>
      <c r="I52" s="158">
        <v>0.1927711128293402</v>
      </c>
      <c r="J52" s="158">
        <v>0.17359582233012522</v>
      </c>
      <c r="K52" s="158">
        <v>0.10430980099377249</v>
      </c>
      <c r="L52" s="158">
        <v>0.14360891361530309</v>
      </c>
      <c r="M52" s="158">
        <v>0.16257459742284905</v>
      </c>
      <c r="N52" s="158">
        <v>0.14565077239179505</v>
      </c>
      <c r="O52" s="158">
        <v>0.1365956876392187</v>
      </c>
      <c r="P52" s="158">
        <v>0.11994775299201102</v>
      </c>
      <c r="Q52" s="158">
        <v>0.10416135053010939</v>
      </c>
    </row>
    <row r="53" spans="1:17" x14ac:dyDescent="0.25">
      <c r="A53" s="92" t="s">
        <v>125</v>
      </c>
      <c r="B53" s="91">
        <v>4.1740350816539271E-3</v>
      </c>
      <c r="C53" s="91">
        <v>1.7055144455010537E-2</v>
      </c>
      <c r="D53" s="91">
        <v>2.2055848599531989E-2</v>
      </c>
      <c r="E53" s="91">
        <v>2.3863043332851188E-2</v>
      </c>
      <c r="F53" s="91">
        <v>2.4196774804409734E-2</v>
      </c>
      <c r="G53" s="91">
        <v>2.7504351011445018E-2</v>
      </c>
      <c r="H53" s="91">
        <v>2.9855573730549687E-2</v>
      </c>
      <c r="I53" s="91">
        <v>3.1498564040710365E-2</v>
      </c>
      <c r="J53" s="91">
        <v>2.8365345028152897E-2</v>
      </c>
      <c r="K53" s="91">
        <v>1.7044093891727636E-2</v>
      </c>
      <c r="L53" s="91">
        <v>2.346552082382326E-2</v>
      </c>
      <c r="M53" s="91">
        <v>2.6564490359350715E-2</v>
      </c>
      <c r="N53" s="91">
        <v>2.3799158050321807E-2</v>
      </c>
      <c r="O53" s="91">
        <v>2.2319568277835551E-2</v>
      </c>
      <c r="P53" s="91">
        <v>1.9599316120060904E-2</v>
      </c>
      <c r="Q53" s="91">
        <v>1.7019837267548132E-2</v>
      </c>
    </row>
    <row r="54" spans="1:17" x14ac:dyDescent="0.25">
      <c r="A54" s="92" t="s">
        <v>26</v>
      </c>
      <c r="B54" s="91">
        <v>6.9461236043372281E-3</v>
      </c>
      <c r="C54" s="91">
        <v>2.8381922805351272E-2</v>
      </c>
      <c r="D54" s="91">
        <v>3.6703728544176993E-2</v>
      </c>
      <c r="E54" s="91">
        <v>3.9711129715747487E-2</v>
      </c>
      <c r="F54" s="91">
        <v>4.0266501198438637E-2</v>
      </c>
      <c r="G54" s="91">
        <v>4.5770727376558927E-2</v>
      </c>
      <c r="H54" s="91">
        <v>4.9683460094118045E-2</v>
      </c>
      <c r="I54" s="91">
        <v>5.241760428597337E-2</v>
      </c>
      <c r="J54" s="91">
        <v>4.7203530586319674E-2</v>
      </c>
      <c r="K54" s="91">
        <v>2.8363533266940841E-2</v>
      </c>
      <c r="L54" s="91">
        <v>3.9049601858602567E-2</v>
      </c>
      <c r="M54" s="91">
        <v>4.4206680085966142E-2</v>
      </c>
      <c r="N54" s="91">
        <v>3.9604816505564494E-2</v>
      </c>
      <c r="O54" s="91">
        <v>3.7142591526053682E-2</v>
      </c>
      <c r="P54" s="91">
        <v>3.2615747033079116E-2</v>
      </c>
      <c r="Q54" s="91">
        <v>2.8323167168793916E-2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1.4424922881510902E-2</v>
      </c>
      <c r="C56" s="157">
        <v>5.8940363145935079E-2</v>
      </c>
      <c r="D56" s="157">
        <v>7.6222146893998657E-2</v>
      </c>
      <c r="E56" s="157">
        <v>8.2467577071282286E-2</v>
      </c>
      <c r="F56" s="157">
        <v>8.3620909672995264E-2</v>
      </c>
      <c r="G56" s="157">
        <v>9.5051463268701744E-2</v>
      </c>
      <c r="H56" s="157">
        <v>0.10317698347561437</v>
      </c>
      <c r="I56" s="157">
        <v>0.10885494450265647</v>
      </c>
      <c r="J56" s="157">
        <v>9.8026946715652638E-2</v>
      </c>
      <c r="K56" s="157">
        <v>5.8902173835104016E-2</v>
      </c>
      <c r="L56" s="157">
        <v>8.1093790932877247E-2</v>
      </c>
      <c r="M56" s="157">
        <v>9.1803426977532188E-2</v>
      </c>
      <c r="N56" s="157">
        <v>8.2246797835908755E-2</v>
      </c>
      <c r="O56" s="157">
        <v>7.713352783532948E-2</v>
      </c>
      <c r="P56" s="157">
        <v>6.7732689838870999E-2</v>
      </c>
      <c r="Q56" s="157">
        <v>5.8818346093767335E-2</v>
      </c>
    </row>
    <row r="57" spans="1:17" x14ac:dyDescent="0.25">
      <c r="A57" s="156" t="s">
        <v>210</v>
      </c>
      <c r="B57" s="204">
        <v>0.13267831277927597</v>
      </c>
      <c r="C57" s="204">
        <v>0.50468409704671813</v>
      </c>
      <c r="D57" s="204">
        <v>0.52526593106965902</v>
      </c>
      <c r="E57" s="204">
        <v>0.51533300829797946</v>
      </c>
      <c r="F57" s="204">
        <v>0.54567008536043626</v>
      </c>
      <c r="G57" s="204">
        <v>0.82836375789366157</v>
      </c>
      <c r="H57" s="204">
        <v>0.84517814998568808</v>
      </c>
      <c r="I57" s="204">
        <v>0.99600695567139907</v>
      </c>
      <c r="J57" s="204">
        <v>1.0082646212946171</v>
      </c>
      <c r="K57" s="204">
        <v>0.83921981949879909</v>
      </c>
      <c r="L57" s="204">
        <v>0.93310449575866694</v>
      </c>
      <c r="M57" s="204">
        <v>0.99778052625315072</v>
      </c>
      <c r="N57" s="204">
        <v>0.8949317525505931</v>
      </c>
      <c r="O57" s="204">
        <v>1.0161612496257977</v>
      </c>
      <c r="P57" s="204">
        <v>0.90380473003823569</v>
      </c>
      <c r="Q57" s="204">
        <v>0.63069633685465554</v>
      </c>
    </row>
    <row r="58" spans="1:17" x14ac:dyDescent="0.25">
      <c r="A58" s="156" t="s">
        <v>209</v>
      </c>
      <c r="B58" s="204">
        <v>0.45034969334087693</v>
      </c>
      <c r="C58" s="204">
        <v>1.9643878100055541</v>
      </c>
      <c r="D58" s="204">
        <v>2.7790900947774189</v>
      </c>
      <c r="E58" s="204">
        <v>3.0915802814664874</v>
      </c>
      <c r="F58" s="204">
        <v>3.1245250864056744</v>
      </c>
      <c r="G58" s="204">
        <v>3.0820146487726992</v>
      </c>
      <c r="H58" s="204">
        <v>3.4197188120152719</v>
      </c>
      <c r="I58" s="204">
        <v>3.5156318321622679</v>
      </c>
      <c r="J58" s="204">
        <v>2.9997575493454467</v>
      </c>
      <c r="K58" s="204">
        <v>1.4236677312520449</v>
      </c>
      <c r="L58" s="204">
        <v>2.2339819604348401</v>
      </c>
      <c r="M58" s="204">
        <v>2.6807060625061885</v>
      </c>
      <c r="N58" s="204">
        <v>2.3226953786616971</v>
      </c>
      <c r="O58" s="204">
        <v>1.942976327966365</v>
      </c>
      <c r="P58" s="204">
        <v>1.7091013521872269</v>
      </c>
      <c r="Q58" s="204">
        <v>1.873012102800546</v>
      </c>
    </row>
    <row r="59" spans="1:17" x14ac:dyDescent="0.25">
      <c r="A59" s="152" t="s">
        <v>225</v>
      </c>
      <c r="B59" s="151">
        <v>0.39157643215628779</v>
      </c>
      <c r="C59" s="151">
        <v>1.724239742251882</v>
      </c>
      <c r="D59" s="151">
        <v>2.4210136023673527</v>
      </c>
      <c r="E59" s="151">
        <v>2.6979173220410391</v>
      </c>
      <c r="F59" s="151">
        <v>2.7022442887196165</v>
      </c>
      <c r="G59" s="151">
        <v>2.6506309379787019</v>
      </c>
      <c r="H59" s="151">
        <v>2.9915855511204845</v>
      </c>
      <c r="I59" s="151">
        <v>3.0641852013907749</v>
      </c>
      <c r="J59" s="151">
        <v>2.5914776710460385</v>
      </c>
      <c r="K59" s="151">
        <v>1.1911025610335444</v>
      </c>
      <c r="L59" s="151">
        <v>1.9137969814429727</v>
      </c>
      <c r="M59" s="151">
        <v>2.2450650421771465</v>
      </c>
      <c r="N59" s="151">
        <v>1.9979579488992127</v>
      </c>
      <c r="O59" s="151">
        <v>1.6384277712221658</v>
      </c>
      <c r="P59" s="151">
        <v>1.4234523750237116</v>
      </c>
      <c r="Q59" s="151">
        <v>1.2386904475230782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0.27579354875702711</v>
      </c>
      <c r="C62" s="208">
        <v>0.27823401342558896</v>
      </c>
      <c r="D62" s="208">
        <v>0.26720218275945873</v>
      </c>
      <c r="E62" s="208">
        <v>0.26235250194625087</v>
      </c>
      <c r="F62" s="208">
        <v>0.2669943126735152</v>
      </c>
      <c r="G62" s="208">
        <v>1.7660883047171303</v>
      </c>
      <c r="H62" s="208">
        <v>1.4757043302309913</v>
      </c>
      <c r="I62" s="208">
        <v>0.85373775909587957</v>
      </c>
      <c r="J62" s="208">
        <v>0.8594594857754263</v>
      </c>
      <c r="K62" s="208">
        <v>0.87647021654873414</v>
      </c>
      <c r="L62" s="208">
        <v>1.7657436462599738</v>
      </c>
      <c r="M62" s="208">
        <v>2.0693836069939122</v>
      </c>
      <c r="N62" s="208">
        <v>1.9979579488992127</v>
      </c>
      <c r="O62" s="208">
        <v>1.6384277712221658</v>
      </c>
      <c r="P62" s="208">
        <v>1.4234523750237116</v>
      </c>
      <c r="Q62" s="208">
        <v>1.2386904475230782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0.11578288339926068</v>
      </c>
      <c r="C64" s="208">
        <v>1.4460057288262931</v>
      </c>
      <c r="D64" s="208">
        <v>2.1538114196078939</v>
      </c>
      <c r="E64" s="208">
        <v>2.4355648200947884</v>
      </c>
      <c r="F64" s="208">
        <v>2.4352499760461015</v>
      </c>
      <c r="G64" s="208">
        <v>0.88454263326157156</v>
      </c>
      <c r="H64" s="208">
        <v>1.5158812208894932</v>
      </c>
      <c r="I64" s="208">
        <v>2.2104474422948952</v>
      </c>
      <c r="J64" s="208">
        <v>1.7320181852706125</v>
      </c>
      <c r="K64" s="208">
        <v>0.31463234448481014</v>
      </c>
      <c r="L64" s="208">
        <v>0.14805333518299882</v>
      </c>
      <c r="M64" s="208">
        <v>0.17568143518323409</v>
      </c>
      <c r="N64" s="208">
        <v>0</v>
      </c>
      <c r="O64" s="208">
        <v>0</v>
      </c>
      <c r="P64" s="208">
        <v>0</v>
      </c>
      <c r="Q64" s="208">
        <v>0</v>
      </c>
    </row>
    <row r="65" spans="1:17" x14ac:dyDescent="0.25">
      <c r="A65" s="152" t="s">
        <v>224</v>
      </c>
      <c r="B65" s="151">
        <v>5.8773261184589164E-2</v>
      </c>
      <c r="C65" s="151">
        <v>0.24014806775367212</v>
      </c>
      <c r="D65" s="151">
        <v>0.35807649241006601</v>
      </c>
      <c r="E65" s="151">
        <v>0.39366295942544827</v>
      </c>
      <c r="F65" s="151">
        <v>0.42228079768605775</v>
      </c>
      <c r="G65" s="151">
        <v>0.43138371079399723</v>
      </c>
      <c r="H65" s="151">
        <v>0.42813326089478732</v>
      </c>
      <c r="I65" s="151">
        <v>0.45144663077149322</v>
      </c>
      <c r="J65" s="151">
        <v>0.40827987829940826</v>
      </c>
      <c r="K65" s="151">
        <v>0.23256517021850057</v>
      </c>
      <c r="L65" s="151">
        <v>0.32018497899186726</v>
      </c>
      <c r="M65" s="151">
        <v>0.43564102032904217</v>
      </c>
      <c r="N65" s="151">
        <v>0.32473742976248426</v>
      </c>
      <c r="O65" s="151">
        <v>0.30454855674419912</v>
      </c>
      <c r="P65" s="151">
        <v>0.28564897716351534</v>
      </c>
      <c r="Q65" s="151">
        <v>0.25306253966039272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4.4825517653359147E-2</v>
      </c>
      <c r="E66" s="87">
        <v>0</v>
      </c>
      <c r="F66" s="87">
        <v>0</v>
      </c>
      <c r="G66" s="87">
        <v>0.17314600415884968</v>
      </c>
      <c r="H66" s="87">
        <v>0.34161044509805405</v>
      </c>
      <c r="I66" s="87">
        <v>0.33538612173622562</v>
      </c>
      <c r="J66" s="87">
        <v>0.30737949363367406</v>
      </c>
      <c r="K66" s="87">
        <v>0.23256517021850057</v>
      </c>
      <c r="L66" s="87">
        <v>0.32018497899186726</v>
      </c>
      <c r="M66" s="87">
        <v>0.13063155622200975</v>
      </c>
      <c r="N66" s="87">
        <v>0.32473742976248426</v>
      </c>
      <c r="O66" s="87">
        <v>0.30454855674419912</v>
      </c>
      <c r="P66" s="87">
        <v>0.20970797435125624</v>
      </c>
      <c r="Q66" s="87">
        <v>0.16624051220890565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4.3591009261594506E-3</v>
      </c>
      <c r="E69" s="87">
        <v>7.9543526815443223E-3</v>
      </c>
      <c r="F69" s="87">
        <v>2.8196604681438127E-3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5.8773261184589164E-2</v>
      </c>
      <c r="C70" s="87">
        <v>0.24014806775367212</v>
      </c>
      <c r="D70" s="87">
        <v>0</v>
      </c>
      <c r="E70" s="87">
        <v>0</v>
      </c>
      <c r="F70" s="87">
        <v>0</v>
      </c>
      <c r="G70" s="87">
        <v>2.8050953003499288E-2</v>
      </c>
      <c r="H70" s="87">
        <v>0</v>
      </c>
      <c r="I70" s="87">
        <v>2.9629692181913206E-2</v>
      </c>
      <c r="J70" s="87">
        <v>1.4206713688440356E-2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0.26533256459171606</v>
      </c>
      <c r="E72" s="87">
        <v>0.38570860674390395</v>
      </c>
      <c r="F72" s="87">
        <v>0.13419840161230812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4.355930923883132E-2</v>
      </c>
      <c r="E75" s="87">
        <v>0</v>
      </c>
      <c r="F75" s="87">
        <v>0.28526273560560583</v>
      </c>
      <c r="G75" s="87">
        <v>0.23018675363164826</v>
      </c>
      <c r="H75" s="87">
        <v>8.6522815796733238E-2</v>
      </c>
      <c r="I75" s="87">
        <v>8.6430816853354422E-2</v>
      </c>
      <c r="J75" s="87">
        <v>8.6693670977293871E-2</v>
      </c>
      <c r="K75" s="87">
        <v>0</v>
      </c>
      <c r="L75" s="87">
        <v>0</v>
      </c>
      <c r="M75" s="87">
        <v>0.30500946410703245</v>
      </c>
      <c r="N75" s="87">
        <v>0</v>
      </c>
      <c r="O75" s="87">
        <v>0</v>
      </c>
      <c r="P75" s="87">
        <v>7.5941002812259073E-2</v>
      </c>
      <c r="Q75" s="87">
        <v>8.6822027451487052E-2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0.38125911561707504</v>
      </c>
    </row>
    <row r="77" spans="1:17" x14ac:dyDescent="0.25">
      <c r="A77" s="156" t="s">
        <v>208</v>
      </c>
      <c r="B77" s="204">
        <v>2.3791966713260746</v>
      </c>
      <c r="C77" s="204">
        <v>9.7645476354508354</v>
      </c>
      <c r="D77" s="204">
        <v>12.498709901991454</v>
      </c>
      <c r="E77" s="204">
        <v>13.336309548524376</v>
      </c>
      <c r="F77" s="204">
        <v>13.543354904598425</v>
      </c>
      <c r="G77" s="204">
        <v>15.803820271251157</v>
      </c>
      <c r="H77" s="204">
        <v>17.46210215096669</v>
      </c>
      <c r="I77" s="204">
        <v>18.472749757621166</v>
      </c>
      <c r="J77" s="204">
        <v>16.762635217709011</v>
      </c>
      <c r="K77" s="204">
        <v>10.33862331367876</v>
      </c>
      <c r="L77" s="204">
        <v>14.224700815484674</v>
      </c>
      <c r="M77" s="204">
        <v>16.126475371047086</v>
      </c>
      <c r="N77" s="204">
        <v>14.31260646506027</v>
      </c>
      <c r="O77" s="204">
        <v>13.391193499428542</v>
      </c>
      <c r="P77" s="204">
        <v>11.736734809181696</v>
      </c>
      <c r="Q77" s="204">
        <v>10.021556340425752</v>
      </c>
    </row>
    <row r="78" spans="1:17" x14ac:dyDescent="0.25">
      <c r="A78" s="152" t="s">
        <v>222</v>
      </c>
      <c r="B78" s="261">
        <v>2.2449714853924485</v>
      </c>
      <c r="C78" s="261">
        <v>9.2539795151240831</v>
      </c>
      <c r="D78" s="261">
        <v>11.967319987652441</v>
      </c>
      <c r="E78" s="261">
        <v>12.814968363159714</v>
      </c>
      <c r="F78" s="261">
        <v>12.991322947516119</v>
      </c>
      <c r="G78" s="261">
        <v>14.965798765740114</v>
      </c>
      <c r="H78" s="261">
        <v>16.607070217318324</v>
      </c>
      <c r="I78" s="261">
        <v>17.465130531722625</v>
      </c>
      <c r="J78" s="261">
        <v>15.74261541621583</v>
      </c>
      <c r="K78" s="261">
        <v>9.4896191776463255</v>
      </c>
      <c r="L78" s="261">
        <v>13.280717418235199</v>
      </c>
      <c r="M78" s="261">
        <v>15.117061896818766</v>
      </c>
      <c r="N78" s="261">
        <v>13.407240860329939</v>
      </c>
      <c r="O78" s="261">
        <v>12.363185004200881</v>
      </c>
      <c r="P78" s="261">
        <v>10.822392778477024</v>
      </c>
      <c r="Q78" s="261">
        <v>9.3835068257111214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1.3688222052344221</v>
      </c>
      <c r="H79" s="83">
        <v>8.6686546291918845</v>
      </c>
      <c r="I79" s="83">
        <v>8.9394865406298845</v>
      </c>
      <c r="J79" s="83">
        <v>7.9948388436210926</v>
      </c>
      <c r="K79" s="83">
        <v>5.1379360484716772</v>
      </c>
      <c r="L79" s="83">
        <v>11.66328879015164</v>
      </c>
      <c r="M79" s="83">
        <v>14.956300999912752</v>
      </c>
      <c r="N79" s="83">
        <v>10.504333101774664</v>
      </c>
      <c r="O79" s="83">
        <v>5.3459086884945037</v>
      </c>
      <c r="P79" s="83">
        <v>3.9679277931301118</v>
      </c>
      <c r="Q79" s="83">
        <v>3.1615061849276551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3.9141122069444201E-16</v>
      </c>
      <c r="L81" s="208">
        <v>0</v>
      </c>
      <c r="M81" s="208">
        <v>0</v>
      </c>
      <c r="N81" s="208">
        <v>0</v>
      </c>
      <c r="O81" s="208">
        <v>9.1384048157384906E-2</v>
      </c>
      <c r="P81" s="208">
        <v>9.1384048157384906E-2</v>
      </c>
      <c r="Q81" s="208">
        <v>0</v>
      </c>
    </row>
    <row r="82" spans="1:17" x14ac:dyDescent="0.25">
      <c r="A82" s="154" t="s">
        <v>29</v>
      </c>
      <c r="B82" s="208">
        <v>0.31845246141713213</v>
      </c>
      <c r="C82" s="208">
        <v>0</v>
      </c>
      <c r="D82" s="208">
        <v>0</v>
      </c>
      <c r="E82" s="208">
        <v>0</v>
      </c>
      <c r="F82" s="208">
        <v>0</v>
      </c>
      <c r="G82" s="208">
        <v>0.35673669044840739</v>
      </c>
      <c r="H82" s="208">
        <v>0</v>
      </c>
      <c r="I82" s="208">
        <v>0.7413022410236324</v>
      </c>
      <c r="J82" s="208">
        <v>0.38839902016537692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3.0057499758703181</v>
      </c>
      <c r="F83" s="208">
        <v>2.9866352785561312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1.9265190239753163</v>
      </c>
      <c r="C84" s="208">
        <v>9.2539795151240831</v>
      </c>
      <c r="D84" s="208">
        <v>11.967319987652441</v>
      </c>
      <c r="E84" s="208">
        <v>5.646428719356285</v>
      </c>
      <c r="F84" s="208">
        <v>6.1519621830152751</v>
      </c>
      <c r="G84" s="208">
        <v>13.240239870057284</v>
      </c>
      <c r="H84" s="208">
        <v>7.9384155881264373</v>
      </c>
      <c r="I84" s="208">
        <v>7.7843417500691094</v>
      </c>
      <c r="J84" s="208">
        <v>7.3593775524293603</v>
      </c>
      <c r="K84" s="208">
        <v>4.3516831291746492</v>
      </c>
      <c r="L84" s="208">
        <v>1.6174286280835579</v>
      </c>
      <c r="M84" s="208">
        <v>0.16076089690601358</v>
      </c>
      <c r="N84" s="208">
        <v>2.9029077585552741</v>
      </c>
      <c r="O84" s="208">
        <v>6.925892267548992</v>
      </c>
      <c r="P84" s="208">
        <v>6.7630809371895264</v>
      </c>
      <c r="Q84" s="208">
        <v>6.2220006407834658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4.1627896679331116</v>
      </c>
      <c r="F85" s="208">
        <v>3.8527254859447129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0.13422518593362601</v>
      </c>
      <c r="C86" s="261">
        <v>0.51056812032675247</v>
      </c>
      <c r="D86" s="261">
        <v>0.53138991433901239</v>
      </c>
      <c r="E86" s="261">
        <v>0.5213411853646619</v>
      </c>
      <c r="F86" s="261">
        <v>0.55203195708230668</v>
      </c>
      <c r="G86" s="261">
        <v>0.83802150551104271</v>
      </c>
      <c r="H86" s="261">
        <v>0.85503193364836572</v>
      </c>
      <c r="I86" s="261">
        <v>1.0076192258985393</v>
      </c>
      <c r="J86" s="261">
        <v>1.0200198014931789</v>
      </c>
      <c r="K86" s="261">
        <v>0.84900413603243485</v>
      </c>
      <c r="L86" s="261">
        <v>0.94398339724947544</v>
      </c>
      <c r="M86" s="261">
        <v>1.0094134742283178</v>
      </c>
      <c r="N86" s="261">
        <v>0.90536560473033045</v>
      </c>
      <c r="O86" s="261">
        <v>1.0280084952276611</v>
      </c>
      <c r="P86" s="261">
        <v>0.91434203070467202</v>
      </c>
      <c r="Q86" s="261">
        <v>0.63804951471463023</v>
      </c>
    </row>
    <row r="87" spans="1:17" x14ac:dyDescent="0.25">
      <c r="A87" s="156" t="s">
        <v>207</v>
      </c>
      <c r="B87" s="204">
        <v>0.35808487146627443</v>
      </c>
      <c r="C87" s="204">
        <v>1.4546840644579953</v>
      </c>
      <c r="D87" s="204">
        <v>1.8524437730680221</v>
      </c>
      <c r="E87" s="204">
        <v>1.9922671110195118</v>
      </c>
      <c r="F87" s="204">
        <v>2.0253521658144829</v>
      </c>
      <c r="G87" s="204">
        <v>2.3491961485492099</v>
      </c>
      <c r="H87" s="204">
        <v>2.5378256990764241</v>
      </c>
      <c r="I87" s="204">
        <v>2.7010398389319494</v>
      </c>
      <c r="J87" s="204">
        <v>2.4575007677295901</v>
      </c>
      <c r="K87" s="204">
        <v>1.5293517530939722</v>
      </c>
      <c r="L87" s="204">
        <v>2.0553478858816341</v>
      </c>
      <c r="M87" s="204">
        <v>2.3135657770678977</v>
      </c>
      <c r="N87" s="204">
        <v>2.0667360539313027</v>
      </c>
      <c r="O87" s="204">
        <v>1.9455867201848913</v>
      </c>
      <c r="P87" s="204">
        <v>1.7146401231043917</v>
      </c>
      <c r="Q87" s="204">
        <v>1.3059251676492587</v>
      </c>
    </row>
    <row r="88" spans="1:17" x14ac:dyDescent="0.25">
      <c r="A88" s="152" t="s">
        <v>220</v>
      </c>
      <c r="B88" s="261">
        <v>0.22455345213973782</v>
      </c>
      <c r="C88" s="261">
        <v>0.94675490573940368</v>
      </c>
      <c r="D88" s="261">
        <v>1.3238004414612161</v>
      </c>
      <c r="E88" s="261">
        <v>1.4736205697545441</v>
      </c>
      <c r="F88" s="261">
        <v>1.4761734835122113</v>
      </c>
      <c r="G88" s="261">
        <v>1.5155061053677026</v>
      </c>
      <c r="H88" s="261">
        <v>1.6872131491631914</v>
      </c>
      <c r="I88" s="261">
        <v>1.6986286711689031</v>
      </c>
      <c r="J88" s="261">
        <v>1.4427531189395251</v>
      </c>
      <c r="K88" s="261">
        <v>0.6847358450588622</v>
      </c>
      <c r="L88" s="261">
        <v>1.1162436337352424</v>
      </c>
      <c r="M88" s="261">
        <v>1.3093696348648227</v>
      </c>
      <c r="N88" s="261">
        <v>1.1660499914150526</v>
      </c>
      <c r="O88" s="261">
        <v>0.9228916686364651</v>
      </c>
      <c r="P88" s="261">
        <v>0.80502403085865326</v>
      </c>
      <c r="Q88" s="261">
        <v>0.67117352467084279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7.5076879601108662E-2</v>
      </c>
      <c r="O91" s="208">
        <v>0.46383487112328053</v>
      </c>
      <c r="P91" s="208">
        <v>0.36407007914211492</v>
      </c>
      <c r="Q91" s="208">
        <v>0.67117352467084279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0.22455345213973782</v>
      </c>
      <c r="C93" s="208">
        <v>0.94675490573940368</v>
      </c>
      <c r="D93" s="208">
        <v>1.3238004414612161</v>
      </c>
      <c r="E93" s="208">
        <v>1.4736205697545441</v>
      </c>
      <c r="F93" s="208">
        <v>1.4761734835122113</v>
      </c>
      <c r="G93" s="208">
        <v>1.5155061053677026</v>
      </c>
      <c r="H93" s="208">
        <v>1.6872131491631914</v>
      </c>
      <c r="I93" s="208">
        <v>1.6986286711689031</v>
      </c>
      <c r="J93" s="208">
        <v>1.4427531189395251</v>
      </c>
      <c r="K93" s="208">
        <v>0.6847358450588622</v>
      </c>
      <c r="L93" s="208">
        <v>1.1162436337352424</v>
      </c>
      <c r="M93" s="208">
        <v>1.3093696348648227</v>
      </c>
      <c r="N93" s="208">
        <v>1.0909731118139439</v>
      </c>
      <c r="O93" s="208">
        <v>0.45905679751318457</v>
      </c>
      <c r="P93" s="208">
        <v>0.44095395171653834</v>
      </c>
      <c r="Q93" s="208">
        <v>0</v>
      </c>
    </row>
    <row r="94" spans="1:17" x14ac:dyDescent="0.25">
      <c r="A94" s="149" t="s">
        <v>219</v>
      </c>
      <c r="B94" s="262">
        <v>0.13353141932653662</v>
      </c>
      <c r="C94" s="262">
        <v>0.50792915871859157</v>
      </c>
      <c r="D94" s="262">
        <v>0.52864333160680599</v>
      </c>
      <c r="E94" s="262">
        <v>0.51864654126496768</v>
      </c>
      <c r="F94" s="262">
        <v>0.54917868230227174</v>
      </c>
      <c r="G94" s="262">
        <v>0.83369004318150741</v>
      </c>
      <c r="H94" s="262">
        <v>0.85061254991323243</v>
      </c>
      <c r="I94" s="262">
        <v>1.0024111677630463</v>
      </c>
      <c r="J94" s="262">
        <v>1.0147476487900651</v>
      </c>
      <c r="K94" s="262">
        <v>0.84461590803510989</v>
      </c>
      <c r="L94" s="262">
        <v>0.93910425214639193</v>
      </c>
      <c r="M94" s="262">
        <v>1.0041961422030747</v>
      </c>
      <c r="N94" s="262">
        <v>0.90068606251625005</v>
      </c>
      <c r="O94" s="262">
        <v>1.0226950515484261</v>
      </c>
      <c r="P94" s="262">
        <v>0.90961609224573847</v>
      </c>
      <c r="Q94" s="262">
        <v>0.63475164297841591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7.5164208477740795</v>
      </c>
      <c r="C97" s="96">
        <v>4.5861250659464581</v>
      </c>
      <c r="D97" s="96">
        <v>7.9740442895965931</v>
      </c>
      <c r="E97" s="96">
        <v>8.8883337722642803</v>
      </c>
      <c r="F97" s="96">
        <v>8.3744793209607433</v>
      </c>
      <c r="G97" s="96">
        <v>10.282054759109441</v>
      </c>
      <c r="H97" s="96">
        <v>8.7973662297297164</v>
      </c>
      <c r="I97" s="96">
        <v>9.5363091284331922</v>
      </c>
      <c r="J97" s="96">
        <v>9.3319426526585172</v>
      </c>
      <c r="K97" s="96">
        <v>7.4797234021319845</v>
      </c>
      <c r="L97" s="96">
        <v>11.37642510453176</v>
      </c>
      <c r="M97" s="96">
        <v>12.340772808518985</v>
      </c>
      <c r="N97" s="96">
        <v>14.564218113843751</v>
      </c>
      <c r="O97" s="96">
        <v>12.645900992534896</v>
      </c>
      <c r="P97" s="96">
        <v>13.556093579714602</v>
      </c>
      <c r="Q97" s="96">
        <v>13.912122394489817</v>
      </c>
    </row>
    <row r="98" spans="1:17" x14ac:dyDescent="0.25">
      <c r="A98" s="132" t="s">
        <v>83</v>
      </c>
      <c r="B98" s="160">
        <v>6.0860910022988789E-2</v>
      </c>
      <c r="C98" s="160">
        <v>3.735581892211965E-2</v>
      </c>
      <c r="D98" s="160">
        <v>6.5988301076552555E-2</v>
      </c>
      <c r="E98" s="160">
        <v>7.4008298356522201E-2</v>
      </c>
      <c r="F98" s="160">
        <v>6.9544907710109252E-2</v>
      </c>
      <c r="G98" s="160">
        <v>8.3631754393848762E-2</v>
      </c>
      <c r="H98" s="160">
        <v>7.1908841087859637E-2</v>
      </c>
      <c r="I98" s="160">
        <v>7.7250706411437622E-2</v>
      </c>
      <c r="J98" s="160">
        <v>7.4801170422930802E-2</v>
      </c>
      <c r="K98" s="160">
        <v>5.7835256454077291E-2</v>
      </c>
      <c r="L98" s="160">
        <v>9.0170788173966607E-2</v>
      </c>
      <c r="M98" s="160">
        <v>9.8388206700041295E-2</v>
      </c>
      <c r="N98" s="160">
        <v>0.11610164377875735</v>
      </c>
      <c r="O98" s="160">
        <v>9.8727194127474743E-2</v>
      </c>
      <c r="P98" s="160">
        <v>0.10567163382964646</v>
      </c>
      <c r="Q98" s="160">
        <v>0.10875721596163758</v>
      </c>
    </row>
    <row r="99" spans="1:17" x14ac:dyDescent="0.25">
      <c r="A99" s="76" t="s">
        <v>82</v>
      </c>
      <c r="B99" s="159">
        <v>1.6329458746246341E-2</v>
      </c>
      <c r="C99" s="159">
        <v>1.0022858741195099E-2</v>
      </c>
      <c r="D99" s="159">
        <v>1.7705177917277728E-2</v>
      </c>
      <c r="E99" s="159">
        <v>1.985700599015414E-2</v>
      </c>
      <c r="F99" s="159">
        <v>1.8659443327988041E-2</v>
      </c>
      <c r="G99" s="159">
        <v>2.2439054603927425E-2</v>
      </c>
      <c r="H99" s="159">
        <v>1.9293705164629464E-2</v>
      </c>
      <c r="I99" s="159">
        <v>2.0726969461801848E-2</v>
      </c>
      <c r="J99" s="159">
        <v>2.006973977436111E-2</v>
      </c>
      <c r="K99" s="159">
        <v>1.5517652200545488E-2</v>
      </c>
      <c r="L99" s="159">
        <v>2.4193528572726331E-2</v>
      </c>
      <c r="M99" s="159">
        <v>2.639832631189078E-2</v>
      </c>
      <c r="N99" s="159">
        <v>3.1150980189755356E-2</v>
      </c>
      <c r="O99" s="159">
        <v>2.6489279293199806E-2</v>
      </c>
      <c r="P99" s="159">
        <v>2.8352526845521558E-2</v>
      </c>
      <c r="Q99" s="159">
        <v>2.9180412693982773E-2</v>
      </c>
    </row>
    <row r="100" spans="1:17" x14ac:dyDescent="0.25">
      <c r="A100" s="76" t="s">
        <v>81</v>
      </c>
      <c r="B100" s="159">
        <v>0.17497120779619982</v>
      </c>
      <c r="C100" s="159">
        <v>0.10739558039060733</v>
      </c>
      <c r="D100" s="159">
        <v>0.18971212779142504</v>
      </c>
      <c r="E100" s="159">
        <v>0.21276910492286258</v>
      </c>
      <c r="F100" s="159">
        <v>0.19993714345573793</v>
      </c>
      <c r="G100" s="159">
        <v>0.24043592300673003</v>
      </c>
      <c r="H100" s="159">
        <v>0.20673330010371602</v>
      </c>
      <c r="I100" s="159">
        <v>0.22209081985158088</v>
      </c>
      <c r="J100" s="159">
        <v>0.21504856119512297</v>
      </c>
      <c r="K100" s="159">
        <v>0.16627264809465483</v>
      </c>
      <c r="L100" s="159">
        <v>0.25923522518435438</v>
      </c>
      <c r="M100" s="159">
        <v>0.28285977571984677</v>
      </c>
      <c r="N100" s="159">
        <v>0.33378476975483962</v>
      </c>
      <c r="O100" s="159">
        <v>0.28383434280376579</v>
      </c>
      <c r="P100" s="159">
        <v>0.30379916097191179</v>
      </c>
      <c r="Q100" s="159">
        <v>0.31267001144366663</v>
      </c>
    </row>
    <row r="101" spans="1:17" x14ac:dyDescent="0.25">
      <c r="A101" s="76" t="s">
        <v>80</v>
      </c>
      <c r="B101" s="159">
        <v>4.8389363454891622E-2</v>
      </c>
      <c r="C101" s="159">
        <v>2.9700908157547726E-2</v>
      </c>
      <c r="D101" s="159">
        <v>5.2466055524933594E-2</v>
      </c>
      <c r="E101" s="159">
        <v>5.8842604333374106E-2</v>
      </c>
      <c r="F101" s="159">
        <v>5.5293846482910525E-2</v>
      </c>
      <c r="G101" s="159">
        <v>6.649403300419858E-2</v>
      </c>
      <c r="H101" s="159">
        <v>5.717336539506454E-2</v>
      </c>
      <c r="I101" s="159">
        <v>6.1420581918315009E-2</v>
      </c>
      <c r="J101" s="159">
        <v>5.9473001982377122E-2</v>
      </c>
      <c r="K101" s="159">
        <v>4.5983723279952642E-2</v>
      </c>
      <c r="L101" s="159">
        <v>7.1693095622723621E-2</v>
      </c>
      <c r="M101" s="159">
        <v>7.8226610346197031E-2</v>
      </c>
      <c r="N101" s="159">
        <v>9.2310230596265253E-2</v>
      </c>
      <c r="O101" s="159">
        <v>7.8496132866095608E-2</v>
      </c>
      <c r="P101" s="159">
        <v>8.4017526098829676E-2</v>
      </c>
      <c r="Q101" s="159">
        <v>8.6470814345726385E-2</v>
      </c>
    </row>
    <row r="102" spans="1:17" x14ac:dyDescent="0.25">
      <c r="A102" s="129" t="s">
        <v>79</v>
      </c>
      <c r="B102" s="158">
        <v>8.6228542720852036E-2</v>
      </c>
      <c r="C102" s="158">
        <v>5.292621859551061E-2</v>
      </c>
      <c r="D102" s="158">
        <v>9.3493098218654064E-2</v>
      </c>
      <c r="E102" s="158">
        <v>0.10485593649721024</v>
      </c>
      <c r="F102" s="158">
        <v>9.8532145563280826E-2</v>
      </c>
      <c r="G102" s="158">
        <v>0.11849057636249338</v>
      </c>
      <c r="H102" s="158">
        <v>0.10188139765589004</v>
      </c>
      <c r="I102" s="158">
        <v>0.10944982313768442</v>
      </c>
      <c r="J102" s="158">
        <v>0.10597928813333693</v>
      </c>
      <c r="K102" s="158">
        <v>8.1941756704559568E-2</v>
      </c>
      <c r="L102" s="158">
        <v>0.12775516595619163</v>
      </c>
      <c r="M102" s="158">
        <v>0.13939771326879516</v>
      </c>
      <c r="N102" s="158">
        <v>0.16449434533194124</v>
      </c>
      <c r="O102" s="158">
        <v>0.13987799514195867</v>
      </c>
      <c r="P102" s="158">
        <v>0.14971696921094493</v>
      </c>
      <c r="Q102" s="158">
        <v>0.15408866280847075</v>
      </c>
    </row>
    <row r="103" spans="1:17" x14ac:dyDescent="0.25">
      <c r="A103" s="92" t="s">
        <v>125</v>
      </c>
      <c r="B103" s="91">
        <v>1.4089638406737952E-2</v>
      </c>
      <c r="C103" s="91">
        <v>8.64807937971083E-3</v>
      </c>
      <c r="D103" s="91">
        <v>1.5276657889150693E-2</v>
      </c>
      <c r="E103" s="91">
        <v>1.713333176496214E-2</v>
      </c>
      <c r="F103" s="91">
        <v>1.6100032061552836E-2</v>
      </c>
      <c r="G103" s="91">
        <v>1.9361215241200894E-2</v>
      </c>
      <c r="H103" s="91">
        <v>1.6647295756715141E-2</v>
      </c>
      <c r="I103" s="91">
        <v>1.7883967222821658E-2</v>
      </c>
      <c r="J103" s="91">
        <v>1.7316886048233299E-2</v>
      </c>
      <c r="K103" s="91">
        <v>1.3389182815227467E-2</v>
      </c>
      <c r="L103" s="91">
        <v>2.0875037848462345E-2</v>
      </c>
      <c r="M103" s="91">
        <v>2.2777415838299973E-2</v>
      </c>
      <c r="N103" s="91">
        <v>2.6878174819480863E-2</v>
      </c>
      <c r="O103" s="91">
        <v>2.2855893308899138E-2</v>
      </c>
      <c r="P103" s="91">
        <v>2.4463569636841587E-2</v>
      </c>
      <c r="Q103" s="91">
        <v>2.5177899023267537E-2</v>
      </c>
    </row>
    <row r="104" spans="1:17" x14ac:dyDescent="0.25">
      <c r="A104" s="92" t="s">
        <v>26</v>
      </c>
      <c r="B104" s="91">
        <v>2.3446944742697113E-2</v>
      </c>
      <c r="C104" s="91">
        <v>1.4391500583121344E-2</v>
      </c>
      <c r="D104" s="91">
        <v>2.5422295664359277E-2</v>
      </c>
      <c r="E104" s="91">
        <v>2.8512036402527675E-2</v>
      </c>
      <c r="F104" s="91">
        <v>2.679249468335218E-2</v>
      </c>
      <c r="G104" s="91">
        <v>3.221951698169976E-2</v>
      </c>
      <c r="H104" s="91">
        <v>2.7703210860001427E-2</v>
      </c>
      <c r="I104" s="91">
        <v>2.9761188977935466E-2</v>
      </c>
      <c r="J104" s="91">
        <v>2.8817494002850906E-2</v>
      </c>
      <c r="K104" s="91">
        <v>2.2281297827230106E-2</v>
      </c>
      <c r="L104" s="91">
        <v>3.4738709738678583E-2</v>
      </c>
      <c r="M104" s="91">
        <v>3.7904507917439149E-2</v>
      </c>
      <c r="N104" s="91">
        <v>4.4728690799867583E-2</v>
      </c>
      <c r="O104" s="91">
        <v>3.8035104378722734E-2</v>
      </c>
      <c r="P104" s="91">
        <v>4.0710481626685495E-2</v>
      </c>
      <c r="Q104" s="91">
        <v>4.1899216295958781E-2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4.8691959571416969E-2</v>
      </c>
      <c r="C106" s="157">
        <v>2.9886638632678438E-2</v>
      </c>
      <c r="D106" s="157">
        <v>5.2794144665144094E-2</v>
      </c>
      <c r="E106" s="157">
        <v>5.9210568329720423E-2</v>
      </c>
      <c r="F106" s="157">
        <v>5.5639618818375813E-2</v>
      </c>
      <c r="G106" s="157">
        <v>6.6909844139592722E-2</v>
      </c>
      <c r="H106" s="157">
        <v>5.7530891039173471E-2</v>
      </c>
      <c r="I106" s="157">
        <v>6.1804666936927301E-2</v>
      </c>
      <c r="J106" s="157">
        <v>5.9844908082252721E-2</v>
      </c>
      <c r="K106" s="157">
        <v>4.6271276062101997E-2</v>
      </c>
      <c r="L106" s="157">
        <v>7.2141418369050719E-2</v>
      </c>
      <c r="M106" s="157">
        <v>7.8715789513056036E-2</v>
      </c>
      <c r="N106" s="157">
        <v>9.2887479712592799E-2</v>
      </c>
      <c r="O106" s="157">
        <v>7.8986997454336794E-2</v>
      </c>
      <c r="P106" s="157">
        <v>8.4542917947417848E-2</v>
      </c>
      <c r="Q106" s="157">
        <v>8.7011547489244431E-2</v>
      </c>
    </row>
    <row r="107" spans="1:17" x14ac:dyDescent="0.25">
      <c r="A107" s="156" t="s">
        <v>206</v>
      </c>
      <c r="B107" s="204">
        <v>5.8840119773617392</v>
      </c>
      <c r="C107" s="204">
        <v>3.6665108178982373</v>
      </c>
      <c r="D107" s="204">
        <v>6.7322766509888359</v>
      </c>
      <c r="E107" s="204">
        <v>7.6606040659950869</v>
      </c>
      <c r="F107" s="204">
        <v>7.1540420558023774</v>
      </c>
      <c r="G107" s="204">
        <v>8.1790427819597511</v>
      </c>
      <c r="H107" s="204">
        <v>7.1197312900533767</v>
      </c>
      <c r="I107" s="204">
        <v>7.4771600995934335</v>
      </c>
      <c r="J107" s="204">
        <v>7.0432944831187552</v>
      </c>
      <c r="K107" s="204">
        <v>4.9150183404597065</v>
      </c>
      <c r="L107" s="204">
        <v>8.2355087680687724</v>
      </c>
      <c r="M107" s="204">
        <v>9.1313777899822277</v>
      </c>
      <c r="N107" s="204">
        <v>10.772024381417342</v>
      </c>
      <c r="O107" s="204">
        <v>8.6356543844134901</v>
      </c>
      <c r="P107" s="204">
        <v>9.2015609186645282</v>
      </c>
      <c r="Q107" s="204">
        <v>9.4428785566390534</v>
      </c>
    </row>
    <row r="108" spans="1:17" x14ac:dyDescent="0.25">
      <c r="A108" s="152" t="s">
        <v>218</v>
      </c>
      <c r="B108" s="151">
        <v>5.4235352475172158</v>
      </c>
      <c r="C108" s="151">
        <v>3.4349530668710488</v>
      </c>
      <c r="D108" s="151">
        <v>6.5606380869536345</v>
      </c>
      <c r="E108" s="151">
        <v>7.5704317400458008</v>
      </c>
      <c r="F108" s="151">
        <v>7.0279010204453449</v>
      </c>
      <c r="G108" s="151">
        <v>7.6332217617009297</v>
      </c>
      <c r="H108" s="151">
        <v>6.7314279788099798</v>
      </c>
      <c r="I108" s="151">
        <v>6.9006585410490144</v>
      </c>
      <c r="J108" s="151">
        <v>6.3022079413922025</v>
      </c>
      <c r="K108" s="151">
        <v>3.8487720934037588</v>
      </c>
      <c r="L108" s="151">
        <v>7.1051793814071864</v>
      </c>
      <c r="M108" s="151">
        <v>8.0331190940569535</v>
      </c>
      <c r="N108" s="151">
        <v>9.4729430710031952</v>
      </c>
      <c r="O108" s="151">
        <v>7.0436880485427338</v>
      </c>
      <c r="P108" s="151">
        <v>7.4590282926637412</v>
      </c>
      <c r="Q108" s="151">
        <v>7.6571812004774156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0.43051078983890184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5.4235352475172158</v>
      </c>
      <c r="C113" s="208">
        <v>3.4349530668710488</v>
      </c>
      <c r="D113" s="208">
        <v>6.5606380869536345</v>
      </c>
      <c r="E113" s="208">
        <v>7.5704317400458008</v>
      </c>
      <c r="F113" s="208">
        <v>7.0279010204453449</v>
      </c>
      <c r="G113" s="208">
        <v>7.6332217617009297</v>
      </c>
      <c r="H113" s="208">
        <v>6.7314279788099798</v>
      </c>
      <c r="I113" s="208">
        <v>6.9006585410490144</v>
      </c>
      <c r="J113" s="208">
        <v>6.3022079413922025</v>
      </c>
      <c r="K113" s="208">
        <v>3.8487720934037588</v>
      </c>
      <c r="L113" s="208">
        <v>7.1051793814071864</v>
      </c>
      <c r="M113" s="208">
        <v>8.0331190940569535</v>
      </c>
      <c r="N113" s="208">
        <v>9.4729430710031952</v>
      </c>
      <c r="O113" s="208">
        <v>7.0436880485427338</v>
      </c>
      <c r="P113" s="208">
        <v>7.4590282926637412</v>
      </c>
      <c r="Q113" s="208">
        <v>7.2266704106385138</v>
      </c>
    </row>
    <row r="114" spans="1:17" x14ac:dyDescent="0.25">
      <c r="A114" s="152" t="s">
        <v>217</v>
      </c>
      <c r="B114" s="151">
        <v>0.4604767298445237</v>
      </c>
      <c r="C114" s="151">
        <v>0.23155775102718865</v>
      </c>
      <c r="D114" s="151">
        <v>0.17163856403520106</v>
      </c>
      <c r="E114" s="151">
        <v>9.0172325949286494E-2</v>
      </c>
      <c r="F114" s="151">
        <v>0.12614103535703278</v>
      </c>
      <c r="G114" s="151">
        <v>0.54582102025882173</v>
      </c>
      <c r="H114" s="151">
        <v>0.38830331124339679</v>
      </c>
      <c r="I114" s="151">
        <v>0.57650155854441909</v>
      </c>
      <c r="J114" s="151">
        <v>0.74108654172655275</v>
      </c>
      <c r="K114" s="151">
        <v>1.0662462470559473</v>
      </c>
      <c r="L114" s="151">
        <v>1.1303293866615853</v>
      </c>
      <c r="M114" s="151">
        <v>1.0982586959252745</v>
      </c>
      <c r="N114" s="151">
        <v>1.299081310414147</v>
      </c>
      <c r="O114" s="151">
        <v>1.5919663358707556</v>
      </c>
      <c r="P114" s="151">
        <v>1.7425326260007865</v>
      </c>
      <c r="Q114" s="151">
        <v>1.7856973561616372</v>
      </c>
    </row>
    <row r="115" spans="1:17" x14ac:dyDescent="0.25">
      <c r="A115" s="156" t="s">
        <v>205</v>
      </c>
      <c r="B115" s="204">
        <v>0.36792298665929085</v>
      </c>
      <c r="C115" s="204">
        <v>0.18501568878583136</v>
      </c>
      <c r="D115" s="204">
        <v>0.13713998778410619</v>
      </c>
      <c r="E115" s="204">
        <v>7.2048095651822283E-2</v>
      </c>
      <c r="F115" s="204">
        <v>0.10078725690335043</v>
      </c>
      <c r="G115" s="204">
        <v>0.43611346011524266</v>
      </c>
      <c r="H115" s="204">
        <v>0.31025609926173736</v>
      </c>
      <c r="I115" s="204">
        <v>0.46062734875878614</v>
      </c>
      <c r="J115" s="204">
        <v>0.59213149358731088</v>
      </c>
      <c r="K115" s="204">
        <v>0.85193556656715341</v>
      </c>
      <c r="L115" s="204">
        <v>0.90313828451160072</v>
      </c>
      <c r="M115" s="204">
        <v>0.87751365778200685</v>
      </c>
      <c r="N115" s="204">
        <v>1.0379718336738066</v>
      </c>
      <c r="O115" s="204">
        <v>1.2719882916827967</v>
      </c>
      <c r="P115" s="204">
        <v>1.3922914374542548</v>
      </c>
      <c r="Q115" s="204">
        <v>1.4267802517847525</v>
      </c>
    </row>
    <row r="116" spans="1:17" x14ac:dyDescent="0.25">
      <c r="A116" s="156" t="s">
        <v>204</v>
      </c>
      <c r="B116" s="204">
        <v>0.54028643119527309</v>
      </c>
      <c r="C116" s="204">
        <v>0.32752039320139514</v>
      </c>
      <c r="D116" s="204">
        <v>0.55949262799365662</v>
      </c>
      <c r="E116" s="204">
        <v>0.61927378305194292</v>
      </c>
      <c r="F116" s="204">
        <v>0.58525113140960838</v>
      </c>
      <c r="G116" s="204">
        <v>0.73545013061738906</v>
      </c>
      <c r="H116" s="204">
        <v>0.62585421860757517</v>
      </c>
      <c r="I116" s="204">
        <v>0.68514419364359136</v>
      </c>
      <c r="J116" s="204">
        <v>0.67810466434245487</v>
      </c>
      <c r="K116" s="204">
        <v>0.56391344732299653</v>
      </c>
      <c r="L116" s="204">
        <v>0.83646753110728311</v>
      </c>
      <c r="M116" s="204">
        <v>0.90184820293781387</v>
      </c>
      <c r="N116" s="204">
        <v>1.0644621705266906</v>
      </c>
      <c r="O116" s="204">
        <v>0.94430052009018328</v>
      </c>
      <c r="P116" s="204">
        <v>1.0138212592984397</v>
      </c>
      <c r="Q116" s="204">
        <v>1.0428048361928361</v>
      </c>
    </row>
    <row r="117" spans="1:17" x14ac:dyDescent="0.25">
      <c r="A117" s="152" t="s">
        <v>216</v>
      </c>
      <c r="B117" s="151">
        <v>0.42788534054225225</v>
      </c>
      <c r="C117" s="151">
        <v>0.27099778939163349</v>
      </c>
      <c r="D117" s="151">
        <v>0.51759613128645299</v>
      </c>
      <c r="E117" s="151">
        <v>0.59726296876640528</v>
      </c>
      <c r="F117" s="151">
        <v>0.55446045507072161</v>
      </c>
      <c r="G117" s="151">
        <v>0.60221673574171142</v>
      </c>
      <c r="H117" s="151">
        <v>0.53107045895337102</v>
      </c>
      <c r="I117" s="151">
        <v>0.5444217645961168</v>
      </c>
      <c r="J117" s="151">
        <v>0.49720749808073039</v>
      </c>
      <c r="K117" s="151">
        <v>0.30364570021177051</v>
      </c>
      <c r="L117" s="151">
        <v>0.56055726762704194</v>
      </c>
      <c r="M117" s="151">
        <v>0.6337663059810541</v>
      </c>
      <c r="N117" s="151">
        <v>0.74736003121379291</v>
      </c>
      <c r="O117" s="151">
        <v>0.55570595963284242</v>
      </c>
      <c r="P117" s="151">
        <v>0.58847388566005332</v>
      </c>
      <c r="Q117" s="151">
        <v>0.60692107182421429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0.42788534054225225</v>
      </c>
      <c r="C122" s="208">
        <v>0.27099778939163349</v>
      </c>
      <c r="D122" s="208">
        <v>0.51759613128645299</v>
      </c>
      <c r="E122" s="208">
        <v>0.59726296876640528</v>
      </c>
      <c r="F122" s="208">
        <v>0.55446045507072161</v>
      </c>
      <c r="G122" s="208">
        <v>0.60221673574171142</v>
      </c>
      <c r="H122" s="208">
        <v>0.53107045895337102</v>
      </c>
      <c r="I122" s="208">
        <v>0.5444217645961168</v>
      </c>
      <c r="J122" s="208">
        <v>0.49720749808073039</v>
      </c>
      <c r="K122" s="208">
        <v>0.30364570021177051</v>
      </c>
      <c r="L122" s="208">
        <v>0.56055726762704194</v>
      </c>
      <c r="M122" s="208">
        <v>0.6337663059810541</v>
      </c>
      <c r="N122" s="208">
        <v>0.74736003121379291</v>
      </c>
      <c r="O122" s="208">
        <v>0.55570595963284242</v>
      </c>
      <c r="P122" s="208">
        <v>0.58847388566005332</v>
      </c>
      <c r="Q122" s="208">
        <v>0.60692107182421429</v>
      </c>
    </row>
    <row r="123" spans="1:17" x14ac:dyDescent="0.25">
      <c r="A123" s="152" t="s">
        <v>215</v>
      </c>
      <c r="B123" s="261">
        <v>0.1124010906530209</v>
      </c>
      <c r="C123" s="261">
        <v>5.6522603809761679E-2</v>
      </c>
      <c r="D123" s="261">
        <v>4.18964967072036E-2</v>
      </c>
      <c r="E123" s="261">
        <v>2.2010814285537649E-2</v>
      </c>
      <c r="F123" s="261">
        <v>3.0790676338886817E-2</v>
      </c>
      <c r="G123" s="261">
        <v>0.1332333948756777</v>
      </c>
      <c r="H123" s="261">
        <v>9.4783759654204172E-2</v>
      </c>
      <c r="I123" s="261">
        <v>0.14072242904747456</v>
      </c>
      <c r="J123" s="261">
        <v>0.1808971662617245</v>
      </c>
      <c r="K123" s="261">
        <v>0.26026774711122608</v>
      </c>
      <c r="L123" s="261">
        <v>0.27591026348024117</v>
      </c>
      <c r="M123" s="261">
        <v>0.26808189695675971</v>
      </c>
      <c r="N123" s="261">
        <v>0.31710213931289771</v>
      </c>
      <c r="O123" s="261">
        <v>0.38859456045734081</v>
      </c>
      <c r="P123" s="261">
        <v>0.42534737363838632</v>
      </c>
      <c r="Q123" s="261">
        <v>0.43588376436862186</v>
      </c>
    </row>
    <row r="124" spans="1:17" x14ac:dyDescent="0.25">
      <c r="A124" s="243" t="s">
        <v>203</v>
      </c>
      <c r="B124" s="242">
        <v>0.3374199698165975</v>
      </c>
      <c r="C124" s="242">
        <v>0.16967678125401456</v>
      </c>
      <c r="D124" s="242">
        <v>0.12577026230115035</v>
      </c>
      <c r="E124" s="242">
        <v>6.6074877465303675E-2</v>
      </c>
      <c r="F124" s="242">
        <v>9.2431390305380348E-2</v>
      </c>
      <c r="G124" s="242">
        <v>0.39995704504585916</v>
      </c>
      <c r="H124" s="242">
        <v>0.28453401239986686</v>
      </c>
      <c r="I124" s="242">
        <v>0.42243858565656184</v>
      </c>
      <c r="J124" s="242">
        <v>0.54304025010186718</v>
      </c>
      <c r="K124" s="242">
        <v>0.78130501104833805</v>
      </c>
      <c r="L124" s="242">
        <v>0.82826271733414314</v>
      </c>
      <c r="M124" s="242">
        <v>0.80476252547016525</v>
      </c>
      <c r="N124" s="242">
        <v>0.95191775857435412</v>
      </c>
      <c r="O124" s="242">
        <v>1.1665328521159319</v>
      </c>
      <c r="P124" s="242">
        <v>1.2768621473405257</v>
      </c>
      <c r="Q124" s="242">
        <v>1.3084916326196918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0.99999999999999978</v>
      </c>
      <c r="C129" s="77">
        <f t="shared" si="0"/>
        <v>1.0000000000000002</v>
      </c>
      <c r="D129" s="77">
        <f t="shared" si="0"/>
        <v>1</v>
      </c>
      <c r="E129" s="77">
        <f t="shared" si="0"/>
        <v>0.99999999999999989</v>
      </c>
      <c r="F129" s="77">
        <f t="shared" si="0"/>
        <v>1.0000000000000002</v>
      </c>
      <c r="G129" s="77">
        <f t="shared" si="0"/>
        <v>1.0000000000000002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0.99999999999999989</v>
      </c>
      <c r="N129" s="77">
        <f t="shared" si="0"/>
        <v>0.99999999999999989</v>
      </c>
      <c r="O129" s="77">
        <f t="shared" si="0"/>
        <v>1.0000000000000002</v>
      </c>
      <c r="P129" s="77">
        <f t="shared" si="0"/>
        <v>0.99999999999999989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3.3398728107703075E-3</v>
      </c>
      <c r="C130" s="240">
        <f t="shared" si="1"/>
        <v>3.2926218975162839E-3</v>
      </c>
      <c r="D130" s="240">
        <f t="shared" si="1"/>
        <v>3.3679396223975627E-3</v>
      </c>
      <c r="E130" s="240">
        <f t="shared" si="1"/>
        <v>3.3778791473225954E-3</v>
      </c>
      <c r="F130" s="240">
        <f t="shared" si="1"/>
        <v>3.3805643699499101E-3</v>
      </c>
      <c r="G130" s="240">
        <f t="shared" si="1"/>
        <v>3.1879822893135018E-3</v>
      </c>
      <c r="H130" s="240">
        <f t="shared" si="1"/>
        <v>3.2505501442308478E-3</v>
      </c>
      <c r="I130" s="240">
        <f t="shared" si="1"/>
        <v>3.1930462940439855E-3</v>
      </c>
      <c r="J130" s="240">
        <f t="shared" si="1"/>
        <v>3.204997821897431E-3</v>
      </c>
      <c r="K130" s="240">
        <f t="shared" si="1"/>
        <v>3.1882889237979002E-3</v>
      </c>
      <c r="L130" s="240">
        <f t="shared" si="1"/>
        <v>3.2036325128690442E-3</v>
      </c>
      <c r="M130" s="240">
        <f t="shared" si="1"/>
        <v>3.2842712622871994E-3</v>
      </c>
      <c r="N130" s="240">
        <f t="shared" si="1"/>
        <v>3.2810773060010898E-3</v>
      </c>
      <c r="O130" s="240">
        <f t="shared" si="1"/>
        <v>3.2828157988206192E-3</v>
      </c>
      <c r="P130" s="240">
        <f t="shared" si="1"/>
        <v>3.2847450117982932E-3</v>
      </c>
      <c r="Q130" s="240">
        <f t="shared" si="1"/>
        <v>3.2869908435672651E-3</v>
      </c>
    </row>
    <row r="131" spans="1:17" x14ac:dyDescent="0.25">
      <c r="A131" s="76" t="s">
        <v>82</v>
      </c>
      <c r="B131" s="239">
        <f t="shared" ref="B131:Q131" si="2">IF(B$7=0,0,B$7/B$5)</f>
        <v>3.4738602172750661E-4</v>
      </c>
      <c r="C131" s="239">
        <f t="shared" si="2"/>
        <v>3.4247137146736068E-4</v>
      </c>
      <c r="D131" s="239">
        <f t="shared" si="2"/>
        <v>3.5030529997137443E-4</v>
      </c>
      <c r="E131" s="239">
        <f t="shared" si="2"/>
        <v>3.5133912737055978E-4</v>
      </c>
      <c r="F131" s="239">
        <f t="shared" si="2"/>
        <v>3.5161842207991138E-4</v>
      </c>
      <c r="G131" s="239">
        <f t="shared" si="2"/>
        <v>3.3158762251396686E-4</v>
      </c>
      <c r="H131" s="239">
        <f t="shared" si="2"/>
        <v>3.3809541470822946E-4</v>
      </c>
      <c r="I131" s="239">
        <f t="shared" si="2"/>
        <v>3.3211433851694131E-4</v>
      </c>
      <c r="J131" s="239">
        <f t="shared" si="2"/>
        <v>3.3335743786527144E-4</v>
      </c>
      <c r="K131" s="239">
        <f t="shared" si="2"/>
        <v>3.3161951610384137E-4</v>
      </c>
      <c r="L131" s="239">
        <f t="shared" si="2"/>
        <v>3.3321542968152548E-4</v>
      </c>
      <c r="M131" s="239">
        <f t="shared" si="2"/>
        <v>3.4160280726881547E-4</v>
      </c>
      <c r="N131" s="239">
        <f t="shared" si="2"/>
        <v>3.4127059828042972E-4</v>
      </c>
      <c r="O131" s="239">
        <f t="shared" si="2"/>
        <v>3.4145142196402334E-4</v>
      </c>
      <c r="P131" s="239">
        <f t="shared" si="2"/>
        <v>3.4165208278536327E-4</v>
      </c>
      <c r="Q131" s="239">
        <f t="shared" si="2"/>
        <v>3.4188567568182809E-4</v>
      </c>
    </row>
    <row r="132" spans="1:17" x14ac:dyDescent="0.25">
      <c r="A132" s="76" t="s">
        <v>81</v>
      </c>
      <c r="B132" s="239">
        <f t="shared" ref="B132:Q132" si="3">IF(B$8=0,0,B$8/B$5)</f>
        <v>8.0978025746204479E-3</v>
      </c>
      <c r="C132" s="239">
        <f t="shared" si="3"/>
        <v>7.9832387607627169E-3</v>
      </c>
      <c r="D132" s="239">
        <f t="shared" si="3"/>
        <v>8.165852920347284E-3</v>
      </c>
      <c r="E132" s="239">
        <f t="shared" si="3"/>
        <v>8.1899521346254067E-3</v>
      </c>
      <c r="F132" s="239">
        <f t="shared" si="3"/>
        <v>8.1964626827620828E-3</v>
      </c>
      <c r="G132" s="239">
        <f t="shared" si="3"/>
        <v>7.7295312285539236E-3</v>
      </c>
      <c r="H132" s="239">
        <f t="shared" si="3"/>
        <v>7.8812322559117035E-3</v>
      </c>
      <c r="I132" s="239">
        <f t="shared" si="3"/>
        <v>7.7418093339991874E-3</v>
      </c>
      <c r="J132" s="239">
        <f t="shared" si="3"/>
        <v>7.7707868186238059E-3</v>
      </c>
      <c r="K132" s="239">
        <f t="shared" si="3"/>
        <v>7.7302746896549665E-3</v>
      </c>
      <c r="L132" s="239">
        <f t="shared" si="3"/>
        <v>7.7674765120368094E-3</v>
      </c>
      <c r="M132" s="239">
        <f t="shared" si="3"/>
        <v>7.9629919432073447E-3</v>
      </c>
      <c r="N132" s="239">
        <f t="shared" si="3"/>
        <v>7.955247927521036E-3</v>
      </c>
      <c r="O132" s="239">
        <f t="shared" si="3"/>
        <v>7.959463049601297E-3</v>
      </c>
      <c r="P132" s="239">
        <f t="shared" si="3"/>
        <v>7.9641405887480674E-3</v>
      </c>
      <c r="Q132" s="239">
        <f t="shared" si="3"/>
        <v>7.9695857967878141E-3</v>
      </c>
    </row>
    <row r="133" spans="1:17" x14ac:dyDescent="0.25">
      <c r="A133" s="76" t="s">
        <v>80</v>
      </c>
      <c r="B133" s="239">
        <f t="shared" ref="B133:Q133" si="4">IF(B$9=0,0,B$9/B$5)</f>
        <v>6.627556882231806E-4</v>
      </c>
      <c r="C133" s="239">
        <f t="shared" si="4"/>
        <v>6.5337933968923133E-4</v>
      </c>
      <c r="D133" s="239">
        <f t="shared" si="4"/>
        <v>6.6832519344393827E-4</v>
      </c>
      <c r="E133" s="239">
        <f t="shared" si="4"/>
        <v>6.7029756696099512E-4</v>
      </c>
      <c r="F133" s="239">
        <f t="shared" si="4"/>
        <v>6.7083041556668434E-4</v>
      </c>
      <c r="G133" s="239">
        <f t="shared" si="4"/>
        <v>6.3261492754569074E-4</v>
      </c>
      <c r="H133" s="239">
        <f t="shared" si="4"/>
        <v>6.4503073021119121E-4</v>
      </c>
      <c r="I133" s="239">
        <f t="shared" si="4"/>
        <v>6.3361981549516421E-4</v>
      </c>
      <c r="J133" s="239">
        <f t="shared" si="4"/>
        <v>6.3599144564894909E-4</v>
      </c>
      <c r="K133" s="239">
        <f t="shared" si="4"/>
        <v>6.3267577529656487E-4</v>
      </c>
      <c r="L133" s="239">
        <f t="shared" si="4"/>
        <v>6.3572051727053065E-4</v>
      </c>
      <c r="M133" s="239">
        <f t="shared" si="4"/>
        <v>6.517222613177117E-4</v>
      </c>
      <c r="N133" s="239">
        <f t="shared" si="4"/>
        <v>6.5108846092575402E-4</v>
      </c>
      <c r="O133" s="239">
        <f t="shared" si="4"/>
        <v>6.5143344292667394E-4</v>
      </c>
      <c r="P133" s="239">
        <f t="shared" si="4"/>
        <v>6.5181627094055086E-4</v>
      </c>
      <c r="Q133" s="239">
        <f t="shared" si="4"/>
        <v>6.5226192796523689E-4</v>
      </c>
    </row>
    <row r="134" spans="1:17" x14ac:dyDescent="0.25">
      <c r="A134" s="129" t="s">
        <v>79</v>
      </c>
      <c r="B134" s="238">
        <f t="shared" ref="B134:Q134" si="5">IF(B$10=0,0,B$10/B$5)</f>
        <v>3.142437774386401E-3</v>
      </c>
      <c r="C134" s="238">
        <f t="shared" si="5"/>
        <v>3.0979800770139523E-3</v>
      </c>
      <c r="D134" s="238">
        <f t="shared" si="5"/>
        <v>3.1688454294263339E-3</v>
      </c>
      <c r="E134" s="238">
        <f t="shared" si="5"/>
        <v>3.1781973839328523E-3</v>
      </c>
      <c r="F134" s="238">
        <f t="shared" si="5"/>
        <v>3.1807238708665745E-3</v>
      </c>
      <c r="G134" s="238">
        <f t="shared" si="5"/>
        <v>2.9995261908500716E-3</v>
      </c>
      <c r="H134" s="238">
        <f t="shared" si="5"/>
        <v>3.058395375964116E-3</v>
      </c>
      <c r="I134" s="238">
        <f t="shared" si="5"/>
        <v>3.0042908392832177E-3</v>
      </c>
      <c r="J134" s="238">
        <f t="shared" si="5"/>
        <v>3.0155358580956676E-3</v>
      </c>
      <c r="K134" s="238">
        <f t="shared" si="5"/>
        <v>2.999814698778757E-3</v>
      </c>
      <c r="L134" s="238">
        <f t="shared" si="5"/>
        <v>3.0142512586789831E-3</v>
      </c>
      <c r="M134" s="238">
        <f t="shared" si="5"/>
        <v>3.0901230857239312E-3</v>
      </c>
      <c r="N134" s="238">
        <f t="shared" si="5"/>
        <v>3.0871179386863425E-3</v>
      </c>
      <c r="O134" s="238">
        <f t="shared" si="5"/>
        <v>3.0887536613069676E-3</v>
      </c>
      <c r="P134" s="238">
        <f t="shared" si="5"/>
        <v>3.0905688297518052E-3</v>
      </c>
      <c r="Q134" s="238">
        <f t="shared" si="5"/>
        <v>3.0926819002145417E-3</v>
      </c>
    </row>
    <row r="135" spans="1:17" x14ac:dyDescent="0.25">
      <c r="A135" s="127" t="s">
        <v>214</v>
      </c>
      <c r="B135" s="236">
        <f t="shared" ref="B135:Q135" si="6">IF(B$15=0,0,B$15/B$5)</f>
        <v>3.6017339048607176E-2</v>
      </c>
      <c r="C135" s="236">
        <f t="shared" si="6"/>
        <v>3.5507783068649379E-2</v>
      </c>
      <c r="D135" s="236">
        <f t="shared" si="6"/>
        <v>3.6320012811252377E-2</v>
      </c>
      <c r="E135" s="236">
        <f t="shared" si="6"/>
        <v>3.6427201096402795E-2</v>
      </c>
      <c r="F135" s="236">
        <f t="shared" si="6"/>
        <v>3.6456158658342612E-2</v>
      </c>
      <c r="G135" s="236">
        <f t="shared" si="6"/>
        <v>3.4379344813635769E-2</v>
      </c>
      <c r="H135" s="236">
        <f t="shared" si="6"/>
        <v>3.5054079383417903E-2</v>
      </c>
      <c r="I135" s="236">
        <f t="shared" si="6"/>
        <v>3.4433955269079893E-2</v>
      </c>
      <c r="J135" s="236">
        <f t="shared" si="6"/>
        <v>3.4562841084569113E-2</v>
      </c>
      <c r="K135" s="236">
        <f t="shared" si="6"/>
        <v>3.4382651573747404E-2</v>
      </c>
      <c r="L135" s="236">
        <f t="shared" si="6"/>
        <v>3.4548117530419697E-2</v>
      </c>
      <c r="M135" s="236">
        <f t="shared" si="6"/>
        <v>3.5417729441652779E-2</v>
      </c>
      <c r="N135" s="236">
        <f t="shared" si="6"/>
        <v>3.5383285672988207E-2</v>
      </c>
      <c r="O135" s="236">
        <f t="shared" si="6"/>
        <v>3.5402033657975132E-2</v>
      </c>
      <c r="P135" s="236">
        <f t="shared" si="6"/>
        <v>3.5422838377750641E-2</v>
      </c>
      <c r="Q135" s="236">
        <f t="shared" si="6"/>
        <v>3.5447057528853729E-2</v>
      </c>
    </row>
    <row r="136" spans="1:17" x14ac:dyDescent="0.25">
      <c r="A136" s="127" t="s">
        <v>213</v>
      </c>
      <c r="B136" s="237">
        <f t="shared" ref="B136:Q136" si="7">IF(B$16=0,0,B$16/B$5)</f>
        <v>0.28522363530024514</v>
      </c>
      <c r="C136" s="237">
        <f t="shared" si="7"/>
        <v>0.27792899753227651</v>
      </c>
      <c r="D136" s="237">
        <f t="shared" si="7"/>
        <v>0.28261193224450754</v>
      </c>
      <c r="E136" s="237">
        <f t="shared" si="7"/>
        <v>0.28465919179702859</v>
      </c>
      <c r="F136" s="237">
        <f t="shared" si="7"/>
        <v>0.28409053636542431</v>
      </c>
      <c r="G136" s="237">
        <f t="shared" si="7"/>
        <v>0.2675112786323593</v>
      </c>
      <c r="H136" s="237">
        <f t="shared" si="7"/>
        <v>0.27276149816034406</v>
      </c>
      <c r="I136" s="237">
        <f t="shared" si="7"/>
        <v>0.25145251449494505</v>
      </c>
      <c r="J136" s="237">
        <f t="shared" si="7"/>
        <v>0.24730126995728419</v>
      </c>
      <c r="K136" s="237">
        <f t="shared" si="7"/>
        <v>0.25122538069895223</v>
      </c>
      <c r="L136" s="237">
        <f t="shared" si="7"/>
        <v>0.25912537264604313</v>
      </c>
      <c r="M136" s="237">
        <f t="shared" si="7"/>
        <v>0.24090098177792926</v>
      </c>
      <c r="N136" s="237">
        <f t="shared" si="7"/>
        <v>0.24066670539098312</v>
      </c>
      <c r="O136" s="237">
        <f t="shared" si="7"/>
        <v>0.24079422367238926</v>
      </c>
      <c r="P136" s="237">
        <f t="shared" si="7"/>
        <v>0.24093573125908507</v>
      </c>
      <c r="Q136" s="237">
        <f t="shared" si="7"/>
        <v>0.24110046280372505</v>
      </c>
    </row>
    <row r="137" spans="1:17" x14ac:dyDescent="0.25">
      <c r="A137" s="142" t="s">
        <v>227</v>
      </c>
      <c r="B137" s="235">
        <f t="shared" ref="B137:Q137" si="8">IF(B$17=0,0,B$17/B$5)</f>
        <v>0.25820729207046039</v>
      </c>
      <c r="C137" s="235">
        <f t="shared" si="8"/>
        <v>0.25455429956133446</v>
      </c>
      <c r="D137" s="235">
        <f t="shared" si="8"/>
        <v>0.26037715177408599</v>
      </c>
      <c r="E137" s="235">
        <f t="shared" si="8"/>
        <v>0.26114558157988088</v>
      </c>
      <c r="F137" s="235">
        <f t="shared" si="8"/>
        <v>0.26135317752813653</v>
      </c>
      <c r="G137" s="235">
        <f t="shared" si="8"/>
        <v>0.24646455740402068</v>
      </c>
      <c r="H137" s="235">
        <f t="shared" si="8"/>
        <v>0.25130171058445555</v>
      </c>
      <c r="I137" s="235">
        <f t="shared" si="8"/>
        <v>0.23037236124403254</v>
      </c>
      <c r="J137" s="235">
        <f t="shared" si="8"/>
        <v>0.22614221398604373</v>
      </c>
      <c r="K137" s="235">
        <f t="shared" si="8"/>
        <v>0.23017663510224312</v>
      </c>
      <c r="L137" s="235">
        <f t="shared" si="8"/>
        <v>0.23797533030031973</v>
      </c>
      <c r="M137" s="235">
        <f t="shared" si="8"/>
        <v>0.21921857095422062</v>
      </c>
      <c r="N137" s="235">
        <f t="shared" si="8"/>
        <v>0.21900538072819656</v>
      </c>
      <c r="O137" s="235">
        <f t="shared" si="8"/>
        <v>0.21912142166424459</v>
      </c>
      <c r="P137" s="235">
        <f t="shared" si="8"/>
        <v>0.21925019279130969</v>
      </c>
      <c r="Q137" s="235">
        <f t="shared" si="8"/>
        <v>0.21940009759261245</v>
      </c>
    </row>
    <row r="138" spans="1:17" x14ac:dyDescent="0.25">
      <c r="A138" s="142" t="s">
        <v>226</v>
      </c>
      <c r="B138" s="235">
        <f t="shared" ref="B138:Q138" si="9">IF(B$25=0,0,B$25/B$5)</f>
        <v>2.7016343229784769E-2</v>
      </c>
      <c r="C138" s="235">
        <f t="shared" si="9"/>
        <v>2.3374697970942028E-2</v>
      </c>
      <c r="D138" s="235">
        <f t="shared" si="9"/>
        <v>2.2234780470421527E-2</v>
      </c>
      <c r="E138" s="235">
        <f t="shared" si="9"/>
        <v>2.3513610217147693E-2</v>
      </c>
      <c r="F138" s="235">
        <f t="shared" si="9"/>
        <v>2.2737358837287822E-2</v>
      </c>
      <c r="G138" s="235">
        <f t="shared" si="9"/>
        <v>2.1046721228338623E-2</v>
      </c>
      <c r="H138" s="235">
        <f t="shared" si="9"/>
        <v>2.1459787575888539E-2</v>
      </c>
      <c r="I138" s="235">
        <f t="shared" si="9"/>
        <v>2.1080153250912507E-2</v>
      </c>
      <c r="J138" s="235">
        <f t="shared" si="9"/>
        <v>2.1159055971240476E-2</v>
      </c>
      <c r="K138" s="235">
        <f t="shared" si="9"/>
        <v>2.1048745596709106E-2</v>
      </c>
      <c r="L138" s="235">
        <f t="shared" si="9"/>
        <v>2.1150042345723378E-2</v>
      </c>
      <c r="M138" s="235">
        <f t="shared" si="9"/>
        <v>2.1682410823708628E-2</v>
      </c>
      <c r="N138" s="235">
        <f t="shared" si="9"/>
        <v>2.1661324662786533E-2</v>
      </c>
      <c r="O138" s="235">
        <f t="shared" si="9"/>
        <v>2.1672802008144681E-2</v>
      </c>
      <c r="P138" s="235">
        <f t="shared" si="9"/>
        <v>2.1685538467775382E-2</v>
      </c>
      <c r="Q138" s="235">
        <f t="shared" si="9"/>
        <v>2.1700365211112602E-2</v>
      </c>
    </row>
    <row r="139" spans="1:17" x14ac:dyDescent="0.25">
      <c r="A139" s="127" t="s">
        <v>212</v>
      </c>
      <c r="B139" s="237">
        <f t="shared" ref="B139:Q139" si="10">IF(B$36=0,0,B$36/B$5)</f>
        <v>0.62760326215098494</v>
      </c>
      <c r="C139" s="237">
        <f t="shared" si="10"/>
        <v>0.63613118302282934</v>
      </c>
      <c r="D139" s="237">
        <f t="shared" si="10"/>
        <v>0.62948240106825915</v>
      </c>
      <c r="E139" s="237">
        <f t="shared" si="10"/>
        <v>0.62717571270671824</v>
      </c>
      <c r="F139" s="237">
        <f t="shared" si="10"/>
        <v>0.62767428188033625</v>
      </c>
      <c r="G139" s="237">
        <f t="shared" si="10"/>
        <v>0.64928007158498902</v>
      </c>
      <c r="H139" s="237">
        <f t="shared" si="10"/>
        <v>0.6423967856673567</v>
      </c>
      <c r="I139" s="237">
        <f t="shared" si="10"/>
        <v>0.66520666152635155</v>
      </c>
      <c r="J139" s="237">
        <f t="shared" si="10"/>
        <v>0.66904596251938908</v>
      </c>
      <c r="K139" s="237">
        <f t="shared" si="10"/>
        <v>0.66555796613597151</v>
      </c>
      <c r="L139" s="237">
        <f t="shared" si="10"/>
        <v>0.65725749538643896</v>
      </c>
      <c r="M139" s="237">
        <f t="shared" si="10"/>
        <v>0.67337715641281604</v>
      </c>
      <c r="N139" s="237">
        <f t="shared" si="10"/>
        <v>0.67369479737519355</v>
      </c>
      <c r="O139" s="237">
        <f t="shared" si="10"/>
        <v>0.67352190317038474</v>
      </c>
      <c r="P139" s="237">
        <f t="shared" si="10"/>
        <v>0.67333004172584154</v>
      </c>
      <c r="Q139" s="237">
        <f t="shared" si="10"/>
        <v>0.67310669234327902</v>
      </c>
    </row>
    <row r="140" spans="1:17" x14ac:dyDescent="0.25">
      <c r="A140" s="72" t="s">
        <v>211</v>
      </c>
      <c r="B140" s="234">
        <f t="shared" ref="B140:Q140" si="11">IF(B$44=0,0,B$44/B$5)</f>
        <v>3.5565508630434693E-2</v>
      </c>
      <c r="C140" s="234">
        <f t="shared" si="11"/>
        <v>3.5062344929795361E-2</v>
      </c>
      <c r="D140" s="234">
        <f t="shared" si="11"/>
        <v>3.5864385410394377E-2</v>
      </c>
      <c r="E140" s="234">
        <f t="shared" si="11"/>
        <v>3.5970229039637897E-2</v>
      </c>
      <c r="F140" s="234">
        <f t="shared" si="11"/>
        <v>3.5998823334671658E-2</v>
      </c>
      <c r="G140" s="234">
        <f t="shared" si="11"/>
        <v>3.3948062710238903E-2</v>
      </c>
      <c r="H140" s="234">
        <f t="shared" si="11"/>
        <v>3.4614332867855313E-2</v>
      </c>
      <c r="I140" s="234">
        <f t="shared" si="11"/>
        <v>3.4001988088284987E-2</v>
      </c>
      <c r="J140" s="234">
        <f t="shared" si="11"/>
        <v>3.4129257056626498E-2</v>
      </c>
      <c r="K140" s="234">
        <f t="shared" si="11"/>
        <v>3.3951327987696817E-2</v>
      </c>
      <c r="L140" s="234">
        <f t="shared" si="11"/>
        <v>3.4114718206561388E-2</v>
      </c>
      <c r="M140" s="234">
        <f t="shared" si="11"/>
        <v>3.497342100779692E-2</v>
      </c>
      <c r="N140" s="234">
        <f t="shared" si="11"/>
        <v>3.493940932942026E-2</v>
      </c>
      <c r="O140" s="234">
        <f t="shared" si="11"/>
        <v>3.4957922124631363E-2</v>
      </c>
      <c r="P140" s="234">
        <f t="shared" si="11"/>
        <v>3.4978465853298571E-2</v>
      </c>
      <c r="Q140" s="234">
        <f t="shared" si="11"/>
        <v>3.5002381179925462E-2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0.99999999999999989</v>
      </c>
      <c r="D143" s="77">
        <f t="shared" si="12"/>
        <v>1</v>
      </c>
      <c r="E143" s="77">
        <f t="shared" si="12"/>
        <v>1</v>
      </c>
      <c r="F143" s="77">
        <f t="shared" si="12"/>
        <v>0.99999999999999989</v>
      </c>
      <c r="G143" s="77">
        <f t="shared" si="12"/>
        <v>0.99999999999999989</v>
      </c>
      <c r="H143" s="77">
        <f t="shared" si="12"/>
        <v>1.0000000000000002</v>
      </c>
      <c r="I143" s="77">
        <f t="shared" si="12"/>
        <v>0.99999999999999978</v>
      </c>
      <c r="J143" s="77">
        <f t="shared" si="12"/>
        <v>1</v>
      </c>
      <c r="K143" s="77">
        <f t="shared" si="12"/>
        <v>1.0000000000000002</v>
      </c>
      <c r="L143" s="77">
        <f t="shared" si="12"/>
        <v>1.0000000000000002</v>
      </c>
      <c r="M143" s="77">
        <f t="shared" si="12"/>
        <v>1.0000000000000002</v>
      </c>
      <c r="N143" s="77">
        <f t="shared" si="12"/>
        <v>1</v>
      </c>
      <c r="O143" s="77">
        <f t="shared" si="12"/>
        <v>0.99999999999999989</v>
      </c>
      <c r="P143" s="77">
        <f t="shared" si="12"/>
        <v>1</v>
      </c>
      <c r="Q143" s="77">
        <f t="shared" si="12"/>
        <v>0.99999999999999989</v>
      </c>
    </row>
    <row r="144" spans="1:17" x14ac:dyDescent="0.25">
      <c r="A144" s="132" t="s">
        <v>83</v>
      </c>
      <c r="B144" s="240">
        <f t="shared" ref="B144:Q144" si="13">IF(B$48=0,0,B$48/B$47)</f>
        <v>6.2452018231675113E-3</v>
      </c>
      <c r="C144" s="240">
        <f t="shared" si="13"/>
        <v>6.191564752367212E-3</v>
      </c>
      <c r="D144" s="240">
        <f t="shared" si="13"/>
        <v>6.2072800024375778E-3</v>
      </c>
      <c r="E144" s="240">
        <f t="shared" si="13"/>
        <v>6.2601286109897217E-3</v>
      </c>
      <c r="F144" s="240">
        <f t="shared" si="13"/>
        <v>6.2479801423082505E-3</v>
      </c>
      <c r="G144" s="240">
        <f t="shared" si="13"/>
        <v>6.1946459839925961E-3</v>
      </c>
      <c r="H144" s="240">
        <f t="shared" si="13"/>
        <v>6.1167149772150386E-3</v>
      </c>
      <c r="I144" s="240">
        <f t="shared" si="13"/>
        <v>6.0970530192725851E-3</v>
      </c>
      <c r="J144" s="240">
        <f t="shared" si="13"/>
        <v>6.0722196945519613E-3</v>
      </c>
      <c r="K144" s="240">
        <f t="shared" si="13"/>
        <v>5.9999630786959253E-3</v>
      </c>
      <c r="L144" s="240">
        <f t="shared" si="13"/>
        <v>6.0022294698721043E-3</v>
      </c>
      <c r="M144" s="240">
        <f t="shared" si="13"/>
        <v>5.9751215694501553E-3</v>
      </c>
      <c r="N144" s="240">
        <f t="shared" si="13"/>
        <v>6.0398026744585285E-3</v>
      </c>
      <c r="O144" s="240">
        <f t="shared" si="13"/>
        <v>6.0662424634501805E-3</v>
      </c>
      <c r="P144" s="240">
        <f t="shared" si="13"/>
        <v>6.0668922102358244E-3</v>
      </c>
      <c r="Q144" s="240">
        <f t="shared" si="13"/>
        <v>6.1173639645154196E-3</v>
      </c>
    </row>
    <row r="145" spans="1:17" x14ac:dyDescent="0.25">
      <c r="A145" s="76" t="s">
        <v>82</v>
      </c>
      <c r="B145" s="239">
        <f t="shared" ref="B145:Q145" si="14">IF(B$49=0,0,B$49/B$47)</f>
        <v>1.6742765440142986E-3</v>
      </c>
      <c r="C145" s="239">
        <f t="shared" si="14"/>
        <v>1.6598969783776145E-3</v>
      </c>
      <c r="D145" s="239">
        <f t="shared" si="14"/>
        <v>1.6641100807434214E-3</v>
      </c>
      <c r="E145" s="239">
        <f t="shared" si="14"/>
        <v>1.6782782674871083E-3</v>
      </c>
      <c r="F145" s="239">
        <f t="shared" si="14"/>
        <v>1.6750213837650125E-3</v>
      </c>
      <c r="G145" s="239">
        <f t="shared" si="14"/>
        <v>1.6607230259551189E-3</v>
      </c>
      <c r="H145" s="239">
        <f t="shared" si="14"/>
        <v>1.639830497515917E-3</v>
      </c>
      <c r="I145" s="239">
        <f t="shared" si="14"/>
        <v>1.6345593219919614E-3</v>
      </c>
      <c r="J145" s="239">
        <f t="shared" si="14"/>
        <v>1.6279017544277889E-3</v>
      </c>
      <c r="K145" s="239">
        <f t="shared" si="14"/>
        <v>1.6085304738025848E-3</v>
      </c>
      <c r="L145" s="239">
        <f t="shared" si="14"/>
        <v>1.6091380707535376E-3</v>
      </c>
      <c r="M145" s="239">
        <f t="shared" si="14"/>
        <v>1.6018707120485584E-3</v>
      </c>
      <c r="N145" s="239">
        <f t="shared" si="14"/>
        <v>1.6192110735008839E-3</v>
      </c>
      <c r="O145" s="239">
        <f t="shared" si="14"/>
        <v>1.6262993181710862E-3</v>
      </c>
      <c r="P145" s="239">
        <f t="shared" si="14"/>
        <v>1.6264735088271382E-3</v>
      </c>
      <c r="Q145" s="239">
        <f t="shared" si="14"/>
        <v>1.6400044845615177E-3</v>
      </c>
    </row>
    <row r="146" spans="1:17" x14ac:dyDescent="0.25">
      <c r="A146" s="76" t="s">
        <v>81</v>
      </c>
      <c r="B146" s="239">
        <f t="shared" ref="B146:Q146" si="15">IF(B$50=0,0,B$50/B$47)</f>
        <v>1.2691220633080235E-2</v>
      </c>
      <c r="C146" s="239">
        <f t="shared" si="15"/>
        <v>1.2582221769806751E-2</v>
      </c>
      <c r="D146" s="239">
        <f t="shared" si="15"/>
        <v>1.2614157600160089E-2</v>
      </c>
      <c r="E146" s="239">
        <f t="shared" si="15"/>
        <v>1.2721554185615254E-2</v>
      </c>
      <c r="F146" s="239">
        <f t="shared" si="15"/>
        <v>1.2696866609335708E-2</v>
      </c>
      <c r="G146" s="239">
        <f t="shared" si="15"/>
        <v>1.2588483311304789E-2</v>
      </c>
      <c r="H146" s="239">
        <f t="shared" si="15"/>
        <v>1.2430115394754348E-2</v>
      </c>
      <c r="I146" s="239">
        <f t="shared" si="15"/>
        <v>1.2390159240671333E-2</v>
      </c>
      <c r="J146" s="239">
        <f t="shared" si="15"/>
        <v>1.2339694065644767E-2</v>
      </c>
      <c r="K146" s="239">
        <f t="shared" si="15"/>
        <v>1.2192857393269051E-2</v>
      </c>
      <c r="L146" s="239">
        <f t="shared" si="15"/>
        <v>1.219746305234496E-2</v>
      </c>
      <c r="M146" s="239">
        <f t="shared" si="15"/>
        <v>1.214237558601548E-2</v>
      </c>
      <c r="N146" s="239">
        <f t="shared" si="15"/>
        <v>1.2273817643085201E-2</v>
      </c>
      <c r="O146" s="239">
        <f t="shared" si="15"/>
        <v>1.2327547403161221E-2</v>
      </c>
      <c r="P146" s="239">
        <f t="shared" si="15"/>
        <v>1.2328867789602805E-2</v>
      </c>
      <c r="Q146" s="239">
        <f t="shared" si="15"/>
        <v>1.2431434237803848E-2</v>
      </c>
    </row>
    <row r="147" spans="1:17" x14ac:dyDescent="0.25">
      <c r="A147" s="76" t="s">
        <v>80</v>
      </c>
      <c r="B147" s="239">
        <f t="shared" ref="B147:Q147" si="16">IF(B$51=0,0,B$51/B$47)</f>
        <v>4.5498672409466845E-3</v>
      </c>
      <c r="C147" s="239">
        <f t="shared" si="16"/>
        <v>4.5107905932666508E-3</v>
      </c>
      <c r="D147" s="239">
        <f t="shared" si="16"/>
        <v>4.5222397511166324E-3</v>
      </c>
      <c r="E147" s="239">
        <f t="shared" si="16"/>
        <v>4.5607419740374385E-3</v>
      </c>
      <c r="F147" s="239">
        <f t="shared" si="16"/>
        <v>4.5518913521926099E-3</v>
      </c>
      <c r="G147" s="239">
        <f t="shared" si="16"/>
        <v>4.5130353877874778E-3</v>
      </c>
      <c r="H147" s="239">
        <f t="shared" si="16"/>
        <v>4.4562596830414998E-3</v>
      </c>
      <c r="I147" s="239">
        <f t="shared" si="16"/>
        <v>4.4419351982821166E-3</v>
      </c>
      <c r="J147" s="239">
        <f t="shared" si="16"/>
        <v>4.4238431759857323E-3</v>
      </c>
      <c r="K147" s="239">
        <f t="shared" si="16"/>
        <v>4.3712014810119255E-3</v>
      </c>
      <c r="L147" s="239">
        <f t="shared" si="16"/>
        <v>4.3728526332500201E-3</v>
      </c>
      <c r="M147" s="239">
        <f t="shared" si="16"/>
        <v>4.3531034959774437E-3</v>
      </c>
      <c r="N147" s="239">
        <f t="shared" si="16"/>
        <v>4.4002261429500547E-3</v>
      </c>
      <c r="O147" s="239">
        <f t="shared" si="16"/>
        <v>4.4194885356151556E-3</v>
      </c>
      <c r="P147" s="239">
        <f t="shared" si="16"/>
        <v>4.4199619008799826E-3</v>
      </c>
      <c r="Q147" s="239">
        <f t="shared" si="16"/>
        <v>4.4567324949924027E-3</v>
      </c>
    </row>
    <row r="148" spans="1:17" x14ac:dyDescent="0.25">
      <c r="A148" s="129" t="s">
        <v>79</v>
      </c>
      <c r="B148" s="238">
        <f t="shared" ref="B148:Q148" si="17">IF(B$52=0,0,B$52/B$47)</f>
        <v>7.4427479973967941E-3</v>
      </c>
      <c r="C148" s="238">
        <f t="shared" si="17"/>
        <v>7.3788257715682809E-3</v>
      </c>
      <c r="D148" s="238">
        <f t="shared" si="17"/>
        <v>7.3975544931215052E-3</v>
      </c>
      <c r="E148" s="238">
        <f t="shared" si="17"/>
        <v>7.4605370654392692E-3</v>
      </c>
      <c r="F148" s="238">
        <f t="shared" si="17"/>
        <v>7.4460590720115735E-3</v>
      </c>
      <c r="G148" s="238">
        <f t="shared" si="17"/>
        <v>7.3824978435298718E-3</v>
      </c>
      <c r="H148" s="238">
        <f t="shared" si="17"/>
        <v>7.2896232077611601E-3</v>
      </c>
      <c r="I148" s="238">
        <f t="shared" si="17"/>
        <v>7.2661909789485989E-3</v>
      </c>
      <c r="J148" s="238">
        <f t="shared" si="17"/>
        <v>7.2365957499925899E-3</v>
      </c>
      <c r="K148" s="238">
        <f t="shared" si="17"/>
        <v>7.1504835957038075E-3</v>
      </c>
      <c r="L148" s="238">
        <f t="shared" si="17"/>
        <v>7.1531845778122268E-3</v>
      </c>
      <c r="M148" s="238">
        <f t="shared" si="17"/>
        <v>7.1208786128023113E-3</v>
      </c>
      <c r="N148" s="238">
        <f t="shared" si="17"/>
        <v>7.1979626171950325E-3</v>
      </c>
      <c r="O148" s="238">
        <f t="shared" si="17"/>
        <v>7.2294723573349253E-3</v>
      </c>
      <c r="P148" s="238">
        <f t="shared" si="17"/>
        <v>7.2302466960552127E-3</v>
      </c>
      <c r="Q148" s="238">
        <f t="shared" si="17"/>
        <v>7.2903966413613904E-3</v>
      </c>
    </row>
    <row r="149" spans="1:17" x14ac:dyDescent="0.25">
      <c r="A149" s="127" t="s">
        <v>210</v>
      </c>
      <c r="B149" s="237">
        <f t="shared" ref="B149:Q149" si="18">IF(B$57=0,0,B$57/B$47)</f>
        <v>3.8656805386450922E-2</v>
      </c>
      <c r="C149" s="237">
        <f t="shared" si="18"/>
        <v>3.5677981411241282E-2</v>
      </c>
      <c r="D149" s="237">
        <f t="shared" si="18"/>
        <v>2.878673669468414E-2</v>
      </c>
      <c r="E149" s="237">
        <f t="shared" si="18"/>
        <v>2.6325766476335978E-2</v>
      </c>
      <c r="F149" s="237">
        <f t="shared" si="18"/>
        <v>2.7437715046207001E-2</v>
      </c>
      <c r="G149" s="237">
        <f t="shared" si="18"/>
        <v>3.6330537039015065E-2</v>
      </c>
      <c r="H149" s="237">
        <f t="shared" si="18"/>
        <v>3.3719158001912088E-2</v>
      </c>
      <c r="I149" s="237">
        <f t="shared" si="18"/>
        <v>3.7542848874232683E-2</v>
      </c>
      <c r="J149" s="237">
        <f t="shared" si="18"/>
        <v>4.2030985396947093E-2</v>
      </c>
      <c r="K149" s="237">
        <f t="shared" si="18"/>
        <v>5.7528894651749311E-2</v>
      </c>
      <c r="L149" s="237">
        <f t="shared" si="18"/>
        <v>4.6478094712338887E-2</v>
      </c>
      <c r="M149" s="237">
        <f t="shared" si="18"/>
        <v>4.3703469805843803E-2</v>
      </c>
      <c r="N149" s="237">
        <f t="shared" si="18"/>
        <v>4.4226921656633E-2</v>
      </c>
      <c r="O149" s="237">
        <f t="shared" si="18"/>
        <v>5.3781417200870561E-2</v>
      </c>
      <c r="P149" s="237">
        <f t="shared" si="18"/>
        <v>5.447981308723028E-2</v>
      </c>
      <c r="Q149" s="237">
        <f t="shared" si="18"/>
        <v>4.414330682660441E-2</v>
      </c>
    </row>
    <row r="150" spans="1:17" x14ac:dyDescent="0.25">
      <c r="A150" s="127" t="s">
        <v>209</v>
      </c>
      <c r="B150" s="237">
        <f t="shared" ref="B150:Q150" si="19">IF(B$58=0,0,B$58/B$47)</f>
        <v>0.13121270603047183</v>
      </c>
      <c r="C150" s="237">
        <f t="shared" si="19"/>
        <v>0.13886982407404724</v>
      </c>
      <c r="D150" s="237">
        <f t="shared" si="19"/>
        <v>0.15230558480396264</v>
      </c>
      <c r="E150" s="237">
        <f t="shared" si="19"/>
        <v>0.15793325717973597</v>
      </c>
      <c r="F150" s="237">
        <f t="shared" si="19"/>
        <v>0.15710927037331782</v>
      </c>
      <c r="G150" s="237">
        <f t="shared" si="19"/>
        <v>0.1351715913269077</v>
      </c>
      <c r="H150" s="237">
        <f t="shared" si="19"/>
        <v>0.13643282063835499</v>
      </c>
      <c r="I150" s="237">
        <f t="shared" si="19"/>
        <v>0.13251597674168719</v>
      </c>
      <c r="J150" s="237">
        <f t="shared" si="19"/>
        <v>0.12504928080192809</v>
      </c>
      <c r="K150" s="237">
        <f t="shared" si="19"/>
        <v>9.7593060873142359E-2</v>
      </c>
      <c r="L150" s="237">
        <f t="shared" si="19"/>
        <v>0.11127502398145271</v>
      </c>
      <c r="M150" s="237">
        <f t="shared" si="19"/>
        <v>0.11741675987706891</v>
      </c>
      <c r="N150" s="237">
        <f t="shared" si="19"/>
        <v>0.11478603396462572</v>
      </c>
      <c r="O150" s="237">
        <f t="shared" si="19"/>
        <v>0.10283409305782458</v>
      </c>
      <c r="P150" s="237">
        <f t="shared" si="19"/>
        <v>0.1030217248479697</v>
      </c>
      <c r="Q150" s="237">
        <f t="shared" si="19"/>
        <v>0.13109470138387996</v>
      </c>
    </row>
    <row r="151" spans="1:17" x14ac:dyDescent="0.25">
      <c r="A151" s="142" t="s">
        <v>225</v>
      </c>
      <c r="B151" s="235">
        <f t="shared" ref="B151:Q151" si="20">IF(B$59=0,0,B$59/B$47)</f>
        <v>0.11408868272969776</v>
      </c>
      <c r="C151" s="235">
        <f t="shared" si="20"/>
        <v>0.12189287087223495</v>
      </c>
      <c r="D151" s="235">
        <f t="shared" si="20"/>
        <v>0.1326815180334916</v>
      </c>
      <c r="E151" s="235">
        <f t="shared" si="20"/>
        <v>0.13782300036842526</v>
      </c>
      <c r="F151" s="235">
        <f t="shared" si="20"/>
        <v>0.13587589052120122</v>
      </c>
      <c r="G151" s="235">
        <f t="shared" si="20"/>
        <v>0.11625188155727656</v>
      </c>
      <c r="H151" s="235">
        <f t="shared" si="20"/>
        <v>0.11935205125236263</v>
      </c>
      <c r="I151" s="235">
        <f t="shared" si="20"/>
        <v>0.11549943630757868</v>
      </c>
      <c r="J151" s="235">
        <f t="shared" si="20"/>
        <v>0.1080295369368347</v>
      </c>
      <c r="K151" s="235">
        <f t="shared" si="20"/>
        <v>8.1650614250329476E-2</v>
      </c>
      <c r="L151" s="235">
        <f t="shared" si="20"/>
        <v>9.5326555351524317E-2</v>
      </c>
      <c r="M151" s="235">
        <f t="shared" si="20"/>
        <v>9.8335385088534691E-2</v>
      </c>
      <c r="N151" s="235">
        <f t="shared" si="20"/>
        <v>9.8737729918927195E-2</v>
      </c>
      <c r="O151" s="235">
        <f t="shared" si="20"/>
        <v>8.6715536092368178E-2</v>
      </c>
      <c r="P151" s="235">
        <f t="shared" si="20"/>
        <v>8.5803289972365027E-2</v>
      </c>
      <c r="Q151" s="235">
        <f t="shared" si="20"/>
        <v>8.6697653518790288E-2</v>
      </c>
    </row>
    <row r="152" spans="1:17" x14ac:dyDescent="0.25">
      <c r="A152" s="142" t="s">
        <v>224</v>
      </c>
      <c r="B152" s="235">
        <f t="shared" ref="B152:Q152" si="21">IF(B$65=0,0,B$65/B$47)</f>
        <v>1.7124023300774081E-2</v>
      </c>
      <c r="C152" s="235">
        <f t="shared" si="21"/>
        <v>1.6976953201812289E-2</v>
      </c>
      <c r="D152" s="235">
        <f t="shared" si="21"/>
        <v>1.9624066770471054E-2</v>
      </c>
      <c r="E152" s="235">
        <f t="shared" si="21"/>
        <v>2.0110256811310703E-2</v>
      </c>
      <c r="F152" s="235">
        <f t="shared" si="21"/>
        <v>2.1233379852116617E-2</v>
      </c>
      <c r="G152" s="235">
        <f t="shared" si="21"/>
        <v>1.8919709769631147E-2</v>
      </c>
      <c r="H152" s="235">
        <f t="shared" si="21"/>
        <v>1.7080769385992341E-2</v>
      </c>
      <c r="I152" s="235">
        <f t="shared" si="21"/>
        <v>1.7016540434108517E-2</v>
      </c>
      <c r="J152" s="235">
        <f t="shared" si="21"/>
        <v>1.7019743865093383E-2</v>
      </c>
      <c r="K152" s="235">
        <f t="shared" si="21"/>
        <v>1.594244662281288E-2</v>
      </c>
      <c r="L152" s="235">
        <f t="shared" si="21"/>
        <v>1.5948468629928384E-2</v>
      </c>
      <c r="M152" s="235">
        <f t="shared" si="21"/>
        <v>1.9081374788534226E-2</v>
      </c>
      <c r="N152" s="235">
        <f t="shared" si="21"/>
        <v>1.6048304045698524E-2</v>
      </c>
      <c r="O152" s="235">
        <f t="shared" si="21"/>
        <v>1.6118556965456395E-2</v>
      </c>
      <c r="P152" s="235">
        <f t="shared" si="21"/>
        <v>1.7218434875604677E-2</v>
      </c>
      <c r="Q152" s="235">
        <f t="shared" si="21"/>
        <v>1.7712196316629049E-2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2.6684851548460609E-2</v>
      </c>
    </row>
    <row r="154" spans="1:17" x14ac:dyDescent="0.25">
      <c r="A154" s="127" t="s">
        <v>208</v>
      </c>
      <c r="B154" s="237">
        <f t="shared" ref="B154:Q154" si="23">IF(B$77=0,0,B$77/B$47)</f>
        <v>0.69319650493708818</v>
      </c>
      <c r="C154" s="237">
        <f t="shared" si="23"/>
        <v>0.69029190946459673</v>
      </c>
      <c r="D154" s="237">
        <f t="shared" si="23"/>
        <v>0.68498078723509348</v>
      </c>
      <c r="E154" s="237">
        <f t="shared" si="23"/>
        <v>0.68128484916994403</v>
      </c>
      <c r="F154" s="237">
        <f t="shared" si="23"/>
        <v>0.68099520683191972</v>
      </c>
      <c r="G154" s="237">
        <f t="shared" si="23"/>
        <v>0.69312698950348484</v>
      </c>
      <c r="H154" s="237">
        <f t="shared" si="23"/>
        <v>0.69666659210717341</v>
      </c>
      <c r="I154" s="237">
        <f t="shared" si="23"/>
        <v>0.69630000924480961</v>
      </c>
      <c r="J154" s="237">
        <f t="shared" si="23"/>
        <v>0.69877496558912522</v>
      </c>
      <c r="K154" s="237">
        <f t="shared" si="23"/>
        <v>0.7087172605288975</v>
      </c>
      <c r="L154" s="237">
        <f t="shared" si="23"/>
        <v>0.70853478336232745</v>
      </c>
      <c r="M154" s="237">
        <f t="shared" si="23"/>
        <v>0.70635065619072512</v>
      </c>
      <c r="N154" s="237">
        <f t="shared" si="23"/>
        <v>0.70731932689655463</v>
      </c>
      <c r="O154" s="237">
        <f t="shared" si="23"/>
        <v>0.70874318881532394</v>
      </c>
      <c r="P154" s="237">
        <f t="shared" si="23"/>
        <v>0.70747042741362676</v>
      </c>
      <c r="Q154" s="237">
        <f t="shared" si="23"/>
        <v>0.70142255561802114</v>
      </c>
    </row>
    <row r="155" spans="1:17" x14ac:dyDescent="0.25">
      <c r="A155" s="142" t="s">
        <v>222</v>
      </c>
      <c r="B155" s="259">
        <f t="shared" ref="B155:Q155" si="24">IF(B$78=0,0,B$78/B$47)</f>
        <v>0.65408900664361547</v>
      </c>
      <c r="C155" s="259">
        <f t="shared" si="24"/>
        <v>0.65419796473206826</v>
      </c>
      <c r="D155" s="259">
        <f t="shared" si="24"/>
        <v>0.65585843103137609</v>
      </c>
      <c r="E155" s="259">
        <f t="shared" si="24"/>
        <v>0.65465215520427766</v>
      </c>
      <c r="F155" s="259">
        <f t="shared" si="24"/>
        <v>0.65323760028323119</v>
      </c>
      <c r="G155" s="259">
        <f t="shared" si="24"/>
        <v>0.65637288111168768</v>
      </c>
      <c r="H155" s="259">
        <f t="shared" si="24"/>
        <v>0.66255430836219265</v>
      </c>
      <c r="I155" s="259">
        <f t="shared" si="24"/>
        <v>0.65831945488695365</v>
      </c>
      <c r="J155" s="259">
        <f t="shared" si="24"/>
        <v>0.65625394831281902</v>
      </c>
      <c r="K155" s="259">
        <f t="shared" si="24"/>
        <v>0.65051764659475686</v>
      </c>
      <c r="L155" s="259">
        <f t="shared" si="24"/>
        <v>0.66151480870390078</v>
      </c>
      <c r="M155" s="259">
        <f t="shared" si="24"/>
        <v>0.66213765530343716</v>
      </c>
      <c r="N155" s="259">
        <f t="shared" si="24"/>
        <v>0.66257677132525161</v>
      </c>
      <c r="O155" s="259">
        <f t="shared" si="24"/>
        <v>0.65433474351371679</v>
      </c>
      <c r="P155" s="259">
        <f t="shared" si="24"/>
        <v>0.65235544375063825</v>
      </c>
      <c r="Q155" s="259">
        <f t="shared" si="24"/>
        <v>0.65676458972736973</v>
      </c>
    </row>
    <row r="156" spans="1:17" x14ac:dyDescent="0.25">
      <c r="A156" s="142" t="s">
        <v>221</v>
      </c>
      <c r="B156" s="259">
        <f t="shared" ref="B156:Q156" si="25">IF(B$86=0,0,B$86/B$47)</f>
        <v>3.9107498293472688E-2</v>
      </c>
      <c r="C156" s="259">
        <f t="shared" si="25"/>
        <v>3.6093944732528464E-2</v>
      </c>
      <c r="D156" s="259">
        <f t="shared" si="25"/>
        <v>2.9122356203717455E-2</v>
      </c>
      <c r="E156" s="259">
        <f t="shared" si="25"/>
        <v>2.6632693965666338E-2</v>
      </c>
      <c r="F156" s="259">
        <f t="shared" si="25"/>
        <v>2.7757606548688581E-2</v>
      </c>
      <c r="G156" s="259">
        <f t="shared" si="25"/>
        <v>3.6754108391797213E-2</v>
      </c>
      <c r="H156" s="259">
        <f t="shared" si="25"/>
        <v>3.4112283744980716E-2</v>
      </c>
      <c r="I156" s="259">
        <f t="shared" si="25"/>
        <v>3.7980554357855939E-2</v>
      </c>
      <c r="J156" s="259">
        <f t="shared" si="25"/>
        <v>4.2521017276306132E-2</v>
      </c>
      <c r="K156" s="259">
        <f t="shared" si="25"/>
        <v>5.8199613934140741E-2</v>
      </c>
      <c r="L156" s="259">
        <f t="shared" si="25"/>
        <v>4.7019974658426701E-2</v>
      </c>
      <c r="M156" s="259">
        <f t="shared" si="25"/>
        <v>4.4213000887287947E-2</v>
      </c>
      <c r="N156" s="259">
        <f t="shared" si="25"/>
        <v>4.4742555571302987E-2</v>
      </c>
      <c r="O156" s="259">
        <f t="shared" si="25"/>
        <v>5.440844530160717E-2</v>
      </c>
      <c r="P156" s="259">
        <f t="shared" si="25"/>
        <v>5.5114983662988511E-2</v>
      </c>
      <c r="Q156" s="259">
        <f t="shared" si="25"/>
        <v>4.4657965890651366E-2</v>
      </c>
    </row>
    <row r="157" spans="1:17" x14ac:dyDescent="0.25">
      <c r="A157" s="127" t="s">
        <v>207</v>
      </c>
      <c r="B157" s="237">
        <f t="shared" ref="B157:Q157" si="26">IF(B$87=0,0,B$87/B$47)</f>
        <v>0.10433066940738348</v>
      </c>
      <c r="C157" s="237">
        <f t="shared" si="26"/>
        <v>0.10283698518472817</v>
      </c>
      <c r="D157" s="237">
        <f t="shared" si="26"/>
        <v>0.10152154933868056</v>
      </c>
      <c r="E157" s="237">
        <f t="shared" si="26"/>
        <v>0.1017748870704152</v>
      </c>
      <c r="F157" s="237">
        <f t="shared" si="26"/>
        <v>0.10183998918894216</v>
      </c>
      <c r="G157" s="237">
        <f t="shared" si="26"/>
        <v>0.10303149657802244</v>
      </c>
      <c r="H157" s="237">
        <f t="shared" si="26"/>
        <v>0.10124888549227168</v>
      </c>
      <c r="I157" s="237">
        <f t="shared" si="26"/>
        <v>0.10181126738010376</v>
      </c>
      <c r="J157" s="237">
        <f t="shared" si="26"/>
        <v>0.10244451377139688</v>
      </c>
      <c r="K157" s="237">
        <f t="shared" si="26"/>
        <v>0.10483774792372758</v>
      </c>
      <c r="L157" s="237">
        <f t="shared" si="26"/>
        <v>0.10237723013984823</v>
      </c>
      <c r="M157" s="237">
        <f t="shared" si="26"/>
        <v>0.10133576415006841</v>
      </c>
      <c r="N157" s="237">
        <f t="shared" si="26"/>
        <v>0.10213669733099692</v>
      </c>
      <c r="O157" s="237">
        <f t="shared" si="26"/>
        <v>0.10297225084824826</v>
      </c>
      <c r="P157" s="237">
        <f t="shared" si="26"/>
        <v>0.10335559254557221</v>
      </c>
      <c r="Q157" s="237">
        <f t="shared" si="26"/>
        <v>9.1403504348259793E-2</v>
      </c>
    </row>
    <row r="158" spans="1:17" x14ac:dyDescent="0.25">
      <c r="A158" s="142" t="s">
        <v>220</v>
      </c>
      <c r="B158" s="259">
        <f t="shared" ref="B158:Q158" si="27">IF(B$88=0,0,B$88/B$47)</f>
        <v>6.5425305133797587E-2</v>
      </c>
      <c r="C158" s="259">
        <f t="shared" si="27"/>
        <v>6.6929598387652597E-2</v>
      </c>
      <c r="D158" s="259">
        <f t="shared" si="27"/>
        <v>7.2549717182394058E-2</v>
      </c>
      <c r="E158" s="259">
        <f t="shared" si="27"/>
        <v>7.5279848892682327E-2</v>
      </c>
      <c r="F158" s="259">
        <f t="shared" si="27"/>
        <v>7.4225852737778569E-2</v>
      </c>
      <c r="G158" s="259">
        <f t="shared" si="27"/>
        <v>6.6467358294280687E-2</v>
      </c>
      <c r="H158" s="259">
        <f t="shared" si="27"/>
        <v>6.7312917117533982E-2</v>
      </c>
      <c r="I158" s="259">
        <f t="shared" si="27"/>
        <v>6.4027022233138053E-2</v>
      </c>
      <c r="J158" s="259">
        <f t="shared" si="27"/>
        <v>6.0143273891416056E-2</v>
      </c>
      <c r="K158" s="259">
        <f t="shared" si="27"/>
        <v>4.693894898501523E-2</v>
      </c>
      <c r="L158" s="259">
        <f t="shared" si="27"/>
        <v>5.5600286534478446E-2</v>
      </c>
      <c r="M158" s="259">
        <f t="shared" si="27"/>
        <v>5.7351285975574338E-2</v>
      </c>
      <c r="N158" s="259">
        <f t="shared" si="27"/>
        <v>5.762540156950758E-2</v>
      </c>
      <c r="O158" s="259">
        <f t="shared" si="27"/>
        <v>4.884502521664081E-2</v>
      </c>
      <c r="P158" s="259">
        <f t="shared" si="27"/>
        <v>4.852548042103378E-2</v>
      </c>
      <c r="Q158" s="259">
        <f t="shared" si="27"/>
        <v>4.6976361050700556E-2</v>
      </c>
    </row>
    <row r="159" spans="1:17" x14ac:dyDescent="0.25">
      <c r="A159" s="140" t="s">
        <v>219</v>
      </c>
      <c r="B159" s="260">
        <f t="shared" ref="B159:Q159" si="28">IF(B$94=0,0,B$94/B$47)</f>
        <v>3.8905364273585888E-2</v>
      </c>
      <c r="C159" s="260">
        <f t="shared" si="28"/>
        <v>3.5907386797075572E-2</v>
      </c>
      <c r="D159" s="260">
        <f t="shared" si="28"/>
        <v>2.8971832156286504E-2</v>
      </c>
      <c r="E159" s="260">
        <f t="shared" si="28"/>
        <v>2.6495038177732862E-2</v>
      </c>
      <c r="F159" s="260">
        <f t="shared" si="28"/>
        <v>2.7614136451163597E-2</v>
      </c>
      <c r="G159" s="260">
        <f t="shared" si="28"/>
        <v>3.6564138283741762E-2</v>
      </c>
      <c r="H159" s="260">
        <f t="shared" si="28"/>
        <v>3.3935968374737689E-2</v>
      </c>
      <c r="I159" s="260">
        <f t="shared" si="28"/>
        <v>3.7784245146965711E-2</v>
      </c>
      <c r="J159" s="260">
        <f t="shared" si="28"/>
        <v>4.2301239879980822E-2</v>
      </c>
      <c r="K159" s="260">
        <f t="shared" si="28"/>
        <v>5.7898798938712331E-2</v>
      </c>
      <c r="L159" s="260">
        <f t="shared" si="28"/>
        <v>4.6776943605369797E-2</v>
      </c>
      <c r="M159" s="260">
        <f t="shared" si="28"/>
        <v>4.3984478174494065E-2</v>
      </c>
      <c r="N159" s="260">
        <f t="shared" si="28"/>
        <v>4.4511295761489343E-2</v>
      </c>
      <c r="O159" s="260">
        <f t="shared" si="28"/>
        <v>5.4127225631607448E-2</v>
      </c>
      <c r="P159" s="260">
        <f t="shared" si="28"/>
        <v>5.4830112124538428E-2</v>
      </c>
      <c r="Q159" s="260">
        <f t="shared" si="28"/>
        <v>4.4427143297559236E-2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1.0000000000000002</v>
      </c>
      <c r="C162" s="77">
        <f t="shared" si="29"/>
        <v>1.0000000000000002</v>
      </c>
      <c r="D162" s="77">
        <f t="shared" si="29"/>
        <v>0.99999999999999978</v>
      </c>
      <c r="E162" s="77">
        <f t="shared" si="29"/>
        <v>1</v>
      </c>
      <c r="F162" s="77">
        <f t="shared" si="29"/>
        <v>0.99999999999999989</v>
      </c>
      <c r="G162" s="77">
        <f t="shared" si="29"/>
        <v>0.99999999999999989</v>
      </c>
      <c r="H162" s="77">
        <f t="shared" si="29"/>
        <v>0.99999999999999989</v>
      </c>
      <c r="I162" s="77">
        <f t="shared" si="29"/>
        <v>1</v>
      </c>
      <c r="J162" s="77">
        <f t="shared" si="29"/>
        <v>1</v>
      </c>
      <c r="K162" s="77">
        <f t="shared" si="29"/>
        <v>0.99999999999999989</v>
      </c>
      <c r="L162" s="77">
        <f t="shared" si="29"/>
        <v>1</v>
      </c>
      <c r="M162" s="77">
        <f t="shared" si="29"/>
        <v>1</v>
      </c>
      <c r="N162" s="77">
        <f t="shared" si="29"/>
        <v>1.0000000000000002</v>
      </c>
      <c r="O162" s="77">
        <f t="shared" si="29"/>
        <v>1</v>
      </c>
      <c r="P162" s="77">
        <f t="shared" si="29"/>
        <v>1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8.0970599246065634E-3</v>
      </c>
      <c r="C163" s="240">
        <f t="shared" si="30"/>
        <v>8.1453990863658166E-3</v>
      </c>
      <c r="D163" s="240">
        <f t="shared" si="30"/>
        <v>8.2753868275656263E-3</v>
      </c>
      <c r="E163" s="240">
        <f t="shared" si="30"/>
        <v>8.3264535572980369E-3</v>
      </c>
      <c r="F163" s="240">
        <f t="shared" si="30"/>
        <v>8.3043858662404414E-3</v>
      </c>
      <c r="G163" s="240">
        <f t="shared" si="30"/>
        <v>8.1337588987021071E-3</v>
      </c>
      <c r="H163" s="240">
        <f t="shared" si="30"/>
        <v>8.1739055997068471E-3</v>
      </c>
      <c r="I163" s="240">
        <f t="shared" si="30"/>
        <v>8.1006923507868558E-3</v>
      </c>
      <c r="J163" s="240">
        <f t="shared" si="30"/>
        <v>8.0156054539856376E-3</v>
      </c>
      <c r="K163" s="240">
        <f t="shared" si="30"/>
        <v>7.732272083429209E-3</v>
      </c>
      <c r="L163" s="240">
        <f t="shared" si="30"/>
        <v>7.9261092430562719E-3</v>
      </c>
      <c r="M163" s="240">
        <f t="shared" si="30"/>
        <v>7.9726130791519575E-3</v>
      </c>
      <c r="N163" s="240">
        <f t="shared" si="30"/>
        <v>7.9717045481761274E-3</v>
      </c>
      <c r="O163" s="240">
        <f t="shared" si="30"/>
        <v>7.8070510108971432E-3</v>
      </c>
      <c r="P163" s="240">
        <f t="shared" si="30"/>
        <v>7.7951390058101956E-3</v>
      </c>
      <c r="Q163" s="240">
        <f t="shared" si="30"/>
        <v>7.8174424345715306E-3</v>
      </c>
    </row>
    <row r="164" spans="1:17" x14ac:dyDescent="0.25">
      <c r="A164" s="76" t="s">
        <v>82</v>
      </c>
      <c r="B164" s="239">
        <f t="shared" ref="B164:Q164" si="31">IF(B$99=0,0,B$99/B$97)</f>
        <v>2.1725045838914361E-3</v>
      </c>
      <c r="C164" s="239">
        <f t="shared" si="31"/>
        <v>2.1854743595237387E-3</v>
      </c>
      <c r="D164" s="239">
        <f t="shared" si="31"/>
        <v>2.2203510883902346E-3</v>
      </c>
      <c r="E164" s="239">
        <f t="shared" si="31"/>
        <v>2.2340526918686603E-3</v>
      </c>
      <c r="F164" s="239">
        <f t="shared" si="31"/>
        <v>2.2281317575511524E-3</v>
      </c>
      <c r="G164" s="239">
        <f t="shared" si="31"/>
        <v>2.1823512060220674E-3</v>
      </c>
      <c r="H164" s="239">
        <f t="shared" si="31"/>
        <v>2.1931228802807528E-3</v>
      </c>
      <c r="I164" s="239">
        <f t="shared" si="31"/>
        <v>2.1734791922802602E-3</v>
      </c>
      <c r="J164" s="239">
        <f t="shared" si="31"/>
        <v>2.1506497115735671E-3</v>
      </c>
      <c r="K164" s="239">
        <f t="shared" si="31"/>
        <v>2.0746291495381246E-3</v>
      </c>
      <c r="L164" s="239">
        <f t="shared" si="31"/>
        <v>2.1266371773580191E-3</v>
      </c>
      <c r="M164" s="239">
        <f t="shared" si="31"/>
        <v>2.1391145207427932E-3</v>
      </c>
      <c r="N164" s="239">
        <f t="shared" si="31"/>
        <v>2.1388707547674917E-3</v>
      </c>
      <c r="O164" s="239">
        <f t="shared" si="31"/>
        <v>2.0946929213534809E-3</v>
      </c>
      <c r="P164" s="239">
        <f t="shared" si="31"/>
        <v>2.0914968371086198E-3</v>
      </c>
      <c r="Q164" s="239">
        <f t="shared" si="31"/>
        <v>2.0974810216980466E-3</v>
      </c>
    </row>
    <row r="165" spans="1:17" x14ac:dyDescent="0.25">
      <c r="A165" s="76" t="s">
        <v>81</v>
      </c>
      <c r="B165" s="239">
        <f t="shared" ref="B165:Q165" si="32">IF(B$100=0,0,B$100/B$97)</f>
        <v>2.3278527285764735E-2</v>
      </c>
      <c r="C165" s="239">
        <f t="shared" si="32"/>
        <v>2.3417499271456012E-2</v>
      </c>
      <c r="D165" s="239">
        <f t="shared" si="32"/>
        <v>2.3791205679523832E-2</v>
      </c>
      <c r="E165" s="239">
        <f t="shared" si="32"/>
        <v>2.3938019247972075E-2</v>
      </c>
      <c r="F165" s="239">
        <f t="shared" si="32"/>
        <v>2.3874576053380305E-2</v>
      </c>
      <c r="G165" s="239">
        <f t="shared" si="32"/>
        <v>2.3384034479461857E-2</v>
      </c>
      <c r="H165" s="239">
        <f t="shared" si="32"/>
        <v>2.3499453666608071E-2</v>
      </c>
      <c r="I165" s="239">
        <f t="shared" si="32"/>
        <v>2.328897027775674E-2</v>
      </c>
      <c r="J165" s="239">
        <f t="shared" si="32"/>
        <v>2.3044350913778832E-2</v>
      </c>
      <c r="K165" s="239">
        <f t="shared" si="32"/>
        <v>2.2229785669248315E-2</v>
      </c>
      <c r="L165" s="239">
        <f t="shared" si="32"/>
        <v>2.278705505485101E-2</v>
      </c>
      <c r="M165" s="239">
        <f t="shared" si="32"/>
        <v>2.2920750597125106E-2</v>
      </c>
      <c r="N165" s="239">
        <f t="shared" si="32"/>
        <v>2.2918138628915934E-2</v>
      </c>
      <c r="O165" s="239">
        <f t="shared" si="32"/>
        <v>2.2444770283376277E-2</v>
      </c>
      <c r="P165" s="239">
        <f t="shared" si="32"/>
        <v>2.241052403374658E-2</v>
      </c>
      <c r="Q165" s="239">
        <f t="shared" si="32"/>
        <v>2.2474644959097401E-2</v>
      </c>
    </row>
    <row r="166" spans="1:17" x14ac:dyDescent="0.25">
      <c r="A166" s="76" t="s">
        <v>80</v>
      </c>
      <c r="B166" s="239">
        <f t="shared" ref="B166:Q166" si="33">IF(B$101=0,0,B$101/B$97)</f>
        <v>6.4378198659833822E-3</v>
      </c>
      <c r="C166" s="239">
        <f t="shared" si="33"/>
        <v>6.4762534231975252E-3</v>
      </c>
      <c r="D166" s="239">
        <f t="shared" si="33"/>
        <v>6.5796042283567313E-3</v>
      </c>
      <c r="E166" s="239">
        <f t="shared" si="33"/>
        <v>6.6202064235020399E-3</v>
      </c>
      <c r="F166" s="239">
        <f t="shared" si="33"/>
        <v>6.6026608179106548E-3</v>
      </c>
      <c r="G166" s="239">
        <f t="shared" si="33"/>
        <v>6.4669985291887153E-3</v>
      </c>
      <c r="H166" s="239">
        <f t="shared" si="33"/>
        <v>6.4989184151335588E-3</v>
      </c>
      <c r="I166" s="239">
        <f t="shared" si="33"/>
        <v>6.4407079396351704E-3</v>
      </c>
      <c r="J166" s="239">
        <f t="shared" si="33"/>
        <v>6.373056950305437E-3</v>
      </c>
      <c r="K166" s="239">
        <f t="shared" si="33"/>
        <v>6.1477839229784432E-3</v>
      </c>
      <c r="L166" s="239">
        <f t="shared" si="33"/>
        <v>6.3019001983465718E-3</v>
      </c>
      <c r="M166" s="239">
        <f t="shared" si="33"/>
        <v>6.3388745226876115E-3</v>
      </c>
      <c r="N166" s="239">
        <f t="shared" si="33"/>
        <v>6.3381521668177607E-3</v>
      </c>
      <c r="O166" s="239">
        <f t="shared" si="33"/>
        <v>6.2072392400061719E-3</v>
      </c>
      <c r="P166" s="239">
        <f t="shared" si="33"/>
        <v>6.1977682290828874E-3</v>
      </c>
      <c r="Q166" s="239">
        <f t="shared" si="33"/>
        <v>6.2155012652832129E-3</v>
      </c>
    </row>
    <row r="167" spans="1:17" x14ac:dyDescent="0.25">
      <c r="A167" s="129" t="s">
        <v>79</v>
      </c>
      <c r="B167" s="238">
        <f t="shared" ref="B167:Q167" si="34">IF(B$102=0,0,B$102/B$97)</f>
        <v>1.1472021653283005E-2</v>
      </c>
      <c r="C167" s="238">
        <f t="shared" si="34"/>
        <v>1.154050921735777E-2</v>
      </c>
      <c r="D167" s="238">
        <f t="shared" si="34"/>
        <v>1.1724677569276943E-2</v>
      </c>
      <c r="E167" s="238">
        <f t="shared" si="34"/>
        <v>1.1797029587751232E-2</v>
      </c>
      <c r="F167" s="238">
        <f t="shared" si="34"/>
        <v>1.1765763791028975E-2</v>
      </c>
      <c r="G167" s="238">
        <f t="shared" si="34"/>
        <v>1.1524017245435893E-2</v>
      </c>
      <c r="H167" s="238">
        <f t="shared" si="34"/>
        <v>1.158089762269908E-2</v>
      </c>
      <c r="I167" s="238">
        <f t="shared" si="34"/>
        <v>1.1477168122764801E-2</v>
      </c>
      <c r="J167" s="238">
        <f t="shared" si="34"/>
        <v>1.1356615881382979E-2</v>
      </c>
      <c r="K167" s="238">
        <f t="shared" si="34"/>
        <v>1.0955185412498446E-2</v>
      </c>
      <c r="L167" s="238">
        <f t="shared" si="34"/>
        <v>1.122981646539393E-2</v>
      </c>
      <c r="M167" s="238">
        <f t="shared" si="34"/>
        <v>1.1295703715780848E-2</v>
      </c>
      <c r="N167" s="238">
        <f t="shared" si="34"/>
        <v>1.1294416497071282E-2</v>
      </c>
      <c r="O167" s="238">
        <f t="shared" si="34"/>
        <v>1.1061133186518793E-2</v>
      </c>
      <c r="P167" s="238">
        <f t="shared" si="34"/>
        <v>1.1044256100074586E-2</v>
      </c>
      <c r="Q167" s="238">
        <f t="shared" si="34"/>
        <v>1.1075855893095128E-2</v>
      </c>
    </row>
    <row r="168" spans="1:17" x14ac:dyDescent="0.25">
      <c r="A168" s="127" t="s">
        <v>206</v>
      </c>
      <c r="B168" s="237">
        <f t="shared" ref="B168:Q168" si="35">IF(B$107=0,0,B$107/B$97)</f>
        <v>0.78282098574938586</v>
      </c>
      <c r="C168" s="237">
        <f t="shared" si="35"/>
        <v>0.79947902972017271</v>
      </c>
      <c r="D168" s="237">
        <f t="shared" si="35"/>
        <v>0.84427379714609307</v>
      </c>
      <c r="E168" s="237">
        <f t="shared" si="35"/>
        <v>0.86187178185181579</v>
      </c>
      <c r="F168" s="237">
        <f t="shared" si="35"/>
        <v>0.85426708713654642</v>
      </c>
      <c r="G168" s="237">
        <f t="shared" si="35"/>
        <v>0.79546773223644673</v>
      </c>
      <c r="H168" s="237">
        <f t="shared" si="35"/>
        <v>0.8093025917226272</v>
      </c>
      <c r="I168" s="237">
        <f t="shared" si="35"/>
        <v>0.78407274752658163</v>
      </c>
      <c r="J168" s="237">
        <f t="shared" si="35"/>
        <v>0.75475115367454992</v>
      </c>
      <c r="K168" s="237">
        <f t="shared" si="35"/>
        <v>0.65711231234282719</v>
      </c>
      <c r="L168" s="237">
        <f t="shared" si="35"/>
        <v>0.72391007653082384</v>
      </c>
      <c r="M168" s="237">
        <f t="shared" si="35"/>
        <v>0.73993565327438227</v>
      </c>
      <c r="N168" s="237">
        <f t="shared" si="35"/>
        <v>0.73962256656800485</v>
      </c>
      <c r="O168" s="237">
        <f t="shared" si="35"/>
        <v>0.68288170131264458</v>
      </c>
      <c r="P168" s="237">
        <f t="shared" si="35"/>
        <v>0.67877673347090084</v>
      </c>
      <c r="Q168" s="237">
        <f t="shared" si="35"/>
        <v>0.678751831595379</v>
      </c>
    </row>
    <row r="169" spans="1:17" x14ac:dyDescent="0.25">
      <c r="A169" s="142" t="s">
        <v>218</v>
      </c>
      <c r="B169" s="235">
        <f t="shared" ref="B169:Q169" si="36">IF(B$108=0,0,B$108/B$97)</f>
        <v>0.72155821997691194</v>
      </c>
      <c r="C169" s="235">
        <f t="shared" si="36"/>
        <v>0.74898809288406598</v>
      </c>
      <c r="D169" s="235">
        <f t="shared" si="36"/>
        <v>0.82274914067294913</v>
      </c>
      <c r="E169" s="235">
        <f t="shared" si="36"/>
        <v>0.85172676161971494</v>
      </c>
      <c r="F169" s="235">
        <f t="shared" si="36"/>
        <v>0.83920453452610411</v>
      </c>
      <c r="G169" s="235">
        <f t="shared" si="36"/>
        <v>0.74238291280624003</v>
      </c>
      <c r="H169" s="235">
        <f t="shared" si="36"/>
        <v>0.76516400511574367</v>
      </c>
      <c r="I169" s="235">
        <f t="shared" si="36"/>
        <v>0.72361942635376664</v>
      </c>
      <c r="J169" s="235">
        <f t="shared" si="36"/>
        <v>0.67533719140427928</v>
      </c>
      <c r="K169" s="235">
        <f t="shared" si="36"/>
        <v>0.51456075131156898</v>
      </c>
      <c r="L169" s="235">
        <f t="shared" si="36"/>
        <v>0.624552907976062</v>
      </c>
      <c r="M169" s="235">
        <f t="shared" si="36"/>
        <v>0.65094133233792251</v>
      </c>
      <c r="N169" s="235">
        <f t="shared" si="36"/>
        <v>0.65042578990209321</v>
      </c>
      <c r="O169" s="235">
        <f t="shared" si="36"/>
        <v>0.55699376839188841</v>
      </c>
      <c r="P169" s="235">
        <f t="shared" si="36"/>
        <v>0.55023434655433945</v>
      </c>
      <c r="Q169" s="235">
        <f t="shared" si="36"/>
        <v>0.55039633661577048</v>
      </c>
    </row>
    <row r="170" spans="1:17" x14ac:dyDescent="0.25">
      <c r="A170" s="142" t="s">
        <v>217</v>
      </c>
      <c r="B170" s="235">
        <f t="shared" ref="B170:Q170" si="37">IF(B$114=0,0,B$114/B$97)</f>
        <v>6.1262765772473977E-2</v>
      </c>
      <c r="C170" s="235">
        <f t="shared" si="37"/>
        <v>5.0490936836106781E-2</v>
      </c>
      <c r="D170" s="235">
        <f t="shared" si="37"/>
        <v>2.152465647314385E-2</v>
      </c>
      <c r="E170" s="235">
        <f t="shared" si="37"/>
        <v>1.0145020232100862E-2</v>
      </c>
      <c r="F170" s="235">
        <f t="shared" si="37"/>
        <v>1.5062552610442356E-2</v>
      </c>
      <c r="G170" s="235">
        <f t="shared" si="37"/>
        <v>5.308481943020666E-2</v>
      </c>
      <c r="H170" s="235">
        <f t="shared" si="37"/>
        <v>4.4138586606883447E-2</v>
      </c>
      <c r="I170" s="235">
        <f t="shared" si="37"/>
        <v>6.0453321172814982E-2</v>
      </c>
      <c r="J170" s="235">
        <f t="shared" si="37"/>
        <v>7.941396227027063E-2</v>
      </c>
      <c r="K170" s="235">
        <f t="shared" si="37"/>
        <v>0.14255156103125813</v>
      </c>
      <c r="L170" s="235">
        <f t="shared" si="37"/>
        <v>9.935716855476176E-2</v>
      </c>
      <c r="M170" s="235">
        <f t="shared" si="37"/>
        <v>8.8994320936459773E-2</v>
      </c>
      <c r="N170" s="235">
        <f t="shared" si="37"/>
        <v>8.919677666591172E-2</v>
      </c>
      <c r="O170" s="235">
        <f t="shared" si="37"/>
        <v>0.12588793292075606</v>
      </c>
      <c r="P170" s="235">
        <f t="shared" si="37"/>
        <v>0.12854238691656128</v>
      </c>
      <c r="Q170" s="235">
        <f t="shared" si="37"/>
        <v>0.12835549497960855</v>
      </c>
    </row>
    <row r="171" spans="1:17" x14ac:dyDescent="0.25">
      <c r="A171" s="127" t="s">
        <v>205</v>
      </c>
      <c r="B171" s="237">
        <f t="shared" ref="B171:Q171" si="38">IF(B$115=0,0,B$115/B$97)</f>
        <v>4.8949226514937348E-2</v>
      </c>
      <c r="C171" s="237">
        <f t="shared" si="38"/>
        <v>4.0342486549186353E-2</v>
      </c>
      <c r="D171" s="237">
        <f t="shared" si="38"/>
        <v>1.7198297727418831E-2</v>
      </c>
      <c r="E171" s="237">
        <f t="shared" si="38"/>
        <v>8.1059169803732751E-3</v>
      </c>
      <c r="F171" s="237">
        <f t="shared" si="38"/>
        <v>1.2035047558250802E-2</v>
      </c>
      <c r="G171" s="237">
        <f t="shared" si="38"/>
        <v>4.2415010455849368E-2</v>
      </c>
      <c r="H171" s="237">
        <f t="shared" si="38"/>
        <v>3.5266930028814931E-2</v>
      </c>
      <c r="I171" s="237">
        <f t="shared" si="38"/>
        <v>4.8302476624356959E-2</v>
      </c>
      <c r="J171" s="237">
        <f t="shared" si="38"/>
        <v>6.3452114487504097E-2</v>
      </c>
      <c r="K171" s="237">
        <f t="shared" si="38"/>
        <v>0.11389934102701202</v>
      </c>
      <c r="L171" s="237">
        <f t="shared" si="38"/>
        <v>7.9386826372358277E-2</v>
      </c>
      <c r="M171" s="237">
        <f t="shared" si="38"/>
        <v>7.1106864326701533E-2</v>
      </c>
      <c r="N171" s="237">
        <f t="shared" si="38"/>
        <v>7.1268627368823972E-2</v>
      </c>
      <c r="O171" s="237">
        <f t="shared" si="38"/>
        <v>0.10058502691375446</v>
      </c>
      <c r="P171" s="237">
        <f t="shared" si="38"/>
        <v>0.10270594764392051</v>
      </c>
      <c r="Q171" s="237">
        <f t="shared" si="38"/>
        <v>0.10255662014229104</v>
      </c>
    </row>
    <row r="172" spans="1:17" x14ac:dyDescent="0.25">
      <c r="A172" s="127" t="s">
        <v>204</v>
      </c>
      <c r="B172" s="237">
        <f t="shared" ref="B172:Q172" si="39">IF(B$116=0,0,B$116/B$97)</f>
        <v>7.1880811643918796E-2</v>
      </c>
      <c r="C172" s="237">
        <f t="shared" si="39"/>
        <v>7.1415495323785591E-2</v>
      </c>
      <c r="D172" s="237">
        <f t="shared" si="39"/>
        <v>7.0164223783357155E-2</v>
      </c>
      <c r="E172" s="237">
        <f t="shared" si="39"/>
        <v>6.9672651693657592E-2</v>
      </c>
      <c r="F172" s="237">
        <f t="shared" si="39"/>
        <v>6.9885076907977461E-2</v>
      </c>
      <c r="G172" s="237">
        <f t="shared" si="39"/>
        <v>7.1527544624853626E-2</v>
      </c>
      <c r="H172" s="237">
        <f t="shared" si="39"/>
        <v>7.1141089533429985E-2</v>
      </c>
      <c r="I172" s="237">
        <f t="shared" si="39"/>
        <v>7.1845845642816319E-2</v>
      </c>
      <c r="J172" s="237">
        <f t="shared" si="39"/>
        <v>7.2664898358464944E-2</v>
      </c>
      <c r="K172" s="237">
        <f t="shared" si="39"/>
        <v>7.5392286185644419E-2</v>
      </c>
      <c r="L172" s="237">
        <f t="shared" si="39"/>
        <v>7.3526395455640908E-2</v>
      </c>
      <c r="M172" s="237">
        <f t="shared" si="39"/>
        <v>7.3078746115093962E-2</v>
      </c>
      <c r="N172" s="237">
        <f t="shared" si="39"/>
        <v>7.3087491700971272E-2</v>
      </c>
      <c r="O172" s="237">
        <f t="shared" si="39"/>
        <v>7.4672458739604319E-2</v>
      </c>
      <c r="P172" s="237">
        <f t="shared" si="39"/>
        <v>7.4787124575145025E-2</v>
      </c>
      <c r="Q172" s="237">
        <f t="shared" si="39"/>
        <v>7.4956559942705836E-2</v>
      </c>
    </row>
    <row r="173" spans="1:17" x14ac:dyDescent="0.25">
      <c r="A173" s="142" t="s">
        <v>216</v>
      </c>
      <c r="B173" s="235">
        <f t="shared" ref="B173:Q173" si="40">IF(B$117=0,0,B$117/B$97)</f>
        <v>5.692674069320728E-2</v>
      </c>
      <c r="C173" s="235">
        <f t="shared" si="40"/>
        <v>5.909079789469425E-2</v>
      </c>
      <c r="D173" s="235">
        <f t="shared" si="40"/>
        <v>6.4910114928975166E-2</v>
      </c>
      <c r="E173" s="235">
        <f t="shared" si="40"/>
        <v>6.7196280435613528E-2</v>
      </c>
      <c r="F173" s="235">
        <f t="shared" si="40"/>
        <v>6.6208349656192406E-2</v>
      </c>
      <c r="G173" s="235">
        <f t="shared" si="40"/>
        <v>5.8569687659771927E-2</v>
      </c>
      <c r="H173" s="235">
        <f t="shared" si="40"/>
        <v>6.0366983149874757E-2</v>
      </c>
      <c r="I173" s="235">
        <f t="shared" si="40"/>
        <v>5.7089357870424323E-2</v>
      </c>
      <c r="J173" s="235">
        <f t="shared" si="40"/>
        <v>5.3280170762631522E-2</v>
      </c>
      <c r="K173" s="235">
        <f t="shared" si="40"/>
        <v>4.0595846114472735E-2</v>
      </c>
      <c r="L173" s="235">
        <f t="shared" si="40"/>
        <v>4.9273586603558427E-2</v>
      </c>
      <c r="M173" s="235">
        <f t="shared" si="40"/>
        <v>5.1355479580951165E-2</v>
      </c>
      <c r="N173" s="235">
        <f t="shared" si="40"/>
        <v>5.1314806285646296E-2</v>
      </c>
      <c r="O173" s="235">
        <f t="shared" si="40"/>
        <v>4.3943564002350305E-2</v>
      </c>
      <c r="P173" s="235">
        <f t="shared" si="40"/>
        <v>4.3410284990998305E-2</v>
      </c>
      <c r="Q173" s="235">
        <f t="shared" si="40"/>
        <v>4.3625340161224997E-2</v>
      </c>
    </row>
    <row r="174" spans="1:17" x14ac:dyDescent="0.25">
      <c r="A174" s="142" t="s">
        <v>215</v>
      </c>
      <c r="B174" s="259">
        <f t="shared" ref="B174:Q174" si="41">IF(B$123=0,0,B$123/B$97)</f>
        <v>1.495407095071153E-2</v>
      </c>
      <c r="C174" s="259">
        <f t="shared" si="41"/>
        <v>1.2324697429091343E-2</v>
      </c>
      <c r="D174" s="259">
        <f t="shared" si="41"/>
        <v>5.2541088543819892E-3</v>
      </c>
      <c r="E174" s="259">
        <f t="shared" si="41"/>
        <v>2.4763712580440655E-3</v>
      </c>
      <c r="F174" s="259">
        <f t="shared" si="41"/>
        <v>3.676727251785061E-3</v>
      </c>
      <c r="G174" s="259">
        <f t="shared" si="41"/>
        <v>1.2957856965081699E-2</v>
      </c>
      <c r="H174" s="259">
        <f t="shared" si="41"/>
        <v>1.0774106383555233E-2</v>
      </c>
      <c r="I174" s="259">
        <f t="shared" si="41"/>
        <v>1.4756487772391995E-2</v>
      </c>
      <c r="J174" s="259">
        <f t="shared" si="41"/>
        <v>1.9384727595833422E-2</v>
      </c>
      <c r="K174" s="259">
        <f t="shared" si="41"/>
        <v>3.4796440071171698E-2</v>
      </c>
      <c r="L174" s="259">
        <f t="shared" si="41"/>
        <v>2.4252808852082475E-2</v>
      </c>
      <c r="M174" s="259">
        <f t="shared" si="41"/>
        <v>2.1723266534142784E-2</v>
      </c>
      <c r="N174" s="259">
        <f t="shared" si="41"/>
        <v>2.1772685415324979E-2</v>
      </c>
      <c r="O174" s="259">
        <f t="shared" si="41"/>
        <v>3.0728894737254007E-2</v>
      </c>
      <c r="P174" s="259">
        <f t="shared" si="41"/>
        <v>3.1376839584146721E-2</v>
      </c>
      <c r="Q174" s="259">
        <f t="shared" si="41"/>
        <v>3.1331219781480832E-2</v>
      </c>
    </row>
    <row r="175" spans="1:17" x14ac:dyDescent="0.25">
      <c r="A175" s="72" t="s">
        <v>203</v>
      </c>
      <c r="B175" s="234">
        <f t="shared" ref="B175:Q175" si="42">IF(B$124=0,0,B$124/B$97)</f>
        <v>4.4891042778228869E-2</v>
      </c>
      <c r="C175" s="234">
        <f t="shared" si="42"/>
        <v>3.6997853048954664E-2</v>
      </c>
      <c r="D175" s="234">
        <f t="shared" si="42"/>
        <v>1.5772455950017437E-2</v>
      </c>
      <c r="E175" s="234">
        <f t="shared" si="42"/>
        <v>7.4338879657611318E-3</v>
      </c>
      <c r="F175" s="234">
        <f t="shared" si="42"/>
        <v>1.1037270111113769E-2</v>
      </c>
      <c r="G175" s="234">
        <f t="shared" si="42"/>
        <v>3.8898552324039617E-2</v>
      </c>
      <c r="H175" s="234">
        <f t="shared" si="42"/>
        <v>3.234309053069951E-2</v>
      </c>
      <c r="I175" s="234">
        <f t="shared" si="42"/>
        <v>4.4297912323021361E-2</v>
      </c>
      <c r="J175" s="234">
        <f t="shared" si="42"/>
        <v>5.8191554568454609E-2</v>
      </c>
      <c r="K175" s="234">
        <f t="shared" si="42"/>
        <v>0.10445640420682382</v>
      </c>
      <c r="L175" s="234">
        <f t="shared" si="42"/>
        <v>7.28051835021713E-2</v>
      </c>
      <c r="M175" s="234">
        <f t="shared" si="42"/>
        <v>6.5211679848333967E-2</v>
      </c>
      <c r="N175" s="234">
        <f t="shared" si="42"/>
        <v>6.5360031766451374E-2</v>
      </c>
      <c r="O175" s="234">
        <f t="shared" si="42"/>
        <v>9.2245926391844868E-2</v>
      </c>
      <c r="P175" s="234">
        <f t="shared" si="42"/>
        <v>9.419101010421084E-2</v>
      </c>
      <c r="Q175" s="234">
        <f t="shared" si="42"/>
        <v>9.4054062745878866E-2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0.45650694160109567</v>
      </c>
      <c r="C180" s="253">
        <f>IF(C$5=0,0,C$5/NMM_fec!C$5)</f>
        <v>0.46494336166217148</v>
      </c>
      <c r="D180" s="253">
        <f>IF(D$5=0,0,D$5/NMM_fec!D$5)</f>
        <v>0.45454576546829467</v>
      </c>
      <c r="E180" s="253">
        <f>IF(E$5=0,0,E$5/NMM_fec!E$5)</f>
        <v>0.45320824900651685</v>
      </c>
      <c r="F180" s="253">
        <f>IF(F$5=0,0,F$5/NMM_fec!F$5)</f>
        <v>0.45284826028512598</v>
      </c>
      <c r="G180" s="253">
        <f>IF(G$5=0,0,G$5/NMM_fec!G$5)</f>
        <v>0.48020426551471185</v>
      </c>
      <c r="H180" s="253">
        <f>IF(H$5=0,0,H$5/NMM_fec!H$5)</f>
        <v>0.47096110682394665</v>
      </c>
      <c r="I180" s="253">
        <f>IF(I$5=0,0,I$5/NMM_fec!I$5)</f>
        <v>0.47944268661850198</v>
      </c>
      <c r="J180" s="253">
        <f>IF(J$5=0,0,J$5/NMM_fec!J$5)</f>
        <v>0.4776548312308625</v>
      </c>
      <c r="K180" s="253">
        <f>IF(K$5=0,0,K$5/NMM_fec!K$5)</f>
        <v>0.48609977483779421</v>
      </c>
      <c r="L180" s="253">
        <f>IF(L$5=0,0,L$5/NMM_fec!L$5)</f>
        <v>0.53756501468001494</v>
      </c>
      <c r="M180" s="253">
        <f>IF(M$5=0,0,M$5/NMM_fec!M$5)</f>
        <v>0.53799581408279351</v>
      </c>
      <c r="N180" s="253">
        <f>IF(N$5=0,0,N$5/NMM_fec!N$5)</f>
        <v>0.55306303980097471</v>
      </c>
      <c r="O180" s="253">
        <f>IF(O$5=0,0,O$5/NMM_fec!O$5)</f>
        <v>0.562209269628278</v>
      </c>
      <c r="P180" s="253">
        <f>IF(P$5=0,0,P$5/NMM_fec!P$5)</f>
        <v>0.57761596838597529</v>
      </c>
      <c r="Q180" s="253">
        <f>IF(Q$5=0,0,Q$5/NMM_fec!Q$5)</f>
        <v>0.57722131310587166</v>
      </c>
    </row>
    <row r="181" spans="1:17" x14ac:dyDescent="0.25">
      <c r="A181" s="132" t="s">
        <v>83</v>
      </c>
      <c r="B181" s="252">
        <f>IF(B$6=0,0,B$6/NMM_fec!B$6)</f>
        <v>0.3784555576029574</v>
      </c>
      <c r="C181" s="252">
        <f>IF(C$6=0,0,C$6/NMM_fec!C$6)</f>
        <v>0.37999640385369987</v>
      </c>
      <c r="D181" s="252">
        <f>IF(D$6=0,0,D$6/NMM_fec!D$6)</f>
        <v>0.37999640385369993</v>
      </c>
      <c r="E181" s="252">
        <f>IF(E$6=0,0,E$6/NMM_fec!E$6)</f>
        <v>0.37999640385369993</v>
      </c>
      <c r="F181" s="252">
        <f>IF(F$6=0,0,F$6/NMM_fec!F$6)</f>
        <v>0.37999640385369998</v>
      </c>
      <c r="G181" s="252">
        <f>IF(G$6=0,0,G$6/NMM_fec!G$6)</f>
        <v>0.37999640385369993</v>
      </c>
      <c r="H181" s="252">
        <f>IF(H$6=0,0,H$6/NMM_fec!H$6)</f>
        <v>0.37999640385369987</v>
      </c>
      <c r="I181" s="252">
        <f>IF(I$6=0,0,I$6/NMM_fec!I$6)</f>
        <v>0.37999640385369993</v>
      </c>
      <c r="J181" s="252">
        <f>IF(J$6=0,0,J$6/NMM_fec!J$6)</f>
        <v>0.37999640385369987</v>
      </c>
      <c r="K181" s="252">
        <f>IF(K$6=0,0,K$6/NMM_fec!K$6)</f>
        <v>0.38469865107645024</v>
      </c>
      <c r="L181" s="252">
        <f>IF(L$6=0,0,L$6/NMM_fec!L$6)</f>
        <v>0.4274755328366639</v>
      </c>
      <c r="M181" s="252">
        <f>IF(M$6=0,0,M$6/NMM_fec!M$6)</f>
        <v>0.43858673259545378</v>
      </c>
      <c r="N181" s="252">
        <f>IF(N$6=0,0,N$6/NMM_fec!N$6)</f>
        <v>0.45043141503220263</v>
      </c>
      <c r="O181" s="252">
        <f>IF(O$6=0,0,O$6/NMM_fec!O$6)</f>
        <v>0.45812299355552338</v>
      </c>
      <c r="P181" s="252">
        <f>IF(P$6=0,0,P$6/NMM_fec!P$6)</f>
        <v>0.47095393060133278</v>
      </c>
      <c r="Q181" s="252">
        <f>IF(Q$6=0,0,Q$6/NMM_fec!Q$6)</f>
        <v>0.47095393060133284</v>
      </c>
    </row>
    <row r="182" spans="1:17" x14ac:dyDescent="0.25">
      <c r="A182" s="76" t="s">
        <v>82</v>
      </c>
      <c r="B182" s="251">
        <f>IF(B$7=0,0,B$7/NMM_fec!B$7)</f>
        <v>9.8409563780689546E-2</v>
      </c>
      <c r="C182" s="251">
        <f>IF(C$7=0,0,C$7/NMM_fec!C$7)</f>
        <v>9.8810229075048245E-2</v>
      </c>
      <c r="D182" s="251">
        <f>IF(D$7=0,0,D$7/NMM_fec!D$7)</f>
        <v>9.8810229075048245E-2</v>
      </c>
      <c r="E182" s="251">
        <f>IF(E$7=0,0,E$7/NMM_fec!E$7)</f>
        <v>9.8810229075048245E-2</v>
      </c>
      <c r="F182" s="251">
        <f>IF(F$7=0,0,F$7/NMM_fec!F$7)</f>
        <v>9.8810229075048259E-2</v>
      </c>
      <c r="G182" s="251">
        <f>IF(G$7=0,0,G$7/NMM_fec!G$7)</f>
        <v>9.8810229075048245E-2</v>
      </c>
      <c r="H182" s="251">
        <f>IF(H$7=0,0,H$7/NMM_fec!H$7)</f>
        <v>9.8810229075048245E-2</v>
      </c>
      <c r="I182" s="251">
        <f>IF(I$7=0,0,I$7/NMM_fec!I$7)</f>
        <v>9.8810229075048245E-2</v>
      </c>
      <c r="J182" s="251">
        <f>IF(J$7=0,0,J$7/NMM_fec!J$7)</f>
        <v>9.8810229075048245E-2</v>
      </c>
      <c r="K182" s="251">
        <f>IF(K$7=0,0,K$7/NMM_fec!K$7)</f>
        <v>0.10003295150224879</v>
      </c>
      <c r="L182" s="251">
        <f>IF(L$7=0,0,L$7/NMM_fec!L$7)</f>
        <v>0.11115619751978292</v>
      </c>
      <c r="M182" s="251">
        <f>IF(M$7=0,0,M$7/NMM_fec!M$7)</f>
        <v>0.11404543589764753</v>
      </c>
      <c r="N182" s="251">
        <f>IF(N$7=0,0,N$7/NMM_fec!N$7)</f>
        <v>0.11712540132107548</v>
      </c>
      <c r="O182" s="251">
        <f>IF(O$7=0,0,O$7/NMM_fec!O$7)</f>
        <v>0.11912543771123732</v>
      </c>
      <c r="P182" s="251">
        <f>IF(P$7=0,0,P$7/NMM_fec!P$7)</f>
        <v>0.12246185830860719</v>
      </c>
      <c r="Q182" s="251">
        <f>IF(Q$7=0,0,Q$7/NMM_fec!Q$7)</f>
        <v>0.12246185830860719</v>
      </c>
    </row>
    <row r="183" spans="1:17" x14ac:dyDescent="0.25">
      <c r="A183" s="76" t="s">
        <v>81</v>
      </c>
      <c r="B183" s="251">
        <f>IF(B$8=0,0,B$8/NMM_fec!B$8)</f>
        <v>0.5397631379420198</v>
      </c>
      <c r="C183" s="251">
        <f>IF(C$8=0,0,C$8/NMM_fec!C$8)</f>
        <v>0.54196073285291169</v>
      </c>
      <c r="D183" s="251">
        <f>IF(D$8=0,0,D$8/NMM_fec!D$8)</f>
        <v>0.54196073285291169</v>
      </c>
      <c r="E183" s="251">
        <f>IF(E$8=0,0,E$8/NMM_fec!E$8)</f>
        <v>0.54196073285291158</v>
      </c>
      <c r="F183" s="251">
        <f>IF(F$8=0,0,F$8/NMM_fec!F$8)</f>
        <v>0.54196073285291169</v>
      </c>
      <c r="G183" s="251">
        <f>IF(G$8=0,0,G$8/NMM_fec!G$8)</f>
        <v>0.54196073285291158</v>
      </c>
      <c r="H183" s="251">
        <f>IF(H$8=0,0,H$8/NMM_fec!H$8)</f>
        <v>0.54196073285291169</v>
      </c>
      <c r="I183" s="251">
        <f>IF(I$8=0,0,I$8/NMM_fec!I$8)</f>
        <v>0.54196073285291169</v>
      </c>
      <c r="J183" s="251">
        <f>IF(J$8=0,0,J$8/NMM_fec!J$8)</f>
        <v>0.54196073285291158</v>
      </c>
      <c r="K183" s="251">
        <f>IF(K$8=0,0,K$8/NMM_fec!K$8)</f>
        <v>0.54866719987484314</v>
      </c>
      <c r="L183" s="251">
        <f>IF(L$8=0,0,L$8/NMM_fec!L$8)</f>
        <v>0.60967669878803121</v>
      </c>
      <c r="M183" s="251">
        <f>IF(M$8=0,0,M$8/NMM_fec!M$8)</f>
        <v>0.62552378024216848</v>
      </c>
      <c r="N183" s="251">
        <f>IF(N$8=0,0,N$8/NMM_fec!N$8)</f>
        <v>0.64241697372697293</v>
      </c>
      <c r="O183" s="251">
        <f>IF(O$8=0,0,O$8/NMM_fec!O$8)</f>
        <v>0.65338690262898313</v>
      </c>
      <c r="P183" s="251">
        <f>IF(P$8=0,0,P$8/NMM_fec!P$8)</f>
        <v>0.67168671803253555</v>
      </c>
      <c r="Q183" s="251">
        <f>IF(Q$8=0,0,Q$8/NMM_fec!Q$8)</f>
        <v>0.67168671803253555</v>
      </c>
    </row>
    <row r="184" spans="1:17" x14ac:dyDescent="0.25">
      <c r="A184" s="76" t="s">
        <v>80</v>
      </c>
      <c r="B184" s="251">
        <f>IF(B$9=0,0,B$9/NMM_fec!B$9)</f>
        <v>0.37549869074682768</v>
      </c>
      <c r="C184" s="251">
        <f>IF(C$9=0,0,C$9/NMM_fec!C$9)</f>
        <v>0.377027498391933</v>
      </c>
      <c r="D184" s="251">
        <f>IF(D$9=0,0,D$9/NMM_fec!D$9)</f>
        <v>0.37702749839193295</v>
      </c>
      <c r="E184" s="251">
        <f>IF(E$9=0,0,E$9/NMM_fec!E$9)</f>
        <v>0.37702749839193289</v>
      </c>
      <c r="F184" s="251">
        <f>IF(F$9=0,0,F$9/NMM_fec!F$9)</f>
        <v>0.37702749839193295</v>
      </c>
      <c r="G184" s="251">
        <f>IF(G$9=0,0,G$9/NMM_fec!G$9)</f>
        <v>0.37702749839193295</v>
      </c>
      <c r="H184" s="251">
        <f>IF(H$9=0,0,H$9/NMM_fec!H$9)</f>
        <v>0.37702749839193295</v>
      </c>
      <c r="I184" s="251">
        <f>IF(I$9=0,0,I$9/NMM_fec!I$9)</f>
        <v>0.37702749839193295</v>
      </c>
      <c r="J184" s="251">
        <f>IF(J$9=0,0,J$9/NMM_fec!J$9)</f>
        <v>0.37702749839193295</v>
      </c>
      <c r="K184" s="251">
        <f>IF(K$9=0,0,K$9/NMM_fec!K$9)</f>
        <v>0.38169300703684261</v>
      </c>
      <c r="L184" s="251">
        <f>IF(L$9=0,0,L$9/NMM_fec!L$9)</f>
        <v>0.42413567374499955</v>
      </c>
      <c r="M184" s="251">
        <f>IF(M$9=0,0,M$9/NMM_fec!M$9)</f>
        <v>0.43516006188842643</v>
      </c>
      <c r="N184" s="251">
        <f>IF(N$9=0,0,N$9/NMM_fec!N$9)</f>
        <v>0.4469122020220832</v>
      </c>
      <c r="O184" s="251">
        <f>IF(O$9=0,0,O$9/NMM_fec!O$9)</f>
        <v>0.45454368637278569</v>
      </c>
      <c r="P184" s="251">
        <f>IF(P$9=0,0,P$9/NMM_fec!P$9)</f>
        <v>0.46727437552496104</v>
      </c>
      <c r="Q184" s="251">
        <f>IF(Q$9=0,0,Q$9/NMM_fec!Q$9)</f>
        <v>0.46727437552496104</v>
      </c>
    </row>
    <row r="185" spans="1:17" x14ac:dyDescent="0.25">
      <c r="A185" s="129" t="s">
        <v>79</v>
      </c>
      <c r="B185" s="250">
        <f>IF(B$10=0,0,B$10/NMM_fec!B$10)</f>
        <v>0.59347222061015559</v>
      </c>
      <c r="C185" s="250">
        <f>IF(C$10=0,0,C$10/NMM_fec!C$10)</f>
        <v>0.5958884870057104</v>
      </c>
      <c r="D185" s="250">
        <f>IF(D$10=0,0,D$10/NMM_fec!D$10)</f>
        <v>0.5958884870057104</v>
      </c>
      <c r="E185" s="250">
        <f>IF(E$10=0,0,E$10/NMM_fec!E$10)</f>
        <v>0.5958884870057104</v>
      </c>
      <c r="F185" s="250">
        <f>IF(F$10=0,0,F$10/NMM_fec!F$10)</f>
        <v>0.5958884870057104</v>
      </c>
      <c r="G185" s="250">
        <f>IF(G$10=0,0,G$10/NMM_fec!G$10)</f>
        <v>0.5958884870057104</v>
      </c>
      <c r="H185" s="250">
        <f>IF(H$10=0,0,H$10/NMM_fec!H$10)</f>
        <v>0.5958884870057104</v>
      </c>
      <c r="I185" s="250">
        <f>IF(I$10=0,0,I$10/NMM_fec!I$10)</f>
        <v>0.5958884870057104</v>
      </c>
      <c r="J185" s="250">
        <f>IF(J$10=0,0,J$10/NMM_fec!J$10)</f>
        <v>0.5958884870057104</v>
      </c>
      <c r="K185" s="250">
        <f>IF(K$10=0,0,K$10/NMM_fec!K$10)</f>
        <v>0.60326228042763552</v>
      </c>
      <c r="L185" s="250">
        <f>IF(L$10=0,0,L$10/NMM_fec!L$10)</f>
        <v>0.67034252406259798</v>
      </c>
      <c r="M185" s="250">
        <f>IF(M$10=0,0,M$10/NMM_fec!M$10)</f>
        <v>0.68776646793663687</v>
      </c>
      <c r="N185" s="250">
        <f>IF(N$10=0,0,N$10/NMM_fec!N$10)</f>
        <v>0.70634061712520357</v>
      </c>
      <c r="O185" s="250">
        <f>IF(O$10=0,0,O$10/NMM_fec!O$10)</f>
        <v>0.71840210781949909</v>
      </c>
      <c r="P185" s="250">
        <f>IF(P$10=0,0,P$10/NMM_fec!P$10)</f>
        <v>0.73852284471477925</v>
      </c>
      <c r="Q185" s="250">
        <f>IF(Q$10=0,0,Q$10/NMM_fec!Q$10)</f>
        <v>0.73852284471477925</v>
      </c>
    </row>
    <row r="186" spans="1:17" x14ac:dyDescent="0.25">
      <c r="A186" s="127" t="s">
        <v>214</v>
      </c>
      <c r="B186" s="248">
        <f>IF(B$15=0,0,B$15/NMM_fec!B$15)</f>
        <v>0.52835114485066825</v>
      </c>
      <c r="C186" s="248">
        <f>IF(C$15=0,0,C$15/NMM_fec!C$15)</f>
        <v>0.53050227690372898</v>
      </c>
      <c r="D186" s="248">
        <f>IF(D$15=0,0,D$15/NMM_fec!D$15)</f>
        <v>0.53050227690372898</v>
      </c>
      <c r="E186" s="248">
        <f>IF(E$15=0,0,E$15/NMM_fec!E$15)</f>
        <v>0.53050227690372898</v>
      </c>
      <c r="F186" s="248">
        <f>IF(F$15=0,0,F$15/NMM_fec!F$15)</f>
        <v>0.53050227690372898</v>
      </c>
      <c r="G186" s="248">
        <f>IF(G$15=0,0,G$15/NMM_fec!G$15)</f>
        <v>0.53050227690372898</v>
      </c>
      <c r="H186" s="248">
        <f>IF(H$15=0,0,H$15/NMM_fec!H$15)</f>
        <v>0.53050227690372898</v>
      </c>
      <c r="I186" s="248">
        <f>IF(I$15=0,0,I$15/NMM_fec!I$15)</f>
        <v>0.53050227690372909</v>
      </c>
      <c r="J186" s="248">
        <f>IF(J$15=0,0,J$15/NMM_fec!J$15)</f>
        <v>0.53050227690372898</v>
      </c>
      <c r="K186" s="248">
        <f>IF(K$15=0,0,K$15/NMM_fec!K$15)</f>
        <v>0.53706695181363606</v>
      </c>
      <c r="L186" s="248">
        <f>IF(L$15=0,0,L$15/NMM_fec!L$15)</f>
        <v>0.59678655163745942</v>
      </c>
      <c r="M186" s="248">
        <f>IF(M$15=0,0,M$15/NMM_fec!M$15)</f>
        <v>0.61229858467617104</v>
      </c>
      <c r="N186" s="248">
        <f>IF(N$15=0,0,N$15/NMM_fec!N$15)</f>
        <v>0.62883461222320036</v>
      </c>
      <c r="O186" s="248">
        <f>IF(O$15=0,0,O$15/NMM_fec!O$15)</f>
        <v>0.63957260836796503</v>
      </c>
      <c r="P186" s="248">
        <f>IF(P$15=0,0,P$15/NMM_fec!P$15)</f>
        <v>0.65748551819705658</v>
      </c>
      <c r="Q186" s="248">
        <f>IF(Q$15=0,0,Q$15/NMM_fec!Q$15)</f>
        <v>0.65748551819705647</v>
      </c>
    </row>
    <row r="187" spans="1:17" x14ac:dyDescent="0.25">
      <c r="A187" s="127" t="s">
        <v>213</v>
      </c>
      <c r="B187" s="249">
        <f>IF(B$16=0,0,B$16/NMM_fec!B$16)</f>
        <v>0.370058352558505</v>
      </c>
      <c r="C187" s="249">
        <f>IF(C$16=0,0,C$16/NMM_fec!C$16)</f>
        <v>0.36725796782650888</v>
      </c>
      <c r="D187" s="249">
        <f>IF(D$16=0,0,D$16/NMM_fec!D$16)</f>
        <v>0.36509461312439839</v>
      </c>
      <c r="E187" s="249">
        <f>IF(E$16=0,0,E$16/NMM_fec!E$16)</f>
        <v>0.36665729696807225</v>
      </c>
      <c r="F187" s="249">
        <f>IF(F$16=0,0,F$16/NMM_fec!F$16)</f>
        <v>0.3656341778292484</v>
      </c>
      <c r="G187" s="249">
        <f>IF(G$16=0,0,G$16/NMM_fec!G$16)</f>
        <v>0.36509461312439845</v>
      </c>
      <c r="H187" s="249">
        <f>IF(H$16=0,0,H$16/NMM_fec!H$16)</f>
        <v>0.36509461312439839</v>
      </c>
      <c r="I187" s="249">
        <f>IF(I$16=0,0,I$16/NMM_fec!I$16)</f>
        <v>0.34263363653937745</v>
      </c>
      <c r="J187" s="249">
        <f>IF(J$16=0,0,J$16/NMM_fec!J$16)</f>
        <v>0.33572048034036972</v>
      </c>
      <c r="K187" s="249">
        <f>IF(K$16=0,0,K$16/NMM_fec!K$16)</f>
        <v>0.34707732963450227</v>
      </c>
      <c r="L187" s="249">
        <f>IF(L$16=0,0,L$16/NMM_fec!L$16)</f>
        <v>0.3958933900712685</v>
      </c>
      <c r="M187" s="249">
        <f>IF(M$16=0,0,M$16/NMM_fec!M$16)</f>
        <v>0.36834500170703288</v>
      </c>
      <c r="N187" s="249">
        <f>IF(N$16=0,0,N$16/NMM_fec!N$16)</f>
        <v>0.37829270246524943</v>
      </c>
      <c r="O187" s="249">
        <f>IF(O$16=0,0,O$16/NMM_fec!O$16)</f>
        <v>0.38475243846213292</v>
      </c>
      <c r="P187" s="249">
        <f>IF(P$16=0,0,P$16/NMM_fec!P$16)</f>
        <v>0.39552844050869024</v>
      </c>
      <c r="Q187" s="249">
        <f>IF(Q$16=0,0,Q$16/NMM_fec!Q$16)</f>
        <v>0.39552844050869035</v>
      </c>
    </row>
    <row r="188" spans="1:17" x14ac:dyDescent="0.25">
      <c r="A188" s="127" t="s">
        <v>212</v>
      </c>
      <c r="B188" s="249">
        <f>IF(B$36=0,0,B$36/NMM_fec!B$36)</f>
        <v>0.50070630383617054</v>
      </c>
      <c r="C188" s="249">
        <f>IF(C$36=0,0,C$36/NMM_fec!C$36)</f>
        <v>0.51688891383306235</v>
      </c>
      <c r="D188" s="249">
        <f>IF(D$36=0,0,D$36/NMM_fec!D$36)</f>
        <v>0.5000479947545341</v>
      </c>
      <c r="E188" s="249">
        <f>IF(E$36=0,0,E$36/NMM_fec!E$36)</f>
        <v>0.49674959204646613</v>
      </c>
      <c r="F188" s="249">
        <f>IF(F$36=0,0,F$36/NMM_fec!F$36)</f>
        <v>0.49674959204646624</v>
      </c>
      <c r="G188" s="249">
        <f>IF(G$36=0,0,G$36/NMM_fec!G$36)</f>
        <v>0.54488966139447903</v>
      </c>
      <c r="H188" s="249">
        <f>IF(H$36=0,0,H$36/NMM_fec!H$36)</f>
        <v>0.52873600315406744</v>
      </c>
      <c r="I188" s="249">
        <f>IF(I$36=0,0,I$36/NMM_fec!I$36)</f>
        <v>0.55737023057323221</v>
      </c>
      <c r="J188" s="249">
        <f>IF(J$36=0,0,J$36/NMM_fec!J$36)</f>
        <v>0.55849669838586369</v>
      </c>
      <c r="K188" s="249">
        <f>IF(K$36=0,0,K$36/NMM_fec!K$36)</f>
        <v>0.56540778891795007</v>
      </c>
      <c r="L188" s="249">
        <f>IF(L$36=0,0,L$36/NMM_fec!L$36)</f>
        <v>0.61747165370861834</v>
      </c>
      <c r="M188" s="249">
        <f>IF(M$36=0,0,M$36/NMM_fec!M$36)</f>
        <v>0.63312251346182702</v>
      </c>
      <c r="N188" s="249">
        <f>IF(N$36=0,0,N$36/NMM_fec!N$36)</f>
        <v>0.65116089427998725</v>
      </c>
      <c r="O188" s="249">
        <f>IF(O$36=0,0,O$36/NMM_fec!O$36)</f>
        <v>0.66175953368804752</v>
      </c>
      <c r="P188" s="249">
        <f>IF(P$36=0,0,P$36/NMM_fec!P$36)</f>
        <v>0.67970061629389378</v>
      </c>
      <c r="Q188" s="249">
        <f>IF(Q$36=0,0,Q$36/NMM_fec!Q$36)</f>
        <v>0.6790109033147218</v>
      </c>
    </row>
    <row r="189" spans="1:17" x14ac:dyDescent="0.25">
      <c r="A189" s="72" t="s">
        <v>211</v>
      </c>
      <c r="B189" s="247">
        <f>IF(B$44=0,0,B$44/NMM_fec!B$44)</f>
        <v>0.55770398623126105</v>
      </c>
      <c r="C189" s="247">
        <f>IF(C$44=0,0,C$44/NMM_fec!C$44)</f>
        <v>0.55997462562060285</v>
      </c>
      <c r="D189" s="247">
        <f>IF(D$44=0,0,D$44/NMM_fec!D$44)</f>
        <v>0.55997462562060285</v>
      </c>
      <c r="E189" s="247">
        <f>IF(E$44=0,0,E$44/NMM_fec!E$44)</f>
        <v>0.55997462562060285</v>
      </c>
      <c r="F189" s="247">
        <f>IF(F$44=0,0,F$44/NMM_fec!F$44)</f>
        <v>0.55997462562060296</v>
      </c>
      <c r="G189" s="247">
        <f>IF(G$44=0,0,G$44/NMM_fec!G$44)</f>
        <v>0.55997462562060274</v>
      </c>
      <c r="H189" s="247">
        <f>IF(H$44=0,0,H$44/NMM_fec!H$44)</f>
        <v>0.55997462562060274</v>
      </c>
      <c r="I189" s="247">
        <f>IF(I$44=0,0,I$44/NMM_fec!I$44)</f>
        <v>0.55997462562060296</v>
      </c>
      <c r="J189" s="247">
        <f>IF(J$44=0,0,J$44/NMM_fec!J$44)</f>
        <v>0.55997462562060285</v>
      </c>
      <c r="K189" s="247">
        <f>IF(K$44=0,0,K$44/NMM_fec!K$44)</f>
        <v>0.5669040046921715</v>
      </c>
      <c r="L189" s="247">
        <f>IF(L$44=0,0,L$44/NMM_fec!L$44)</f>
        <v>0.62994136006176271</v>
      </c>
      <c r="M189" s="247">
        <f>IF(M$44=0,0,M$44/NMM_fec!M$44)</f>
        <v>0.64631517271373606</v>
      </c>
      <c r="N189" s="247">
        <f>IF(N$44=0,0,N$44/NMM_fec!N$44)</f>
        <v>0.6637698684578226</v>
      </c>
      <c r="O189" s="247">
        <f>IF(O$44=0,0,O$44/NMM_fec!O$44)</f>
        <v>0.6751044199439632</v>
      </c>
      <c r="P189" s="247">
        <f>IF(P$44=0,0,P$44/NMM_fec!P$44)</f>
        <v>0.69401249143022625</v>
      </c>
      <c r="Q189" s="247">
        <f>IF(Q$44=0,0,Q$44/NMM_fec!Q$44)</f>
        <v>0.69401249143022625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0.39443629111674616</v>
      </c>
      <c r="C191" s="253">
        <f>IF(C$47=0,0,C$47/NMM_fec!C$47)</f>
        <v>0.40520567099963861</v>
      </c>
      <c r="D191" s="253">
        <f>IF(D$47=0,0,D$47/NMM_fec!D$47)</f>
        <v>0.40417979357068606</v>
      </c>
      <c r="E191" s="253">
        <f>IF(E$47=0,0,E$47/NMM_fec!E$47)</f>
        <v>0.40076766883292819</v>
      </c>
      <c r="F191" s="253">
        <f>IF(F$47=0,0,F$47/NMM_fec!F$47)</f>
        <v>0.40154691482322741</v>
      </c>
      <c r="G191" s="253">
        <f>IF(G$47=0,0,G$47/NMM_fec!G$47)</f>
        <v>0.40500412073647674</v>
      </c>
      <c r="H191" s="253">
        <f>IF(H$47=0,0,H$47/NMM_fec!H$47)</f>
        <v>0.41016414192360473</v>
      </c>
      <c r="I191" s="253">
        <f>IF(I$47=0,0,I$47/NMM_fec!I$47)</f>
        <v>0.41148685144942199</v>
      </c>
      <c r="J191" s="253">
        <f>IF(J$47=0,0,J$47/NMM_fec!J$47)</f>
        <v>0.41316969349307825</v>
      </c>
      <c r="K191" s="253">
        <f>IF(K$47=0,0,K$47/NMM_fec!K$47)</f>
        <v>0.4181454314158814</v>
      </c>
      <c r="L191" s="253">
        <f>IF(L$47=0,0,L$47/NMM_fec!L$47)</f>
        <v>0.41798754323101978</v>
      </c>
      <c r="M191" s="253">
        <f>IF(M$47=0,0,M$47/NMM_fec!M$47)</f>
        <v>0.4219610982862676</v>
      </c>
      <c r="N191" s="253">
        <f>IF(N$47=0,0,N$47/NMM_fec!N$47)</f>
        <v>0.41744225693022108</v>
      </c>
      <c r="O191" s="253">
        <f>IF(O$47=0,0,O$47/NMM_fec!O$47)</f>
        <v>0.42880862441530715</v>
      </c>
      <c r="P191" s="253">
        <f>IF(P$47=0,0,P$47/NMM_fec!P$47)</f>
        <v>0.42876270023935081</v>
      </c>
      <c r="Q191" s="253">
        <f>IF(Q$47=0,0,Q$47/NMM_fec!Q$47)</f>
        <v>0.42522516253908266</v>
      </c>
    </row>
    <row r="192" spans="1:17" x14ac:dyDescent="0.25">
      <c r="A192" s="132" t="s">
        <v>83</v>
      </c>
      <c r="B192" s="252">
        <f>IF(B$48=0,0,B$48/NMM_fec!B$48)</f>
        <v>0.35517995183579043</v>
      </c>
      <c r="C192" s="252">
        <f>IF(C$48=0,0,C$48/NMM_fec!C$48)</f>
        <v>0.36174374782103152</v>
      </c>
      <c r="D192" s="252">
        <f>IF(D$48=0,0,D$48/NMM_fec!D$48)</f>
        <v>0.36174374782103158</v>
      </c>
      <c r="E192" s="252">
        <f>IF(E$48=0,0,E$48/NMM_fec!E$48)</f>
        <v>0.36174374782103152</v>
      </c>
      <c r="F192" s="252">
        <f>IF(F$48=0,0,F$48/NMM_fec!F$48)</f>
        <v>0.36174374782103152</v>
      </c>
      <c r="G192" s="252">
        <f>IF(G$48=0,0,G$48/NMM_fec!G$48)</f>
        <v>0.36174374782103152</v>
      </c>
      <c r="H192" s="252">
        <f>IF(H$48=0,0,H$48/NMM_fec!H$48)</f>
        <v>0.36174374782103152</v>
      </c>
      <c r="I192" s="252">
        <f>IF(I$48=0,0,I$48/NMM_fec!I$48)</f>
        <v>0.36174374782103152</v>
      </c>
      <c r="J192" s="252">
        <f>IF(J$48=0,0,J$48/NMM_fec!J$48)</f>
        <v>0.36174374782103152</v>
      </c>
      <c r="K192" s="252">
        <f>IF(K$48=0,0,K$48/NMM_fec!K$48)</f>
        <v>0.36174374782103152</v>
      </c>
      <c r="L192" s="252">
        <f>IF(L$48=0,0,L$48/NMM_fec!L$48)</f>
        <v>0.36174374782103152</v>
      </c>
      <c r="M192" s="252">
        <f>IF(M$48=0,0,M$48/NMM_fec!M$48)</f>
        <v>0.36353335087857086</v>
      </c>
      <c r="N192" s="252">
        <f>IF(N$48=0,0,N$48/NMM_fec!N$48)</f>
        <v>0.3635333508785708</v>
      </c>
      <c r="O192" s="252">
        <f>IF(O$48=0,0,O$48/NMM_fec!O$48)</f>
        <v>0.37506658654198882</v>
      </c>
      <c r="P192" s="252">
        <f>IF(P$48=0,0,P$48/NMM_fec!P$48)</f>
        <v>0.37506658654198877</v>
      </c>
      <c r="Q192" s="252">
        <f>IF(Q$48=0,0,Q$48/NMM_fec!Q$48)</f>
        <v>0.37506658654198871</v>
      </c>
    </row>
    <row r="193" spans="1:17" x14ac:dyDescent="0.25">
      <c r="A193" s="76" t="s">
        <v>82</v>
      </c>
      <c r="B193" s="251">
        <f>IF(B$49=0,0,B$49/NMM_fec!B$49)</f>
        <v>9.2656997040622649E-2</v>
      </c>
      <c r="C193" s="251">
        <f>IF(C$49=0,0,C$49/NMM_fec!C$49)</f>
        <v>9.4369316731067646E-2</v>
      </c>
      <c r="D193" s="251">
        <f>IF(D$49=0,0,D$49/NMM_fec!D$49)</f>
        <v>9.4369316731067646E-2</v>
      </c>
      <c r="E193" s="251">
        <f>IF(E$49=0,0,E$49/NMM_fec!E$49)</f>
        <v>9.4369316731067646E-2</v>
      </c>
      <c r="F193" s="251">
        <f>IF(F$49=0,0,F$49/NMM_fec!F$49)</f>
        <v>9.4369316731067659E-2</v>
      </c>
      <c r="G193" s="251">
        <f>IF(G$49=0,0,G$49/NMM_fec!G$49)</f>
        <v>9.4369316731067646E-2</v>
      </c>
      <c r="H193" s="251">
        <f>IF(H$49=0,0,H$49/NMM_fec!H$49)</f>
        <v>9.4369316731067646E-2</v>
      </c>
      <c r="I193" s="251">
        <f>IF(I$49=0,0,I$49/NMM_fec!I$49)</f>
        <v>9.4369316731067646E-2</v>
      </c>
      <c r="J193" s="251">
        <f>IF(J$49=0,0,J$49/NMM_fec!J$49)</f>
        <v>9.4369316731067659E-2</v>
      </c>
      <c r="K193" s="251">
        <f>IF(K$49=0,0,K$49/NMM_fec!K$49)</f>
        <v>9.4369316731067646E-2</v>
      </c>
      <c r="L193" s="251">
        <f>IF(L$49=0,0,L$49/NMM_fec!L$49)</f>
        <v>9.4369316731067646E-2</v>
      </c>
      <c r="M193" s="251">
        <f>IF(M$49=0,0,M$49/NMM_fec!M$49)</f>
        <v>9.4836176542127518E-2</v>
      </c>
      <c r="N193" s="251">
        <f>IF(N$49=0,0,N$49/NMM_fec!N$49)</f>
        <v>9.4836176542127518E-2</v>
      </c>
      <c r="O193" s="251">
        <f>IF(O$49=0,0,O$49/NMM_fec!O$49)</f>
        <v>9.7844890793060718E-2</v>
      </c>
      <c r="P193" s="251">
        <f>IF(P$49=0,0,P$49/NMM_fec!P$49)</f>
        <v>9.7844890793060732E-2</v>
      </c>
      <c r="Q193" s="251">
        <f>IF(Q$49=0,0,Q$49/NMM_fec!Q$49)</f>
        <v>9.7844890793060732E-2</v>
      </c>
    </row>
    <row r="194" spans="1:17" x14ac:dyDescent="0.25">
      <c r="A194" s="76" t="s">
        <v>81</v>
      </c>
      <c r="B194" s="251">
        <f>IF(B$50=0,0,B$50/NMM_fec!B$50)</f>
        <v>0.50674823137831038</v>
      </c>
      <c r="C194" s="251">
        <f>IF(C$50=0,0,C$50/NMM_fec!C$50)</f>
        <v>0.51611303924389262</v>
      </c>
      <c r="D194" s="251">
        <f>IF(D$50=0,0,D$50/NMM_fec!D$50)</f>
        <v>0.51611303924389274</v>
      </c>
      <c r="E194" s="251">
        <f>IF(E$50=0,0,E$50/NMM_fec!E$50)</f>
        <v>0.51611303924389262</v>
      </c>
      <c r="F194" s="251">
        <f>IF(F$50=0,0,F$50/NMM_fec!F$50)</f>
        <v>0.51611303924389262</v>
      </c>
      <c r="G194" s="251">
        <f>IF(G$50=0,0,G$50/NMM_fec!G$50)</f>
        <v>0.51611303924389262</v>
      </c>
      <c r="H194" s="251">
        <f>IF(H$50=0,0,H$50/NMM_fec!H$50)</f>
        <v>0.51611303924389262</v>
      </c>
      <c r="I194" s="251">
        <f>IF(I$50=0,0,I$50/NMM_fec!I$50)</f>
        <v>0.51611303924389262</v>
      </c>
      <c r="J194" s="251">
        <f>IF(J$50=0,0,J$50/NMM_fec!J$50)</f>
        <v>0.51611303924389262</v>
      </c>
      <c r="K194" s="251">
        <f>IF(K$50=0,0,K$50/NMM_fec!K$50)</f>
        <v>0.51611303924389262</v>
      </c>
      <c r="L194" s="251">
        <f>IF(L$50=0,0,L$50/NMM_fec!L$50)</f>
        <v>0.51611303924389262</v>
      </c>
      <c r="M194" s="251">
        <f>IF(M$50=0,0,M$50/NMM_fec!M$50)</f>
        <v>0.51866633139788365</v>
      </c>
      <c r="N194" s="251">
        <f>IF(N$50=0,0,N$50/NMM_fec!N$50)</f>
        <v>0.51866633139788365</v>
      </c>
      <c r="O194" s="251">
        <f>IF(O$50=0,0,O$50/NMM_fec!O$50)</f>
        <v>0.5351212206569721</v>
      </c>
      <c r="P194" s="251">
        <f>IF(P$50=0,0,P$50/NMM_fec!P$50)</f>
        <v>0.53512122065697221</v>
      </c>
      <c r="Q194" s="251">
        <f>IF(Q$50=0,0,Q$50/NMM_fec!Q$50)</f>
        <v>0.5351212206569721</v>
      </c>
    </row>
    <row r="195" spans="1:17" x14ac:dyDescent="0.25">
      <c r="A195" s="76" t="s">
        <v>80</v>
      </c>
      <c r="B195" s="251">
        <f>IF(B$51=0,0,B$51/NMM_fec!B$51)</f>
        <v>0.35351524181203126</v>
      </c>
      <c r="C195" s="251">
        <f>IF(C$51=0,0,C$51/NMM_fec!C$51)</f>
        <v>0.36004827362571917</v>
      </c>
      <c r="D195" s="251">
        <f>IF(D$51=0,0,D$51/NMM_fec!D$51)</f>
        <v>0.36004827362571917</v>
      </c>
      <c r="E195" s="251">
        <f>IF(E$51=0,0,E$51/NMM_fec!E$51)</f>
        <v>0.36004827362571917</v>
      </c>
      <c r="F195" s="251">
        <f>IF(F$51=0,0,F$51/NMM_fec!F$51)</f>
        <v>0.36004827362571917</v>
      </c>
      <c r="G195" s="251">
        <f>IF(G$51=0,0,G$51/NMM_fec!G$51)</f>
        <v>0.36004827362571917</v>
      </c>
      <c r="H195" s="251">
        <f>IF(H$51=0,0,H$51/NMM_fec!H$51)</f>
        <v>0.36004827362571917</v>
      </c>
      <c r="I195" s="251">
        <f>IF(I$51=0,0,I$51/NMM_fec!I$51)</f>
        <v>0.36004827362571917</v>
      </c>
      <c r="J195" s="251">
        <f>IF(J$51=0,0,J$51/NMM_fec!J$51)</f>
        <v>0.36004827362571912</v>
      </c>
      <c r="K195" s="251">
        <f>IF(K$51=0,0,K$51/NMM_fec!K$51)</f>
        <v>0.36004827362571917</v>
      </c>
      <c r="L195" s="251">
        <f>IF(L$51=0,0,L$51/NMM_fec!L$51)</f>
        <v>0.36004827362571917</v>
      </c>
      <c r="M195" s="251">
        <f>IF(M$51=0,0,M$51/NMM_fec!M$51)</f>
        <v>0.36182948890649058</v>
      </c>
      <c r="N195" s="251">
        <f>IF(N$51=0,0,N$51/NMM_fec!N$51)</f>
        <v>0.36182948890649053</v>
      </c>
      <c r="O195" s="251">
        <f>IF(O$51=0,0,O$51/NMM_fec!O$51)</f>
        <v>0.37330866889217096</v>
      </c>
      <c r="P195" s="251">
        <f>IF(P$51=0,0,P$51/NMM_fec!P$51)</f>
        <v>0.37330866889217096</v>
      </c>
      <c r="Q195" s="251">
        <f>IF(Q$51=0,0,Q$51/NMM_fec!Q$51)</f>
        <v>0.3733086688921709</v>
      </c>
    </row>
    <row r="196" spans="1:17" x14ac:dyDescent="0.25">
      <c r="A196" s="129" t="s">
        <v>79</v>
      </c>
      <c r="B196" s="250">
        <f>IF(B$52=0,0,B$52/NMM_fec!B$52)</f>
        <v>0.55723231439714038</v>
      </c>
      <c r="C196" s="250">
        <f>IF(C$52=0,0,C$52/NMM_fec!C$52)</f>
        <v>0.56753007813403489</v>
      </c>
      <c r="D196" s="250">
        <f>IF(D$52=0,0,D$52/NMM_fec!D$52)</f>
        <v>0.56753007813403489</v>
      </c>
      <c r="E196" s="250">
        <f>IF(E$52=0,0,E$52/NMM_fec!E$52)</f>
        <v>0.56753007813403489</v>
      </c>
      <c r="F196" s="250">
        <f>IF(F$52=0,0,F$52/NMM_fec!F$52)</f>
        <v>0.56753007813403489</v>
      </c>
      <c r="G196" s="250">
        <f>IF(G$52=0,0,G$52/NMM_fec!G$52)</f>
        <v>0.56753007813403489</v>
      </c>
      <c r="H196" s="250">
        <f>IF(H$52=0,0,H$52/NMM_fec!H$52)</f>
        <v>0.56753007813403478</v>
      </c>
      <c r="I196" s="250">
        <f>IF(I$52=0,0,I$52/NMM_fec!I$52)</f>
        <v>0.56753007813403478</v>
      </c>
      <c r="J196" s="250">
        <f>IF(J$52=0,0,J$52/NMM_fec!J$52)</f>
        <v>0.567530078134035</v>
      </c>
      <c r="K196" s="250">
        <f>IF(K$52=0,0,K$52/NMM_fec!K$52)</f>
        <v>0.56753007813403489</v>
      </c>
      <c r="L196" s="250">
        <f>IF(L$52=0,0,L$52/NMM_fec!L$52)</f>
        <v>0.567530078134035</v>
      </c>
      <c r="M196" s="250">
        <f>IF(M$52=0,0,M$52/NMM_fec!M$52)</f>
        <v>0.57033773844383151</v>
      </c>
      <c r="N196" s="250">
        <f>IF(N$52=0,0,N$52/NMM_fec!N$52)</f>
        <v>0.5703377384438314</v>
      </c>
      <c r="O196" s="250">
        <f>IF(O$52=0,0,O$52/NMM_fec!O$52)</f>
        <v>0.58843192300576086</v>
      </c>
      <c r="P196" s="250">
        <f>IF(P$52=0,0,P$52/NMM_fec!P$52)</f>
        <v>0.58843192300576097</v>
      </c>
      <c r="Q196" s="250">
        <f>IF(Q$52=0,0,Q$52/NMM_fec!Q$52)</f>
        <v>0.58843192300576097</v>
      </c>
    </row>
    <row r="197" spans="1:17" x14ac:dyDescent="0.25">
      <c r="A197" s="127" t="s">
        <v>210</v>
      </c>
      <c r="B197" s="249">
        <f>IF(B$57=0,0,B$57/NMM_fec!B$57)</f>
        <v>0.42909265789922529</v>
      </c>
      <c r="C197" s="249">
        <f>IF(C$57=0,0,C$57/NMM_fec!C$57)</f>
        <v>0.43702237535838384</v>
      </c>
      <c r="D197" s="249">
        <f>IF(D$57=0,0,D$57/NMM_fec!D$57)</f>
        <v>0.43702237535838384</v>
      </c>
      <c r="E197" s="249">
        <f>IF(E$57=0,0,E$57/NMM_fec!E$57)</f>
        <v>0.43702237535838384</v>
      </c>
      <c r="F197" s="249">
        <f>IF(F$57=0,0,F$57/NMM_fec!F$57)</f>
        <v>0.43702237535838384</v>
      </c>
      <c r="G197" s="249">
        <f>IF(G$57=0,0,G$57/NMM_fec!G$57)</f>
        <v>0.4370223753583839</v>
      </c>
      <c r="H197" s="249">
        <f>IF(H$57=0,0,H$57/NMM_fec!H$57)</f>
        <v>0.43702237535838384</v>
      </c>
      <c r="I197" s="249">
        <f>IF(I$57=0,0,I$57/NMM_fec!I$57)</f>
        <v>0.43702237535838384</v>
      </c>
      <c r="J197" s="249">
        <f>IF(J$57=0,0,J$57/NMM_fec!J$57)</f>
        <v>0.43702237535838384</v>
      </c>
      <c r="K197" s="249">
        <f>IF(K$57=0,0,K$57/NMM_fec!K$57)</f>
        <v>0.43702237535838384</v>
      </c>
      <c r="L197" s="249">
        <f>IF(L$57=0,0,L$57/NMM_fec!L$57)</f>
        <v>0.43702237535838384</v>
      </c>
      <c r="M197" s="249">
        <f>IF(M$57=0,0,M$57/NMM_fec!M$57)</f>
        <v>0.4391843935932957</v>
      </c>
      <c r="N197" s="249">
        <f>IF(N$57=0,0,N$57/NMM_fec!N$57)</f>
        <v>0.43918439359329581</v>
      </c>
      <c r="O197" s="249">
        <f>IF(O$57=0,0,O$57/NMM_fec!O$57)</f>
        <v>0.45311768774296701</v>
      </c>
      <c r="P197" s="249">
        <f>IF(P$57=0,0,P$57/NMM_fec!P$57)</f>
        <v>0.45311768774296701</v>
      </c>
      <c r="Q197" s="249">
        <f>IF(Q$57=0,0,Q$57/NMM_fec!Q$57)</f>
        <v>0.45311768774296707</v>
      </c>
    </row>
    <row r="198" spans="1:17" x14ac:dyDescent="0.25">
      <c r="A198" s="127" t="s">
        <v>209</v>
      </c>
      <c r="B198" s="249">
        <f>IF(B$58=0,0,B$58/NMM_fec!B$58)</f>
        <v>0.30139197871812556</v>
      </c>
      <c r="C198" s="249">
        <f>IF(C$58=0,0,C$58/NMM_fec!C$58)</f>
        <v>0.31872024246464026</v>
      </c>
      <c r="D198" s="249">
        <f>IF(D$58=0,0,D$58/NMM_fec!D$58)</f>
        <v>0.32524855764118532</v>
      </c>
      <c r="E198" s="249">
        <f>IF(E$58=0,0,E$58/NMM_fec!E$58)</f>
        <v>0.32600260698773348</v>
      </c>
      <c r="F198" s="249">
        <f>IF(F$58=0,0,F$58/NMM_fec!F$58)</f>
        <v>0.328492489131604</v>
      </c>
      <c r="G198" s="249">
        <f>IF(G$58=0,0,G$58/NMM_fec!G$58)</f>
        <v>0.31212603995150767</v>
      </c>
      <c r="H198" s="249">
        <f>IF(H$58=0,0,H$58/NMM_fec!H$58)</f>
        <v>0.31197059093483875</v>
      </c>
      <c r="I198" s="249">
        <f>IF(I$58=0,0,I$58/NMM_fec!I$58)</f>
        <v>0.31686966810636708</v>
      </c>
      <c r="J198" s="249">
        <f>IF(J$58=0,0,J$58/NMM_fec!J$58)</f>
        <v>0.31610913138317587</v>
      </c>
      <c r="K198" s="249">
        <f>IF(K$58=0,0,K$58/NMM_fec!K$58)</f>
        <v>0.30612688532381593</v>
      </c>
      <c r="L198" s="249">
        <f>IF(L$58=0,0,L$58/NMM_fec!L$58)</f>
        <v>0.30171437121340017</v>
      </c>
      <c r="M198" s="249">
        <f>IF(M$58=0,0,M$58/NMM_fec!M$58)</f>
        <v>0.31158662056826647</v>
      </c>
      <c r="N198" s="249">
        <f>IF(N$58=0,0,N$58/NMM_fec!N$58)</f>
        <v>0.30152217437359669</v>
      </c>
      <c r="O198" s="249">
        <f>IF(O$58=0,0,O$58/NMM_fec!O$58)</f>
        <v>0.31169531967367675</v>
      </c>
      <c r="P198" s="249">
        <f>IF(P$58=0,0,P$58/NMM_fec!P$58)</f>
        <v>0.31510508629824913</v>
      </c>
      <c r="Q198" s="249">
        <f>IF(Q$58=0,0,Q$58/NMM_fec!Q$58)</f>
        <v>0.32753611211884309</v>
      </c>
    </row>
    <row r="199" spans="1:17" x14ac:dyDescent="0.25">
      <c r="A199" s="127" t="s">
        <v>208</v>
      </c>
      <c r="B199" s="249">
        <f>IF(B$77=0,0,B$77/NMM_fec!B$77)</f>
        <v>0.42480519243966269</v>
      </c>
      <c r="C199" s="249">
        <f>IF(C$77=0,0,C$77/NMM_fec!C$77)</f>
        <v>0.43612200938599588</v>
      </c>
      <c r="D199" s="249">
        <f>IF(D$77=0,0,D$77/NMM_fec!D$77)</f>
        <v>0.43575184365513936</v>
      </c>
      <c r="E199" s="249">
        <f>IF(E$77=0,0,E$77/NMM_fec!E$77)</f>
        <v>0.43130894063803837</v>
      </c>
      <c r="F199" s="249">
        <f>IF(F$77=0,0,F$77/NMM_fec!F$77)</f>
        <v>0.43128659437824785</v>
      </c>
      <c r="G199" s="249">
        <f>IF(G$77=0,0,G$77/NMM_fec!G$77)</f>
        <v>0.43732222371311702</v>
      </c>
      <c r="H199" s="249">
        <f>IF(H$77=0,0,H$77/NMM_fec!H$77)</f>
        <v>0.44646392891168424</v>
      </c>
      <c r="I199" s="249">
        <f>IF(I$77=0,0,I$77/NMM_fec!I$77)</f>
        <v>0.44527196779376849</v>
      </c>
      <c r="J199" s="249">
        <f>IF(J$77=0,0,J$77/NMM_fec!J$77)</f>
        <v>0.44585402261467033</v>
      </c>
      <c r="K199" s="249">
        <f>IF(K$77=0,0,K$77/NMM_fec!K$77)</f>
        <v>0.44779676756048864</v>
      </c>
      <c r="L199" s="249">
        <f>IF(L$77=0,0,L$77/NMM_fec!L$77)</f>
        <v>0.45427477484977935</v>
      </c>
      <c r="M199" s="249">
        <f>IF(M$77=0,0,M$77/NMM_fec!M$77)</f>
        <v>0.45879275334636116</v>
      </c>
      <c r="N199" s="249">
        <f>IF(N$77=0,0,N$77/NMM_fec!N$77)</f>
        <v>0.45447076581250956</v>
      </c>
      <c r="O199" s="249">
        <f>IF(O$77=0,0,O$77/NMM_fec!O$77)</f>
        <v>0.46192609065687634</v>
      </c>
      <c r="P199" s="249">
        <f>IF(P$77=0,0,P$77/NMM_fec!P$77)</f>
        <v>0.46062034110960226</v>
      </c>
      <c r="Q199" s="249">
        <f>IF(Q$77=0,0,Q$77/NMM_fec!Q$77)</f>
        <v>0.45948684974656628</v>
      </c>
    </row>
    <row r="200" spans="1:17" x14ac:dyDescent="0.25">
      <c r="A200" s="72" t="s">
        <v>207</v>
      </c>
      <c r="B200" s="265">
        <f>IF(B$87=0,0,B$87/NMM_fec!B$87)</f>
        <v>0.35840695661301042</v>
      </c>
      <c r="C200" s="265">
        <f>IF(C$87=0,0,C$87/NMM_fec!C$87)</f>
        <v>0.36322290894775611</v>
      </c>
      <c r="D200" s="265">
        <f>IF(D$87=0,0,D$87/NMM_fec!D$87)</f>
        <v>0.35845281141191804</v>
      </c>
      <c r="E200" s="265">
        <f>IF(E$87=0,0,E$87/NMM_fec!E$87)</f>
        <v>0.35661402223109406</v>
      </c>
      <c r="F200" s="265">
        <f>IF(F$87=0,0,F$87/NMM_fec!F$87)</f>
        <v>0.357406231459652</v>
      </c>
      <c r="G200" s="265">
        <f>IF(G$87=0,0,G$87/NMM_fec!G$87)</f>
        <v>0.36365646430669651</v>
      </c>
      <c r="H200" s="265">
        <f>IF(H$87=0,0,H$87/NMM_fec!H$87)</f>
        <v>0.36216563436882809</v>
      </c>
      <c r="I200" s="265">
        <f>IF(I$87=0,0,I$87/NMM_fec!I$87)</f>
        <v>0.36489392127136655</v>
      </c>
      <c r="J200" s="265">
        <f>IF(J$87=0,0,J$87/NMM_fec!J$87)</f>
        <v>0.36811845901103918</v>
      </c>
      <c r="K200" s="265">
        <f>IF(K$87=0,0,K$87/NMM_fec!K$87)</f>
        <v>0.37929307401766815</v>
      </c>
      <c r="L200" s="265">
        <f>IF(L$87=0,0,L$87/NMM_fec!L$87)</f>
        <v>0.37157415456639697</v>
      </c>
      <c r="M200" s="265">
        <f>IF(M$87=0,0,M$87/NMM_fec!M$87)</f>
        <v>0.37159951451786943</v>
      </c>
      <c r="N200" s="265">
        <f>IF(N$87=0,0,N$87/NMM_fec!N$87)</f>
        <v>0.37051959306817667</v>
      </c>
      <c r="O200" s="265">
        <f>IF(O$87=0,0,O$87/NMM_fec!O$87)</f>
        <v>0.38257764327863708</v>
      </c>
      <c r="P200" s="265">
        <f>IF(P$87=0,0,P$87/NMM_fec!P$87)</f>
        <v>0.38387606802086466</v>
      </c>
      <c r="Q200" s="265">
        <f>IF(Q$87=0,0,Q$87/NMM_fec!Q$87)</f>
        <v>0.37025856289474951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0.44541776326014498</v>
      </c>
      <c r="C202" s="253">
        <f>IF(C$97=0,0,C$97/NMM_fec!C$97)</f>
        <v>0.44518678656937011</v>
      </c>
      <c r="D202" s="253">
        <f>IF(D$97=0,0,D$97/NMM_fec!D$97)</f>
        <v>0.4395595995246307</v>
      </c>
      <c r="E202" s="253">
        <f>IF(E$97=0,0,E$97/NMM_fec!E$97)</f>
        <v>0.43686374935075489</v>
      </c>
      <c r="F202" s="253">
        <f>IF(F$97=0,0,F$97/NMM_fec!F$97)</f>
        <v>0.43996819339650972</v>
      </c>
      <c r="G202" s="253">
        <f>IF(G$97=0,0,G$97/NMM_fec!G$97)</f>
        <v>0.44919768244179575</v>
      </c>
      <c r="H202" s="253">
        <f>IF(H$97=0,0,H$97/NMM_fec!H$97)</f>
        <v>0.44699141704895096</v>
      </c>
      <c r="I202" s="253">
        <f>IF(I$97=0,0,I$97/NMM_fec!I$97)</f>
        <v>0.45103128086112576</v>
      </c>
      <c r="J202" s="253">
        <f>IF(J$97=0,0,J$97/NMM_fec!J$97)</f>
        <v>0.45581904795733036</v>
      </c>
      <c r="K202" s="253">
        <f>IF(K$97=0,0,K$97/NMM_fec!K$97)</f>
        <v>0.48296469101825623</v>
      </c>
      <c r="L202" s="253">
        <f>IF(L$97=0,0,L$97/NMM_fec!L$97)</f>
        <v>0.49588099409572456</v>
      </c>
      <c r="M202" s="253">
        <f>IF(M$97=0,0,M$97/NMM_fec!M$97)</f>
        <v>0.49865976704896026</v>
      </c>
      <c r="N202" s="253">
        <f>IF(N$97=0,0,N$97/NMM_fec!N$97)</f>
        <v>0.52717902261569627</v>
      </c>
      <c r="O202" s="253">
        <f>IF(O$97=0,0,O$97/NMM_fec!O$97)</f>
        <v>0.5416343706450446</v>
      </c>
      <c r="P202" s="253">
        <f>IF(P$97=0,0,P$97/NMM_fec!P$97)</f>
        <v>0.55172415917123452</v>
      </c>
      <c r="Q202" s="253">
        <f>IF(Q$97=0,0,Q$97/NMM_fec!Q$97)</f>
        <v>0.57107091756004424</v>
      </c>
    </row>
    <row r="203" spans="1:17" x14ac:dyDescent="0.25">
      <c r="A203" s="132" t="s">
        <v>83</v>
      </c>
      <c r="B203" s="252">
        <f>IF(B$98=0,0,B$98/NMM_fec!B$98)</f>
        <v>0.42704204339295798</v>
      </c>
      <c r="C203" s="252">
        <f>IF(C$98=0,0,C$98/NMM_fec!C$98)</f>
        <v>0.42936869953136975</v>
      </c>
      <c r="D203" s="252">
        <f>IF(D$98=0,0,D$98/NMM_fec!D$98)</f>
        <v>0.4307068919722557</v>
      </c>
      <c r="E203" s="252">
        <f>IF(E$98=0,0,E$98/NMM_fec!E$98)</f>
        <v>0.43070689197225559</v>
      </c>
      <c r="F203" s="252">
        <f>IF(F$98=0,0,F$98/NMM_fec!F$98)</f>
        <v>0.4326179651386729</v>
      </c>
      <c r="G203" s="252">
        <f>IF(G$98=0,0,G$98/NMM_fec!G$98)</f>
        <v>0.43261796513867301</v>
      </c>
      <c r="H203" s="252">
        <f>IF(H$98=0,0,H$98/NMM_fec!H$98)</f>
        <v>0.43261796513867301</v>
      </c>
      <c r="I203" s="252">
        <f>IF(I$98=0,0,I$98/NMM_fec!I$98)</f>
        <v>0.43261796513867296</v>
      </c>
      <c r="J203" s="252">
        <f>IF(J$98=0,0,J$98/NMM_fec!J$98)</f>
        <v>0.43261796513867296</v>
      </c>
      <c r="K203" s="252">
        <f>IF(K$98=0,0,K$98/NMM_fec!K$98)</f>
        <v>0.44217914660339086</v>
      </c>
      <c r="L203" s="252">
        <f>IF(L$98=0,0,L$98/NMM_fec!L$98)</f>
        <v>0.46538594740417871</v>
      </c>
      <c r="M203" s="252">
        <f>IF(M$98=0,0,M$98/NMM_fec!M$98)</f>
        <v>0.47073963470673863</v>
      </c>
      <c r="N203" s="252">
        <f>IF(N$98=0,0,N$98/NMM_fec!N$98)</f>
        <v>0.4976053754951465</v>
      </c>
      <c r="O203" s="252">
        <f>IF(O$98=0,0,O$98/NMM_fec!O$98)</f>
        <v>0.50069007331748905</v>
      </c>
      <c r="P203" s="252">
        <f>IF(P$98=0,0,P$98/NMM_fec!P$98)</f>
        <v>0.50923895000142161</v>
      </c>
      <c r="Q203" s="252">
        <f>IF(Q$98=0,0,Q$98/NMM_fec!Q$98)</f>
        <v>0.52860404742040079</v>
      </c>
    </row>
    <row r="204" spans="1:17" x14ac:dyDescent="0.25">
      <c r="A204" s="76" t="s">
        <v>82</v>
      </c>
      <c r="B204" s="251">
        <f>IF(B$99=0,0,B$99/NMM_fec!B$99)</f>
        <v>0.11149439732103102</v>
      </c>
      <c r="C204" s="251">
        <f>IF(C$99=0,0,C$99/NMM_fec!C$99)</f>
        <v>0.11210185302226466</v>
      </c>
      <c r="D204" s="251">
        <f>IF(D$99=0,0,D$99/NMM_fec!D$99)</f>
        <v>0.11245123538871896</v>
      </c>
      <c r="E204" s="251">
        <f>IF(E$99=0,0,E$99/NMM_fec!E$99)</f>
        <v>0.11245123538871897</v>
      </c>
      <c r="F204" s="251">
        <f>IF(F$99=0,0,F$99/NMM_fec!F$99)</f>
        <v>0.11295018848765315</v>
      </c>
      <c r="G204" s="251">
        <f>IF(G$99=0,0,G$99/NMM_fec!G$99)</f>
        <v>0.11295018848765313</v>
      </c>
      <c r="H204" s="251">
        <f>IF(H$99=0,0,H$99/NMM_fec!H$99)</f>
        <v>0.11295018848765313</v>
      </c>
      <c r="I204" s="251">
        <f>IF(I$99=0,0,I$99/NMM_fec!I$99)</f>
        <v>0.11295018848765315</v>
      </c>
      <c r="J204" s="251">
        <f>IF(J$99=0,0,J$99/NMM_fec!J$99)</f>
        <v>0.11295018848765316</v>
      </c>
      <c r="K204" s="251">
        <f>IF(K$99=0,0,K$99/NMM_fec!K$99)</f>
        <v>0.11544647235847756</v>
      </c>
      <c r="L204" s="251">
        <f>IF(L$99=0,0,L$99/NMM_fec!L$99)</f>
        <v>0.12150542676136325</v>
      </c>
      <c r="M204" s="251">
        <f>IF(M$99=0,0,M$99/NMM_fec!M$99)</f>
        <v>0.12290319578312417</v>
      </c>
      <c r="N204" s="251">
        <f>IF(N$99=0,0,N$99/NMM_fec!N$99)</f>
        <v>0.12991744560730431</v>
      </c>
      <c r="O204" s="251">
        <f>IF(O$99=0,0,O$99/NMM_fec!O$99)</f>
        <v>0.13072281484422299</v>
      </c>
      <c r="P204" s="251">
        <f>IF(P$99=0,0,P$99/NMM_fec!P$99)</f>
        <v>0.13295480082404326</v>
      </c>
      <c r="Q204" s="251">
        <f>IF(Q$99=0,0,Q$99/NMM_fec!Q$99)</f>
        <v>0.13801074297118532</v>
      </c>
    </row>
    <row r="205" spans="1:17" x14ac:dyDescent="0.25">
      <c r="A205" s="76" t="s">
        <v>81</v>
      </c>
      <c r="B205" s="251">
        <f>IF(B$100=0,0,B$100/NMM_fec!B$100)</f>
        <v>0.6103941184325854</v>
      </c>
      <c r="C205" s="251">
        <f>IF(C$100=0,0,C$100/NMM_fec!C$100)</f>
        <v>0.61371973295807325</v>
      </c>
      <c r="D205" s="251">
        <f>IF(D$100=0,0,D$100/NMM_fec!D$100)</f>
        <v>0.61563248325487718</v>
      </c>
      <c r="E205" s="251">
        <f>IF(E$100=0,0,E$100/NMM_fec!E$100)</f>
        <v>0.61563248325487729</v>
      </c>
      <c r="F205" s="251">
        <f>IF(F$100=0,0,F$100/NMM_fec!F$100)</f>
        <v>0.61836408272786425</v>
      </c>
      <c r="G205" s="251">
        <f>IF(G$100=0,0,G$100/NMM_fec!G$100)</f>
        <v>0.61836408272786425</v>
      </c>
      <c r="H205" s="251">
        <f>IF(H$100=0,0,H$100/NMM_fec!H$100)</f>
        <v>0.61836408272786425</v>
      </c>
      <c r="I205" s="251">
        <f>IF(I$100=0,0,I$100/NMM_fec!I$100)</f>
        <v>0.61836408272786414</v>
      </c>
      <c r="J205" s="251">
        <f>IF(J$100=0,0,J$100/NMM_fec!J$100)</f>
        <v>0.61836408272786414</v>
      </c>
      <c r="K205" s="251">
        <f>IF(K$100=0,0,K$100/NMM_fec!K$100)</f>
        <v>0.63203039268873196</v>
      </c>
      <c r="L205" s="251">
        <f>IF(L$100=0,0,L$100/NMM_fec!L$100)</f>
        <v>0.66520111893360145</v>
      </c>
      <c r="M205" s="251">
        <f>IF(M$100=0,0,M$100/NMM_fec!M$100)</f>
        <v>0.6728534316085919</v>
      </c>
      <c r="N205" s="251">
        <f>IF(N$100=0,0,N$100/NMM_fec!N$100)</f>
        <v>0.71125407720846501</v>
      </c>
      <c r="O205" s="251">
        <f>IF(O$100=0,0,O$100/NMM_fec!O$100)</f>
        <v>0.71566320140836759</v>
      </c>
      <c r="P205" s="251">
        <f>IF(P$100=0,0,P$100/NMM_fec!P$100)</f>
        <v>0.72788256980033672</v>
      </c>
      <c r="Q205" s="251">
        <f>IF(Q$100=0,0,Q$100/NMM_fec!Q$100)</f>
        <v>0.755562143159211</v>
      </c>
    </row>
    <row r="206" spans="1:17" x14ac:dyDescent="0.25">
      <c r="A206" s="76" t="s">
        <v>80</v>
      </c>
      <c r="B206" s="251">
        <f>IF(B$101=0,0,B$101/NMM_fec!B$101)</f>
        <v>0.42552073087848086</v>
      </c>
      <c r="C206" s="251">
        <f>IF(C$101=0,0,C$101/NMM_fec!C$101)</f>
        <v>0.42783909843932755</v>
      </c>
      <c r="D206" s="251">
        <f>IF(D$101=0,0,D$101/NMM_fec!D$101)</f>
        <v>0.42917252364724745</v>
      </c>
      <c r="E206" s="251">
        <f>IF(E$101=0,0,E$101/NMM_fec!E$101)</f>
        <v>0.42917252364724745</v>
      </c>
      <c r="F206" s="251">
        <f>IF(F$101=0,0,F$101/NMM_fec!F$101)</f>
        <v>0.43107678872633687</v>
      </c>
      <c r="G206" s="251">
        <f>IF(G$101=0,0,G$101/NMM_fec!G$101)</f>
        <v>0.43107678872633681</v>
      </c>
      <c r="H206" s="251">
        <f>IF(H$101=0,0,H$101/NMM_fec!H$101)</f>
        <v>0.43107678872633681</v>
      </c>
      <c r="I206" s="251">
        <f>IF(I$101=0,0,I$101/NMM_fec!I$101)</f>
        <v>0.43107678872633681</v>
      </c>
      <c r="J206" s="251">
        <f>IF(J$101=0,0,J$101/NMM_fec!J$101)</f>
        <v>0.43107678872633676</v>
      </c>
      <c r="K206" s="251">
        <f>IF(K$101=0,0,K$101/NMM_fec!K$101)</f>
        <v>0.44060390903656066</v>
      </c>
      <c r="L206" s="251">
        <f>IF(L$101=0,0,L$101/NMM_fec!L$101)</f>
        <v>0.46372803695530934</v>
      </c>
      <c r="M206" s="251">
        <f>IF(M$101=0,0,M$101/NMM_fec!M$101)</f>
        <v>0.469062652057326</v>
      </c>
      <c r="N206" s="251">
        <f>IF(N$101=0,0,N$101/NMM_fec!N$101)</f>
        <v>0.49583268520217866</v>
      </c>
      <c r="O206" s="251">
        <f>IF(O$101=0,0,O$101/NMM_fec!O$101)</f>
        <v>0.49890639396741765</v>
      </c>
      <c r="P206" s="251">
        <f>IF(P$101=0,0,P$101/NMM_fec!P$101)</f>
        <v>0.50742481577393195</v>
      </c>
      <c r="Q206" s="251">
        <f>IF(Q$101=0,0,Q$101/NMM_fec!Q$101)</f>
        <v>0.52672092615638066</v>
      </c>
    </row>
    <row r="207" spans="1:17" x14ac:dyDescent="0.25">
      <c r="A207" s="129" t="s">
        <v>79</v>
      </c>
      <c r="B207" s="250">
        <f>IF(B$102=0,0,B$102/NMM_fec!B$102)</f>
        <v>0.67026507480841002</v>
      </c>
      <c r="C207" s="250">
        <f>IF(C$102=0,0,C$102/NMM_fec!C$102)</f>
        <v>0.67391688468238764</v>
      </c>
      <c r="D207" s="250">
        <f>IF(D$102=0,0,D$102/NMM_fec!D$102)</f>
        <v>0.67601724849989853</v>
      </c>
      <c r="E207" s="250">
        <f>IF(E$102=0,0,E$102/NMM_fec!E$102)</f>
        <v>0.67601724849989842</v>
      </c>
      <c r="F207" s="250">
        <f>IF(F$102=0,0,F$102/NMM_fec!F$102)</f>
        <v>0.67901677891773682</v>
      </c>
      <c r="G207" s="250">
        <f>IF(G$102=0,0,G$102/NMM_fec!G$102)</f>
        <v>0.67901677891773682</v>
      </c>
      <c r="H207" s="250">
        <f>IF(H$102=0,0,H$102/NMM_fec!H$102)</f>
        <v>0.67901677891773682</v>
      </c>
      <c r="I207" s="250">
        <f>IF(I$102=0,0,I$102/NMM_fec!I$102)</f>
        <v>0.67901677891773682</v>
      </c>
      <c r="J207" s="250">
        <f>IF(J$102=0,0,J$102/NMM_fec!J$102)</f>
        <v>0.67901677891773693</v>
      </c>
      <c r="K207" s="250">
        <f>IF(K$102=0,0,K$102/NMM_fec!K$102)</f>
        <v>0.69402355894995238</v>
      </c>
      <c r="L207" s="250">
        <f>IF(L$102=0,0,L$102/NMM_fec!L$102)</f>
        <v>0.73044786029325282</v>
      </c>
      <c r="M207" s="250">
        <f>IF(M$102=0,0,M$102/NMM_fec!M$102)</f>
        <v>0.7388507556893138</v>
      </c>
      <c r="N207" s="250">
        <f>IF(N$102=0,0,N$102/NMM_fec!N$102)</f>
        <v>0.78101795687693909</v>
      </c>
      <c r="O207" s="250">
        <f>IF(O$102=0,0,O$102/NMM_fec!O$102)</f>
        <v>0.78585955326924406</v>
      </c>
      <c r="P207" s="250">
        <f>IF(P$102=0,0,P$102/NMM_fec!P$102)</f>
        <v>0.79927746740378092</v>
      </c>
      <c r="Q207" s="250">
        <f>IF(Q$102=0,0,Q$102/NMM_fec!Q$102)</f>
        <v>0.8296720120886012</v>
      </c>
    </row>
    <row r="208" spans="1:17" x14ac:dyDescent="0.25">
      <c r="A208" s="127" t="s">
        <v>206</v>
      </c>
      <c r="B208" s="249">
        <f>IF(B$107=0,0,B$107/NMM_fec!B$107)</f>
        <v>0.43441240284957633</v>
      </c>
      <c r="C208" s="249">
        <f>IF(C$107=0,0,C$107/NMM_fec!C$107)</f>
        <v>0.43548047957158309</v>
      </c>
      <c r="D208" s="249">
        <f>IF(D$107=0,0,D$107/NMM_fec!D$107)</f>
        <v>0.43362292459580104</v>
      </c>
      <c r="E208" s="249">
        <f>IF(E$107=0,0,E$107/NMM_fec!E$107)</f>
        <v>0.43246312648897312</v>
      </c>
      <c r="F208" s="249">
        <f>IF(F$107=0,0,F$107/NMM_fec!F$107)</f>
        <v>0.43487875242471141</v>
      </c>
      <c r="G208" s="249">
        <f>IF(G$107=0,0,G$107/NMM_fec!G$107)</f>
        <v>0.43908538788709622</v>
      </c>
      <c r="H208" s="249">
        <f>IF(H$107=0,0,H$107/NMM_fec!H$107)</f>
        <v>0.43803304203000265</v>
      </c>
      <c r="I208" s="249">
        <f>IF(I$107=0,0,I$107/NMM_fec!I$107)</f>
        <v>0.4399840203305026</v>
      </c>
      <c r="J208" s="249">
        <f>IF(J$107=0,0,J$107/NMM_fec!J$107)</f>
        <v>0.44243974601475305</v>
      </c>
      <c r="K208" s="249">
        <f>IF(K$107=0,0,K$107/NMM_fec!K$107)</f>
        <v>0.46247409407890122</v>
      </c>
      <c r="L208" s="249">
        <f>IF(L$107=0,0,L$107/NMM_fec!L$107)</f>
        <v>0.47899738266636577</v>
      </c>
      <c r="M208" s="249">
        <f>IF(M$107=0,0,M$107/NMM_fec!M$107)</f>
        <v>0.48286988972981371</v>
      </c>
      <c r="N208" s="249">
        <f>IF(N$107=0,0,N$107/NMM_fec!N$107)</f>
        <v>0.51046091465599663</v>
      </c>
      <c r="O208" s="249">
        <f>IF(O$107=0,0,O$107/NMM_fec!O$107)</f>
        <v>0.52022886519423084</v>
      </c>
      <c r="P208" s="249">
        <f>IF(P$107=0,0,P$107/NMM_fec!P$107)</f>
        <v>0.52964815545832067</v>
      </c>
      <c r="Q208" s="249">
        <f>IF(Q$107=0,0,Q$107/NMM_fec!Q$107)</f>
        <v>0.54761209355103979</v>
      </c>
    </row>
    <row r="209" spans="1:17" x14ac:dyDescent="0.25">
      <c r="A209" s="127" t="s">
        <v>205</v>
      </c>
      <c r="B209" s="249">
        <f>IF(B$115=0,0,B$115/NMM_fec!B$115)</f>
        <v>0.52224358794150183</v>
      </c>
      <c r="C209" s="249">
        <f>IF(C$115=0,0,C$115/NMM_fec!C$115)</f>
        <v>0.52508893131794365</v>
      </c>
      <c r="D209" s="249">
        <f>IF(D$115=0,0,D$115/NMM_fec!D$115)</f>
        <v>0.52672545032701301</v>
      </c>
      <c r="E209" s="249">
        <f>IF(E$115=0,0,E$115/NMM_fec!E$115)</f>
        <v>0.52672545032701301</v>
      </c>
      <c r="F209" s="249">
        <f>IF(F$115=0,0,F$115/NMM_fec!F$115)</f>
        <v>0.52906256378619088</v>
      </c>
      <c r="G209" s="249">
        <f>IF(G$115=0,0,G$115/NMM_fec!G$115)</f>
        <v>0.52906256378619088</v>
      </c>
      <c r="H209" s="249">
        <f>IF(H$115=0,0,H$115/NMM_fec!H$115)</f>
        <v>0.52906256378619099</v>
      </c>
      <c r="I209" s="249">
        <f>IF(I$115=0,0,I$115/NMM_fec!I$115)</f>
        <v>0.52906256378619099</v>
      </c>
      <c r="J209" s="249">
        <f>IF(J$115=0,0,J$115/NMM_fec!J$115)</f>
        <v>0.52906256378619088</v>
      </c>
      <c r="K209" s="249">
        <f>IF(K$115=0,0,K$115/NMM_fec!K$115)</f>
        <v>0.54075524320815438</v>
      </c>
      <c r="L209" s="249">
        <f>IF(L$115=0,0,L$115/NMM_fec!L$115)</f>
        <v>0.56913559381380863</v>
      </c>
      <c r="M209" s="249">
        <f>IF(M$115=0,0,M$115/NMM_fec!M$115)</f>
        <v>0.57568279193835714</v>
      </c>
      <c r="N209" s="249">
        <f>IF(N$115=0,0,N$115/NMM_fec!N$115)</f>
        <v>0.60853777912081075</v>
      </c>
      <c r="O209" s="249">
        <f>IF(O$115=0,0,O$115/NMM_fec!O$115)</f>
        <v>0.61231015629860819</v>
      </c>
      <c r="P209" s="249">
        <f>IF(P$115=0,0,P$115/NMM_fec!P$115)</f>
        <v>0.62276485531796943</v>
      </c>
      <c r="Q209" s="249">
        <f>IF(Q$115=0,0,Q$115/NMM_fec!Q$115)</f>
        <v>0.64644706205473856</v>
      </c>
    </row>
    <row r="210" spans="1:17" x14ac:dyDescent="0.25">
      <c r="A210" s="127" t="s">
        <v>204</v>
      </c>
      <c r="B210" s="249">
        <f>IF(B$116=0,0,B$116/NMM_fec!B$116)</f>
        <v>0.45822138380878469</v>
      </c>
      <c r="C210" s="249">
        <f>IF(C$116=0,0,C$116/NMM_fec!C$116)</f>
        <v>0.45743073725039435</v>
      </c>
      <c r="D210" s="249">
        <f>IF(D$116=0,0,D$116/NMM_fec!D$116)</f>
        <v>0.45001110506571729</v>
      </c>
      <c r="E210" s="249">
        <f>IF(E$116=0,0,E$116/NMM_fec!E$116)</f>
        <v>0.44654480771637611</v>
      </c>
      <c r="F210" s="249">
        <f>IF(F$116=0,0,F$116/NMM_fec!F$116)</f>
        <v>0.45003010774935148</v>
      </c>
      <c r="G210" s="249">
        <f>IF(G$116=0,0,G$116/NMM_fec!G$116)</f>
        <v>0.46168951076992221</v>
      </c>
      <c r="H210" s="249">
        <f>IF(H$116=0,0,H$116/NMM_fec!H$116)</f>
        <v>0.45894124983145923</v>
      </c>
      <c r="I210" s="249">
        <f>IF(I$116=0,0,I$116/NMM_fec!I$116)</f>
        <v>0.46395538047147084</v>
      </c>
      <c r="J210" s="249">
        <f>IF(J$116=0,0,J$116/NMM_fec!J$116)</f>
        <v>0.46979542530916613</v>
      </c>
      <c r="K210" s="249">
        <f>IF(K$116=0,0,K$116/NMM_fec!K$116)</f>
        <v>0.50015642202579969</v>
      </c>
      <c r="L210" s="249">
        <f>IF(L$116=0,0,L$116/NMM_fec!L$116)</f>
        <v>0.51200324584448464</v>
      </c>
      <c r="M210" s="249">
        <f>IF(M$116=0,0,M$116/NMM_fec!M$116)</f>
        <v>0.51440965480224565</v>
      </c>
      <c r="N210" s="249">
        <f>IF(N$116=0,0,N$116/NMM_fec!N$116)</f>
        <v>0.54383959797002934</v>
      </c>
      <c r="O210" s="249">
        <f>IF(O$116=0,0,O$116/NMM_fec!O$116)</f>
        <v>0.5603514450994429</v>
      </c>
      <c r="P210" s="249">
        <f>IF(P$116=0,0,P$116/NMM_fec!P$116)</f>
        <v>0.57088824970811369</v>
      </c>
      <c r="Q210" s="249">
        <f>IF(Q$116=0,0,Q$116/NMM_fec!Q$116)</f>
        <v>0.59240243882467525</v>
      </c>
    </row>
    <row r="211" spans="1:17" x14ac:dyDescent="0.25">
      <c r="A211" s="72" t="s">
        <v>203</v>
      </c>
      <c r="B211" s="247">
        <f>IF(B$124=0,0,B$124/NMM_fec!B$124)</f>
        <v>0.53675035427321016</v>
      </c>
      <c r="C211" s="247">
        <f>IF(C$124=0,0,C$124/NMM_fec!C$124)</f>
        <v>0.53967473496566432</v>
      </c>
      <c r="D211" s="247">
        <f>IF(D$124=0,0,D$124/NMM_fec!D$124)</f>
        <v>0.54135671283609665</v>
      </c>
      <c r="E211" s="247">
        <f>IF(E$124=0,0,E$124/NMM_fec!E$124)</f>
        <v>0.54135671283609665</v>
      </c>
      <c r="F211" s="247">
        <f>IF(F$124=0,0,F$124/NMM_fec!F$124)</f>
        <v>0.5437587461135851</v>
      </c>
      <c r="G211" s="247">
        <f>IF(G$124=0,0,G$124/NMM_fec!G$124)</f>
        <v>0.54375874611358499</v>
      </c>
      <c r="H211" s="247">
        <f>IF(H$124=0,0,H$124/NMM_fec!H$124)</f>
        <v>0.5437587461135851</v>
      </c>
      <c r="I211" s="247">
        <f>IF(I$124=0,0,I$124/NMM_fec!I$124)</f>
        <v>0.54375874611358499</v>
      </c>
      <c r="J211" s="247">
        <f>IF(J$124=0,0,J$124/NMM_fec!J$124)</f>
        <v>0.5437587461135851</v>
      </c>
      <c r="K211" s="247">
        <f>IF(K$124=0,0,K$124/NMM_fec!K$124)</f>
        <v>0.55577622218615863</v>
      </c>
      <c r="L211" s="247">
        <f>IF(L$124=0,0,L$124/NMM_fec!L$124)</f>
        <v>0.58494491586419217</v>
      </c>
      <c r="M211" s="247">
        <f>IF(M$124=0,0,M$124/NMM_fec!M$124)</f>
        <v>0.59167398060331156</v>
      </c>
      <c r="N211" s="247">
        <f>IF(N$124=0,0,N$124/NMM_fec!N$124)</f>
        <v>0.62544160631861101</v>
      </c>
      <c r="O211" s="247">
        <f>IF(O$124=0,0,O$124/NMM_fec!O$124)</f>
        <v>0.62931877175134709</v>
      </c>
      <c r="P211" s="247">
        <f>IF(P$124=0,0,P$124/NMM_fec!P$124)</f>
        <v>0.64006387907680184</v>
      </c>
      <c r="Q211" s="247">
        <f>IF(Q$124=0,0,Q$124/NMM_fec!Q$124)</f>
        <v>0.66440392488959232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204.35307718029165</v>
      </c>
      <c r="C5" s="96">
        <v>174.531521682988</v>
      </c>
      <c r="D5" s="96">
        <v>194.53793522042793</v>
      </c>
      <c r="E5" s="96">
        <v>245.78069908186899</v>
      </c>
      <c r="F5" s="96">
        <v>243.15392177360343</v>
      </c>
      <c r="G5" s="96">
        <v>272.17658071061737</v>
      </c>
      <c r="H5" s="96">
        <v>294.76692912323671</v>
      </c>
      <c r="I5" s="96">
        <v>317.06801204096678</v>
      </c>
      <c r="J5" s="96">
        <v>318.91471098995402</v>
      </c>
      <c r="K5" s="96">
        <v>279.08097775295249</v>
      </c>
      <c r="L5" s="96">
        <v>665.605807380231</v>
      </c>
      <c r="M5" s="96">
        <v>856.69726535434916</v>
      </c>
      <c r="N5" s="96">
        <v>890.4675434409022</v>
      </c>
      <c r="O5" s="96">
        <v>836.19983472791023</v>
      </c>
      <c r="P5" s="96">
        <v>909.42854476208151</v>
      </c>
      <c r="Q5" s="96">
        <v>756.689125422149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0.12649656586373623</v>
      </c>
      <c r="C10" s="158">
        <v>7.6415427435563815E-2</v>
      </c>
      <c r="D10" s="158">
        <v>8.0637365513938325E-2</v>
      </c>
      <c r="E10" s="158">
        <v>0.10977019941766489</v>
      </c>
      <c r="F10" s="158">
        <v>9.4572752793236875E-2</v>
      </c>
      <c r="G10" s="158">
        <v>0.12131395310897078</v>
      </c>
      <c r="H10" s="158">
        <v>0.11701714852302716</v>
      </c>
      <c r="I10" s="158">
        <v>0.13128161325130758</v>
      </c>
      <c r="J10" s="158">
        <v>0.13156587940336739</v>
      </c>
      <c r="K10" s="158">
        <v>9.4405415994946729E-2</v>
      </c>
      <c r="L10" s="158">
        <v>0.20390649938949468</v>
      </c>
      <c r="M10" s="158">
        <v>0.24687398749686529</v>
      </c>
      <c r="N10" s="158">
        <v>0.27053126251961757</v>
      </c>
      <c r="O10" s="158">
        <v>0.24875525650396096</v>
      </c>
      <c r="P10" s="158">
        <v>0.29919617192048187</v>
      </c>
      <c r="Q10" s="158">
        <v>0.24520098576590146</v>
      </c>
    </row>
    <row r="11" spans="1:17" x14ac:dyDescent="0.25">
      <c r="A11" s="92" t="s">
        <v>125</v>
      </c>
      <c r="B11" s="91">
        <v>5.9231567333351373E-2</v>
      </c>
      <c r="C11" s="91">
        <v>3.578125227788486E-2</v>
      </c>
      <c r="D11" s="91">
        <v>3.7758159776194823E-2</v>
      </c>
      <c r="E11" s="91">
        <v>5.1399505698887633E-2</v>
      </c>
      <c r="F11" s="91">
        <v>4.4283355336359256E-2</v>
      </c>
      <c r="G11" s="91">
        <v>5.6804827332541767E-2</v>
      </c>
      <c r="H11" s="91">
        <v>5.4792863858175764E-2</v>
      </c>
      <c r="I11" s="91">
        <v>6.1472148764119376E-2</v>
      </c>
      <c r="J11" s="91">
        <v>6.1605255379396678E-2</v>
      </c>
      <c r="K11" s="91">
        <v>4.4205000475358941E-2</v>
      </c>
      <c r="L11" s="91">
        <v>9.5478493552995619E-2</v>
      </c>
      <c r="M11" s="91">
        <v>0.11559786713123361</v>
      </c>
      <c r="N11" s="91">
        <v>0.12667530207079722</v>
      </c>
      <c r="O11" s="91">
        <v>0.11647876465683102</v>
      </c>
      <c r="P11" s="91">
        <v>0.14009754400826355</v>
      </c>
      <c r="Q11" s="91">
        <v>0.11481449001739844</v>
      </c>
    </row>
    <row r="12" spans="1:17" x14ac:dyDescent="0.25">
      <c r="A12" s="92" t="s">
        <v>26</v>
      </c>
      <c r="B12" s="91">
        <v>6.7264998530384854E-2</v>
      </c>
      <c r="C12" s="91">
        <v>4.0634175157678955E-2</v>
      </c>
      <c r="D12" s="91">
        <v>4.2879205737743502E-2</v>
      </c>
      <c r="E12" s="91">
        <v>5.8370693718777254E-2</v>
      </c>
      <c r="F12" s="91">
        <v>5.0289397456877619E-2</v>
      </c>
      <c r="G12" s="91">
        <v>6.4509125776429019E-2</v>
      </c>
      <c r="H12" s="91">
        <v>6.2224284664851408E-2</v>
      </c>
      <c r="I12" s="91">
        <v>6.9809464487188208E-2</v>
      </c>
      <c r="J12" s="91">
        <v>6.9960624023970727E-2</v>
      </c>
      <c r="K12" s="91">
        <v>5.0200415519587788E-2</v>
      </c>
      <c r="L12" s="91">
        <v>0.10842800583649907</v>
      </c>
      <c r="M12" s="91">
        <v>0.13127612036563169</v>
      </c>
      <c r="N12" s="91">
        <v>0.14385596044882032</v>
      </c>
      <c r="O12" s="91">
        <v>0.13227649184712995</v>
      </c>
      <c r="P12" s="91">
        <v>0.15909862791221832</v>
      </c>
      <c r="Q12" s="91">
        <v>0.13038649574850303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40.87064748389308</v>
      </c>
      <c r="C16" s="204">
        <v>25.649683921130858</v>
      </c>
      <c r="D16" s="204">
        <v>29.519739487268151</v>
      </c>
      <c r="E16" s="204">
        <v>44.022455161613365</v>
      </c>
      <c r="F16" s="204">
        <v>39.853552788098881</v>
      </c>
      <c r="G16" s="204">
        <v>49.961256870138264</v>
      </c>
      <c r="H16" s="204">
        <v>49.085931037074559</v>
      </c>
      <c r="I16" s="204">
        <v>51.861451409854347</v>
      </c>
      <c r="J16" s="204">
        <v>56.20930699393314</v>
      </c>
      <c r="K16" s="204">
        <v>35.431875714370484</v>
      </c>
      <c r="L16" s="204">
        <v>90.748264933705187</v>
      </c>
      <c r="M16" s="204">
        <v>116.4645431180941</v>
      </c>
      <c r="N16" s="204">
        <v>121.81409225341865</v>
      </c>
      <c r="O16" s="204">
        <v>114.84860277175312</v>
      </c>
      <c r="P16" s="204">
        <v>135.24185894269283</v>
      </c>
      <c r="Q16" s="204">
        <v>110.73208241463477</v>
      </c>
    </row>
    <row r="17" spans="1:17" x14ac:dyDescent="0.25">
      <c r="A17" s="152" t="s">
        <v>227</v>
      </c>
      <c r="B17" s="151">
        <v>39.967350175147395</v>
      </c>
      <c r="C17" s="151">
        <v>24.143913522448386</v>
      </c>
      <c r="D17" s="151">
        <v>27.31763754755594</v>
      </c>
      <c r="E17" s="151">
        <v>41.493424986482928</v>
      </c>
      <c r="F17" s="151">
        <v>37.424804092009943</v>
      </c>
      <c r="G17" s="151">
        <v>46.648330043315724</v>
      </c>
      <c r="H17" s="151">
        <v>45.890344374491825</v>
      </c>
      <c r="I17" s="151">
        <v>48.27632070342915</v>
      </c>
      <c r="J17" s="151">
        <v>52.616413347326848</v>
      </c>
      <c r="K17" s="151">
        <v>32.853786160516243</v>
      </c>
      <c r="L17" s="151">
        <v>85.179842714505597</v>
      </c>
      <c r="M17" s="151">
        <v>109.72273448798246</v>
      </c>
      <c r="N17" s="151">
        <v>114.42623410415571</v>
      </c>
      <c r="O17" s="151">
        <v>108.05541912333277</v>
      </c>
      <c r="P17" s="151">
        <v>127.07119926970692</v>
      </c>
      <c r="Q17" s="151">
        <v>104.03596129345175</v>
      </c>
    </row>
    <row r="18" spans="1:17" x14ac:dyDescent="0.25">
      <c r="A18" s="154" t="s">
        <v>33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8.7931245749668463</v>
      </c>
      <c r="K18" s="83">
        <v>4.7752835163642429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39.967350175147395</v>
      </c>
      <c r="C22" s="208">
        <v>24.143913522448386</v>
      </c>
      <c r="D22" s="208">
        <v>27.31763754755594</v>
      </c>
      <c r="E22" s="208">
        <v>41.493424986482928</v>
      </c>
      <c r="F22" s="208">
        <v>37.424804092009943</v>
      </c>
      <c r="G22" s="208">
        <v>46.648330043315724</v>
      </c>
      <c r="H22" s="208">
        <v>45.890344374491825</v>
      </c>
      <c r="I22" s="208">
        <v>24.448517150400004</v>
      </c>
      <c r="J22" s="208">
        <v>13.887189802440002</v>
      </c>
      <c r="K22" s="208">
        <v>18.727558158455999</v>
      </c>
      <c r="L22" s="208">
        <v>61.132500000000007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23.827803553029149</v>
      </c>
      <c r="J24" s="208">
        <v>29.93609896992</v>
      </c>
      <c r="K24" s="208">
        <v>9.3509444856960009</v>
      </c>
      <c r="L24" s="208">
        <v>24.047342714505589</v>
      </c>
      <c r="M24" s="208">
        <v>109.72273448798246</v>
      </c>
      <c r="N24" s="208">
        <v>114.42623410415571</v>
      </c>
      <c r="O24" s="208">
        <v>108.05541912333277</v>
      </c>
      <c r="P24" s="208">
        <v>127.07119926970692</v>
      </c>
      <c r="Q24" s="208">
        <v>104.03596129345175</v>
      </c>
    </row>
    <row r="25" spans="1:17" x14ac:dyDescent="0.25">
      <c r="A25" s="152" t="s">
        <v>226</v>
      </c>
      <c r="B25" s="264">
        <v>0.90329730874568792</v>
      </c>
      <c r="C25" s="264">
        <v>1.5057703986824738</v>
      </c>
      <c r="D25" s="264">
        <v>2.202101939712211</v>
      </c>
      <c r="E25" s="264">
        <v>2.5290301751304396</v>
      </c>
      <c r="F25" s="264">
        <v>2.4287486960889413</v>
      </c>
      <c r="G25" s="264">
        <v>3.3129268268225376</v>
      </c>
      <c r="H25" s="264">
        <v>3.1955866625827314</v>
      </c>
      <c r="I25" s="264">
        <v>3.5851307064251996</v>
      </c>
      <c r="J25" s="264">
        <v>3.5928936466062904</v>
      </c>
      <c r="K25" s="264">
        <v>2.5780895538542379</v>
      </c>
      <c r="L25" s="264">
        <v>5.5684222191995918</v>
      </c>
      <c r="M25" s="264">
        <v>6.7418086301116293</v>
      </c>
      <c r="N25" s="264">
        <v>7.3878581492629349</v>
      </c>
      <c r="O25" s="264">
        <v>6.7931836484203529</v>
      </c>
      <c r="P25" s="264">
        <v>8.1706596729859182</v>
      </c>
      <c r="Q25" s="264">
        <v>6.6961211211830207</v>
      </c>
    </row>
    <row r="26" spans="1:17" x14ac:dyDescent="0.25">
      <c r="A26" s="150" t="s">
        <v>33</v>
      </c>
      <c r="B26" s="87">
        <v>6.5204719855896764E-2</v>
      </c>
      <c r="C26" s="87">
        <v>0.66808271804848718</v>
      </c>
      <c r="D26" s="87">
        <v>2.202101939712211</v>
      </c>
      <c r="E26" s="87">
        <v>2.4171834147120141</v>
      </c>
      <c r="F26" s="87">
        <v>2.4287486960889413</v>
      </c>
      <c r="G26" s="87">
        <v>3.3129268268225376</v>
      </c>
      <c r="H26" s="87">
        <v>3.1955866625827314</v>
      </c>
      <c r="I26" s="87">
        <v>3.5851307064251996</v>
      </c>
      <c r="J26" s="87">
        <v>3.5928936466062904</v>
      </c>
      <c r="K26" s="87">
        <v>2.5780895538542379</v>
      </c>
      <c r="L26" s="87">
        <v>5.5684222191995918</v>
      </c>
      <c r="M26" s="87">
        <v>6.7418086301116293</v>
      </c>
      <c r="N26" s="87">
        <v>7.3878581492629349</v>
      </c>
      <c r="O26" s="87">
        <v>6.7931836484203529</v>
      </c>
      <c r="P26" s="87">
        <v>8.1706596729859182</v>
      </c>
      <c r="Q26" s="87">
        <v>6.6961211211830207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3.1390950723866849E-3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0.8380925888897911</v>
      </c>
      <c r="C30" s="87">
        <v>0.83768768063398669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0.10870766534603879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70.918273130534843</v>
      </c>
      <c r="C36" s="204">
        <v>37.518422334421572</v>
      </c>
      <c r="D36" s="204">
        <v>45.314918367645824</v>
      </c>
      <c r="E36" s="204">
        <v>71.997723720837953</v>
      </c>
      <c r="F36" s="204">
        <v>64.938016232711291</v>
      </c>
      <c r="G36" s="204">
        <v>85.003939887370137</v>
      </c>
      <c r="H36" s="204">
        <v>75.115810937639097</v>
      </c>
      <c r="I36" s="204">
        <v>92.288699017861134</v>
      </c>
      <c r="J36" s="204">
        <v>93.088608116617522</v>
      </c>
      <c r="K36" s="204">
        <v>66.795956622587084</v>
      </c>
      <c r="L36" s="204">
        <v>145.07370594713623</v>
      </c>
      <c r="M36" s="204">
        <v>184.69700824875835</v>
      </c>
      <c r="N36" s="204">
        <v>195.60150992496392</v>
      </c>
      <c r="O36" s="204">
        <v>183.06757669965307</v>
      </c>
      <c r="P36" s="204">
        <v>217.37056964746802</v>
      </c>
      <c r="Q36" s="204">
        <v>178.27758202174832</v>
      </c>
    </row>
    <row r="37" spans="1:17" x14ac:dyDescent="0.25">
      <c r="A37" s="84" t="s">
        <v>33</v>
      </c>
      <c r="B37" s="83">
        <v>2.5976464919225415</v>
      </c>
      <c r="C37" s="83">
        <v>2.0489662627517164</v>
      </c>
      <c r="D37" s="83">
        <v>0</v>
      </c>
      <c r="E37" s="83">
        <v>0</v>
      </c>
      <c r="F37" s="83">
        <v>0</v>
      </c>
      <c r="G37" s="83">
        <v>47.264682152989444</v>
      </c>
      <c r="H37" s="83">
        <v>24.241254527398919</v>
      </c>
      <c r="I37" s="83">
        <v>86.180882570890276</v>
      </c>
      <c r="J37" s="83">
        <v>93.088608116617522</v>
      </c>
      <c r="K37" s="83">
        <v>66.795956622587084</v>
      </c>
      <c r="L37" s="83">
        <v>55.436848661641669</v>
      </c>
      <c r="M37" s="83">
        <v>63.249845267693573</v>
      </c>
      <c r="N37" s="83">
        <v>79.03978612833879</v>
      </c>
      <c r="O37" s="83">
        <v>67.806195822985657</v>
      </c>
      <c r="P37" s="83">
        <v>75.060768917175054</v>
      </c>
      <c r="Q37" s="83">
        <v>55.326443778179247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2.0666260702739692E-15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51.777972217483352</v>
      </c>
      <c r="C40" s="208">
        <v>9.1784040082141711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16.542654421128951</v>
      </c>
      <c r="C41" s="208">
        <v>11.924203584187614</v>
      </c>
      <c r="D41" s="208">
        <v>43.388731071112076</v>
      </c>
      <c r="E41" s="208">
        <v>71.997723720837953</v>
      </c>
      <c r="F41" s="208">
        <v>64.938016232711291</v>
      </c>
      <c r="G41" s="208">
        <v>11.570436073858845</v>
      </c>
      <c r="H41" s="208">
        <v>32.314651623960181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14.366848479268068</v>
      </c>
      <c r="D42" s="208">
        <v>1.9261872965337488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26.168821660521857</v>
      </c>
      <c r="H43" s="208">
        <v>18.559904786280001</v>
      </c>
      <c r="I43" s="208">
        <v>6.1078164469708529</v>
      </c>
      <c r="J43" s="208">
        <v>0</v>
      </c>
      <c r="K43" s="208">
        <v>0</v>
      </c>
      <c r="L43" s="208">
        <v>89.636857285494571</v>
      </c>
      <c r="M43" s="208">
        <v>121.44716298106478</v>
      </c>
      <c r="N43" s="208">
        <v>116.56172379662512</v>
      </c>
      <c r="O43" s="208">
        <v>115.26138087666742</v>
      </c>
      <c r="P43" s="208">
        <v>142.30980073029298</v>
      </c>
      <c r="Q43" s="208">
        <v>122.95113824356908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92.437659999999994</v>
      </c>
      <c r="C45" s="176">
        <v>111.28699999999999</v>
      </c>
      <c r="D45" s="176">
        <v>119.62264</v>
      </c>
      <c r="E45" s="176">
        <v>129.65074999999999</v>
      </c>
      <c r="F45" s="176">
        <v>138.26778000000002</v>
      </c>
      <c r="G45" s="176">
        <v>137.09007</v>
      </c>
      <c r="H45" s="176">
        <v>170.44817</v>
      </c>
      <c r="I45" s="176">
        <v>172.78658000000001</v>
      </c>
      <c r="J45" s="176">
        <v>169.48523</v>
      </c>
      <c r="K45" s="176">
        <v>176.75873999999999</v>
      </c>
      <c r="L45" s="176">
        <v>429.57993000000005</v>
      </c>
      <c r="M45" s="176">
        <v>555.28883999999994</v>
      </c>
      <c r="N45" s="176">
        <v>572.78141000000005</v>
      </c>
      <c r="O45" s="176">
        <v>538.03489999999999</v>
      </c>
      <c r="P45" s="176">
        <v>556.51692000000014</v>
      </c>
      <c r="Q45" s="176">
        <v>467.43425999999999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33.628148516581902</v>
      </c>
      <c r="C47" s="96">
        <v>87.964772029335577</v>
      </c>
      <c r="D47" s="96">
        <v>111.41125096239332</v>
      </c>
      <c r="E47" s="96">
        <v>147.87942584790648</v>
      </c>
      <c r="F47" s="96">
        <v>153.9496787709428</v>
      </c>
      <c r="G47" s="96">
        <v>135.81276150155293</v>
      </c>
      <c r="H47" s="96">
        <v>172.58647039750613</v>
      </c>
      <c r="I47" s="96">
        <v>180.41426226555987</v>
      </c>
      <c r="J47" s="96">
        <v>163.4659598031069</v>
      </c>
      <c r="K47" s="96">
        <v>90.978567527444525</v>
      </c>
      <c r="L47" s="96">
        <v>147.26491359345357</v>
      </c>
      <c r="M47" s="96">
        <v>171.7473512432336</v>
      </c>
      <c r="N47" s="96">
        <v>147.66482868443001</v>
      </c>
      <c r="O47" s="96">
        <v>117.79149512263407</v>
      </c>
      <c r="P47" s="96">
        <v>104.22868866155325</v>
      </c>
      <c r="Q47" s="96">
        <v>88.406306012185468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6.0747293025405158E-2</v>
      </c>
      <c r="C52" s="158">
        <v>0.24371016715993932</v>
      </c>
      <c r="D52" s="158">
        <v>0.3151679285523199</v>
      </c>
      <c r="E52" s="158">
        <v>0.34099190979795457</v>
      </c>
      <c r="F52" s="158">
        <v>0.34576077897608526</v>
      </c>
      <c r="G52" s="158">
        <v>0.39302452115295033</v>
      </c>
      <c r="H52" s="158">
        <v>0.4266224120072199</v>
      </c>
      <c r="I52" s="158">
        <v>0.45009998759666525</v>
      </c>
      <c r="J52" s="158">
        <v>0.40532772950683438</v>
      </c>
      <c r="K52" s="158">
        <v>0.24355225969501038</v>
      </c>
      <c r="L52" s="158">
        <v>0.33531149604475574</v>
      </c>
      <c r="M52" s="158">
        <v>0.37772567669971291</v>
      </c>
      <c r="N52" s="158">
        <v>0.33840487650375334</v>
      </c>
      <c r="O52" s="158">
        <v>0.30760733916406197</v>
      </c>
      <c r="P52" s="158">
        <v>0.27011693981170037</v>
      </c>
      <c r="Q52" s="158">
        <v>0.23456667215534191</v>
      </c>
    </row>
    <row r="53" spans="1:17" x14ac:dyDescent="0.25">
      <c r="A53" s="92" t="s">
        <v>125</v>
      </c>
      <c r="B53" s="91">
        <v>2.8444704032748954E-2</v>
      </c>
      <c r="C53" s="91">
        <v>0.11411641950427491</v>
      </c>
      <c r="D53" s="91">
        <v>0.1475762622794749</v>
      </c>
      <c r="E53" s="91">
        <v>0.15966824970634083</v>
      </c>
      <c r="F53" s="91">
        <v>0.1619012557480437</v>
      </c>
      <c r="G53" s="91">
        <v>0.1840323350232772</v>
      </c>
      <c r="H53" s="91">
        <v>0.1997644279920063</v>
      </c>
      <c r="I53" s="91">
        <v>0.210757719310666</v>
      </c>
      <c r="J53" s="91">
        <v>0.18979326860320017</v>
      </c>
      <c r="K53" s="91">
        <v>0.1140424798951044</v>
      </c>
      <c r="L53" s="91">
        <v>0.15700841615744962</v>
      </c>
      <c r="M53" s="91">
        <v>0.17686870548782765</v>
      </c>
      <c r="N53" s="91">
        <v>0.15845688056194707</v>
      </c>
      <c r="O53" s="91">
        <v>0.14403604317255603</v>
      </c>
      <c r="P53" s="91">
        <v>0.12648129693552604</v>
      </c>
      <c r="Q53" s="91">
        <v>0.10983501046894684</v>
      </c>
    </row>
    <row r="54" spans="1:17" x14ac:dyDescent="0.25">
      <c r="A54" s="92" t="s">
        <v>26</v>
      </c>
      <c r="B54" s="91">
        <v>3.23025889926562E-2</v>
      </c>
      <c r="C54" s="91">
        <v>0.12959374765566439</v>
      </c>
      <c r="D54" s="91">
        <v>0.167591666272845</v>
      </c>
      <c r="E54" s="91">
        <v>0.18132366009161377</v>
      </c>
      <c r="F54" s="91">
        <v>0.18385952322804155</v>
      </c>
      <c r="G54" s="91">
        <v>0.20899218612967313</v>
      </c>
      <c r="H54" s="91">
        <v>0.22685798401521359</v>
      </c>
      <c r="I54" s="91">
        <v>0.23934226828599928</v>
      </c>
      <c r="J54" s="91">
        <v>0.21553446090363421</v>
      </c>
      <c r="K54" s="91">
        <v>0.12950977979990599</v>
      </c>
      <c r="L54" s="91">
        <v>0.17830307988730615</v>
      </c>
      <c r="M54" s="91">
        <v>0.20085697121188523</v>
      </c>
      <c r="N54" s="91">
        <v>0.17994799594180627</v>
      </c>
      <c r="O54" s="91">
        <v>0.16357129599150594</v>
      </c>
      <c r="P54" s="91">
        <v>0.14363564287617434</v>
      </c>
      <c r="Q54" s="91">
        <v>0.12473166168639507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4.3818722536883739</v>
      </c>
      <c r="C58" s="204">
        <v>15.809804402967089</v>
      </c>
      <c r="D58" s="204">
        <v>20.743334555481432</v>
      </c>
      <c r="E58" s="204">
        <v>22.959657003074057</v>
      </c>
      <c r="F58" s="204">
        <v>21.498636821572909</v>
      </c>
      <c r="G58" s="204">
        <v>27.376780987261228</v>
      </c>
      <c r="H58" s="204">
        <v>30.702700464590372</v>
      </c>
      <c r="I58" s="204">
        <v>29.475485050422314</v>
      </c>
      <c r="J58" s="204">
        <v>25.54266338759847</v>
      </c>
      <c r="K58" s="204">
        <v>14.285932743782068</v>
      </c>
      <c r="L58" s="204">
        <v>23.44755525956138</v>
      </c>
      <c r="M58" s="204">
        <v>24.465040619850274</v>
      </c>
      <c r="N58" s="204">
        <v>24.731546030816368</v>
      </c>
      <c r="O58" s="204">
        <v>20.096255178120803</v>
      </c>
      <c r="P58" s="204">
        <v>16.829874036490608</v>
      </c>
      <c r="Q58" s="204">
        <v>14.458992690975434</v>
      </c>
    </row>
    <row r="59" spans="1:17" x14ac:dyDescent="0.25">
      <c r="A59" s="152" t="s">
        <v>225</v>
      </c>
      <c r="B59" s="151">
        <v>3.8173687283526681</v>
      </c>
      <c r="C59" s="151">
        <v>13.545090344607248</v>
      </c>
      <c r="D59" s="151">
        <v>18.628475674291892</v>
      </c>
      <c r="E59" s="151">
        <v>20.647183763243266</v>
      </c>
      <c r="F59" s="151">
        <v>20.693639844144972</v>
      </c>
      <c r="G59" s="151">
        <v>25.052803312381322</v>
      </c>
      <c r="H59" s="151">
        <v>26.639497329173928</v>
      </c>
      <c r="I59" s="151">
        <v>25.206893100601501</v>
      </c>
      <c r="J59" s="151">
        <v>21.752635779457172</v>
      </c>
      <c r="K59" s="151">
        <v>11.519742358270774</v>
      </c>
      <c r="L59" s="151">
        <v>19.639192168732649</v>
      </c>
      <c r="M59" s="151">
        <v>22.918923929042037</v>
      </c>
      <c r="N59" s="151">
        <v>20.888049292305112</v>
      </c>
      <c r="O59" s="151">
        <v>16.602547235628769</v>
      </c>
      <c r="P59" s="151">
        <v>14.42415449072279</v>
      </c>
      <c r="Q59" s="151">
        <v>12.551921437454348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2.9511511877756886</v>
      </c>
      <c r="C62" s="208">
        <v>2.9232434583186149</v>
      </c>
      <c r="D62" s="208">
        <v>2.8073384097912948</v>
      </c>
      <c r="E62" s="208">
        <v>2.7563856253434129</v>
      </c>
      <c r="F62" s="208">
        <v>2.8051544393218575</v>
      </c>
      <c r="G62" s="208">
        <v>18.555265835455018</v>
      </c>
      <c r="H62" s="208">
        <v>15.504369780849585</v>
      </c>
      <c r="I62" s="208">
        <v>8.9697276356331272</v>
      </c>
      <c r="J62" s="208">
        <v>9.0298425003843619</v>
      </c>
      <c r="K62" s="208">
        <v>9.2085643857572634</v>
      </c>
      <c r="L62" s="208">
        <v>18.551644708879468</v>
      </c>
      <c r="M62" s="208">
        <v>21.634783060070049</v>
      </c>
      <c r="N62" s="208">
        <v>20.888049292305112</v>
      </c>
      <c r="O62" s="208">
        <v>16.602547235628769</v>
      </c>
      <c r="P62" s="208">
        <v>14.42415449072279</v>
      </c>
      <c r="Q62" s="208">
        <v>12.551921437454348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0.86621754057697931</v>
      </c>
      <c r="C64" s="208">
        <v>10.621846886288633</v>
      </c>
      <c r="D64" s="208">
        <v>15.821137264500598</v>
      </c>
      <c r="E64" s="208">
        <v>17.890798137899854</v>
      </c>
      <c r="F64" s="208">
        <v>17.888485404823115</v>
      </c>
      <c r="G64" s="208">
        <v>6.4975374769263059</v>
      </c>
      <c r="H64" s="208">
        <v>11.135127548324343</v>
      </c>
      <c r="I64" s="208">
        <v>16.237165464968374</v>
      </c>
      <c r="J64" s="208">
        <v>12.722793279072812</v>
      </c>
      <c r="K64" s="208">
        <v>2.3111779725135109</v>
      </c>
      <c r="L64" s="208">
        <v>1.0875474598531816</v>
      </c>
      <c r="M64" s="208">
        <v>1.2841408689719866</v>
      </c>
      <c r="N64" s="208">
        <v>0</v>
      </c>
      <c r="O64" s="208">
        <v>0</v>
      </c>
      <c r="P64" s="208">
        <v>0</v>
      </c>
      <c r="Q64" s="208">
        <v>0</v>
      </c>
    </row>
    <row r="65" spans="1:17" x14ac:dyDescent="0.25">
      <c r="A65" s="152" t="s">
        <v>224</v>
      </c>
      <c r="B65" s="151">
        <v>0.56450352533570558</v>
      </c>
      <c r="C65" s="151">
        <v>2.264714058359842</v>
      </c>
      <c r="D65" s="151">
        <v>2.1148588811895404</v>
      </c>
      <c r="E65" s="151">
        <v>2.3124732398307923</v>
      </c>
      <c r="F65" s="151">
        <v>0.80499697742793763</v>
      </c>
      <c r="G65" s="151">
        <v>2.3239776748799041</v>
      </c>
      <c r="H65" s="151">
        <v>4.063203135416444</v>
      </c>
      <c r="I65" s="151">
        <v>4.2685919498208147</v>
      </c>
      <c r="J65" s="151">
        <v>3.790027608141298</v>
      </c>
      <c r="K65" s="151">
        <v>2.7661903855112935</v>
      </c>
      <c r="L65" s="151">
        <v>3.8083630908287303</v>
      </c>
      <c r="M65" s="151">
        <v>1.5461166908082367</v>
      </c>
      <c r="N65" s="151">
        <v>3.8434967385112566</v>
      </c>
      <c r="O65" s="151">
        <v>3.4937079424920325</v>
      </c>
      <c r="P65" s="151">
        <v>2.4057195457678184</v>
      </c>
      <c r="Q65" s="151">
        <v>1.9070712535210854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0.53316631996868513</v>
      </c>
      <c r="E66" s="87">
        <v>0</v>
      </c>
      <c r="F66" s="87">
        <v>0</v>
      </c>
      <c r="G66" s="87">
        <v>2.0594434306045004</v>
      </c>
      <c r="H66" s="87">
        <v>4.063203135416444</v>
      </c>
      <c r="I66" s="87">
        <v>3.9891694208080759</v>
      </c>
      <c r="J66" s="87">
        <v>3.6560513304462128</v>
      </c>
      <c r="K66" s="87">
        <v>2.7661903855112935</v>
      </c>
      <c r="L66" s="87">
        <v>3.8083630908287303</v>
      </c>
      <c r="M66" s="87">
        <v>1.5461166908082367</v>
      </c>
      <c r="N66" s="87">
        <v>3.8434967385112566</v>
      </c>
      <c r="O66" s="87">
        <v>3.4937079424920325</v>
      </c>
      <c r="P66" s="87">
        <v>2.4057195457678184</v>
      </c>
      <c r="Q66" s="87">
        <v>1.9070712535210854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3.5567214726558563E-2</v>
      </c>
      <c r="E69" s="87">
        <v>6.4901954468974177E-2</v>
      </c>
      <c r="F69" s="87">
        <v>2.3006457300546391E-2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0.56450352533570558</v>
      </c>
      <c r="C70" s="87">
        <v>2.264714058359842</v>
      </c>
      <c r="D70" s="87">
        <v>0</v>
      </c>
      <c r="E70" s="87">
        <v>0</v>
      </c>
      <c r="F70" s="87">
        <v>0</v>
      </c>
      <c r="G70" s="87">
        <v>0.26453424427540356</v>
      </c>
      <c r="H70" s="87">
        <v>0</v>
      </c>
      <c r="I70" s="87">
        <v>0.27942252901273845</v>
      </c>
      <c r="J70" s="87">
        <v>0.13397627769508505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1.5461253464942966</v>
      </c>
      <c r="E72" s="87">
        <v>2.2475712853618179</v>
      </c>
      <c r="F72" s="87">
        <v>0.78199052012739123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13.186947631352014</v>
      </c>
      <c r="C77" s="204">
        <v>50.065103224245568</v>
      </c>
      <c r="D77" s="204">
        <v>64.744590099880185</v>
      </c>
      <c r="E77" s="204">
        <v>99.692943175641432</v>
      </c>
      <c r="F77" s="204">
        <v>106.51630643138357</v>
      </c>
      <c r="G77" s="204">
        <v>86.360159026509223</v>
      </c>
      <c r="H77" s="204">
        <v>118.31209349317609</v>
      </c>
      <c r="I77" s="204">
        <v>125.71083738798131</v>
      </c>
      <c r="J77" s="204">
        <v>112.40092956450655</v>
      </c>
      <c r="K77" s="204">
        <v>68.211769934873516</v>
      </c>
      <c r="L77" s="204">
        <v>110.14984522966041</v>
      </c>
      <c r="M77" s="204">
        <v>130.25380895778528</v>
      </c>
      <c r="N77" s="204">
        <v>106.50172066377536</v>
      </c>
      <c r="O77" s="204">
        <v>81.585225144087175</v>
      </c>
      <c r="P77" s="204">
        <v>69.18121384099581</v>
      </c>
      <c r="Q77" s="204">
        <v>58.975499981381198</v>
      </c>
    </row>
    <row r="78" spans="1:17" x14ac:dyDescent="0.25">
      <c r="A78" s="152" t="s">
        <v>222</v>
      </c>
      <c r="B78" s="261">
        <v>13.186947631352014</v>
      </c>
      <c r="C78" s="261">
        <v>50.065103224245568</v>
      </c>
      <c r="D78" s="261">
        <v>64.744590099880185</v>
      </c>
      <c r="E78" s="261">
        <v>99.692943175641432</v>
      </c>
      <c r="F78" s="261">
        <v>106.51630643138357</v>
      </c>
      <c r="G78" s="261">
        <v>86.360159026509223</v>
      </c>
      <c r="H78" s="261">
        <v>118.31209349317609</v>
      </c>
      <c r="I78" s="261">
        <v>125.71083738798131</v>
      </c>
      <c r="J78" s="261">
        <v>112.40092956450655</v>
      </c>
      <c r="K78" s="261">
        <v>68.211769934873516</v>
      </c>
      <c r="L78" s="261">
        <v>110.14984522966041</v>
      </c>
      <c r="M78" s="261">
        <v>130.25380895778528</v>
      </c>
      <c r="N78" s="261">
        <v>106.50172066377536</v>
      </c>
      <c r="O78" s="261">
        <v>81.585225144087175</v>
      </c>
      <c r="P78" s="261">
        <v>69.18121384099581</v>
      </c>
      <c r="Q78" s="261">
        <v>58.975499981381198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11.900391893874433</v>
      </c>
      <c r="H79" s="83">
        <v>75.364343802681873</v>
      </c>
      <c r="I79" s="83">
        <v>77.718927086876448</v>
      </c>
      <c r="J79" s="83">
        <v>69.506262393783331</v>
      </c>
      <c r="K79" s="83">
        <v>44.668659135323026</v>
      </c>
      <c r="L79" s="83">
        <v>101.39936862762015</v>
      </c>
      <c r="M79" s="83">
        <v>129.38835538166475</v>
      </c>
      <c r="N79" s="83">
        <v>90.873965723726315</v>
      </c>
      <c r="O79" s="83">
        <v>44.825837858432592</v>
      </c>
      <c r="P79" s="83">
        <v>33.271366619415367</v>
      </c>
      <c r="Q79" s="83">
        <v>26.509462074988932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2.755501427031959E-15</v>
      </c>
      <c r="L81" s="208">
        <v>0</v>
      </c>
      <c r="M81" s="208">
        <v>0</v>
      </c>
      <c r="N81" s="208">
        <v>0</v>
      </c>
      <c r="O81" s="208">
        <v>0.62048376000000882</v>
      </c>
      <c r="P81" s="208">
        <v>0.62048376000000882</v>
      </c>
      <c r="Q81" s="208">
        <v>0</v>
      </c>
    </row>
    <row r="82" spans="1:17" x14ac:dyDescent="0.25">
      <c r="A82" s="154" t="s">
        <v>29</v>
      </c>
      <c r="B82" s="208">
        <v>2.5716427061496137</v>
      </c>
      <c r="C82" s="208">
        <v>0</v>
      </c>
      <c r="D82" s="208">
        <v>0</v>
      </c>
      <c r="E82" s="208">
        <v>0</v>
      </c>
      <c r="F82" s="208">
        <v>0</v>
      </c>
      <c r="G82" s="208">
        <v>2.8285327296589622</v>
      </c>
      <c r="H82" s="208">
        <v>0</v>
      </c>
      <c r="I82" s="208">
        <v>5.8777179568192679</v>
      </c>
      <c r="J82" s="208">
        <v>3.0795804584169155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27.235240460759133</v>
      </c>
      <c r="F83" s="208">
        <v>28.33082533034279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10.6153049252024</v>
      </c>
      <c r="C84" s="208">
        <v>50.065103224245568</v>
      </c>
      <c r="D84" s="208">
        <v>64.744590099880185</v>
      </c>
      <c r="E84" s="208">
        <v>30.547834714882299</v>
      </c>
      <c r="F84" s="208">
        <v>33.282829427160777</v>
      </c>
      <c r="G84" s="208">
        <v>71.631234402975835</v>
      </c>
      <c r="H84" s="208">
        <v>42.94774969049422</v>
      </c>
      <c r="I84" s="208">
        <v>42.114192344285598</v>
      </c>
      <c r="J84" s="208">
        <v>39.815086712306304</v>
      </c>
      <c r="K84" s="208">
        <v>23.54311079955049</v>
      </c>
      <c r="L84" s="208">
        <v>8.7504766020402673</v>
      </c>
      <c r="M84" s="208">
        <v>0.86545357612052132</v>
      </c>
      <c r="N84" s="208">
        <v>15.627754940049044</v>
      </c>
      <c r="O84" s="208">
        <v>36.138903525654577</v>
      </c>
      <c r="P84" s="208">
        <v>35.289363461580429</v>
      </c>
      <c r="Q84" s="208">
        <v>32.466037906392266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41.909868000000003</v>
      </c>
      <c r="F85" s="208">
        <v>44.902651673880001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1.5866413385161013</v>
      </c>
      <c r="C87" s="204">
        <v>6.5681642349629765</v>
      </c>
      <c r="D87" s="204">
        <v>9.183938378479402</v>
      </c>
      <c r="E87" s="204">
        <v>10.223323759393038</v>
      </c>
      <c r="F87" s="204">
        <v>10.241034739010258</v>
      </c>
      <c r="G87" s="204">
        <v>10.513906966629508</v>
      </c>
      <c r="H87" s="204">
        <v>11.705134027732456</v>
      </c>
      <c r="I87" s="204">
        <v>11.784329839559586</v>
      </c>
      <c r="J87" s="204">
        <v>10.009179121495071</v>
      </c>
      <c r="K87" s="204">
        <v>4.7503925890939129</v>
      </c>
      <c r="L87" s="204">
        <v>7.7440016081870615</v>
      </c>
      <c r="M87" s="204">
        <v>9.0391059888983083</v>
      </c>
      <c r="N87" s="204">
        <v>8.272727113334561</v>
      </c>
      <c r="O87" s="204">
        <v>7.5106274612620414</v>
      </c>
      <c r="P87" s="204">
        <v>6.4347238442552239</v>
      </c>
      <c r="Q87" s="204">
        <v>6.4233066676734731</v>
      </c>
    </row>
    <row r="88" spans="1:17" x14ac:dyDescent="0.25">
      <c r="A88" s="152" t="s">
        <v>220</v>
      </c>
      <c r="B88" s="261">
        <v>1.5866413385161013</v>
      </c>
      <c r="C88" s="261">
        <v>6.5681642349629765</v>
      </c>
      <c r="D88" s="261">
        <v>9.183938378479402</v>
      </c>
      <c r="E88" s="261">
        <v>10.223323759393038</v>
      </c>
      <c r="F88" s="261">
        <v>10.241034739010258</v>
      </c>
      <c r="G88" s="261">
        <v>10.513906966629508</v>
      </c>
      <c r="H88" s="261">
        <v>11.705134027732456</v>
      </c>
      <c r="I88" s="261">
        <v>11.784329839559586</v>
      </c>
      <c r="J88" s="261">
        <v>10.009179121495071</v>
      </c>
      <c r="K88" s="261">
        <v>4.7503925890939129</v>
      </c>
      <c r="L88" s="261">
        <v>7.7440016081870615</v>
      </c>
      <c r="M88" s="261">
        <v>9.0391059888983083</v>
      </c>
      <c r="N88" s="261">
        <v>8.272727113334561</v>
      </c>
      <c r="O88" s="261">
        <v>7.5106274612620414</v>
      </c>
      <c r="P88" s="261">
        <v>6.4347238442552239</v>
      </c>
      <c r="Q88" s="261">
        <v>6.4233066676734731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0.74130029073032322</v>
      </c>
      <c r="O91" s="208">
        <v>4.4390213720762741</v>
      </c>
      <c r="P91" s="208">
        <v>3.4842461463312637</v>
      </c>
      <c r="Q91" s="208">
        <v>6.4233066676734731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1.5866413385161013</v>
      </c>
      <c r="C93" s="208">
        <v>6.5681642349629765</v>
      </c>
      <c r="D93" s="208">
        <v>9.183938378479402</v>
      </c>
      <c r="E93" s="208">
        <v>10.223323759393038</v>
      </c>
      <c r="F93" s="208">
        <v>10.241034739010258</v>
      </c>
      <c r="G93" s="208">
        <v>10.513906966629508</v>
      </c>
      <c r="H93" s="208">
        <v>11.705134027732456</v>
      </c>
      <c r="I93" s="208">
        <v>11.784329839559586</v>
      </c>
      <c r="J93" s="208">
        <v>10.009179121495071</v>
      </c>
      <c r="K93" s="208">
        <v>4.7503925890939129</v>
      </c>
      <c r="L93" s="208">
        <v>7.7440016081870615</v>
      </c>
      <c r="M93" s="208">
        <v>9.0391059888983083</v>
      </c>
      <c r="N93" s="208">
        <v>7.5314268226042378</v>
      </c>
      <c r="O93" s="208">
        <v>3.0716060891857668</v>
      </c>
      <c r="P93" s="208">
        <v>2.9504776979239598</v>
      </c>
      <c r="Q93" s="208">
        <v>0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14.411940000000007</v>
      </c>
      <c r="C95" s="176">
        <v>15.277990000000003</v>
      </c>
      <c r="D95" s="176">
        <v>16.424219999999998</v>
      </c>
      <c r="E95" s="176">
        <v>14.662510000000008</v>
      </c>
      <c r="F95" s="176">
        <v>15.347939999999994</v>
      </c>
      <c r="G95" s="176">
        <v>11.168890000000008</v>
      </c>
      <c r="H95" s="176">
        <v>11.439919999999994</v>
      </c>
      <c r="I95" s="176">
        <v>12.993509999999999</v>
      </c>
      <c r="J95" s="176">
        <v>15.107859999999995</v>
      </c>
      <c r="K95" s="176">
        <v>3.4869200000000093</v>
      </c>
      <c r="L95" s="176">
        <v>5.5881999999999508</v>
      </c>
      <c r="M95" s="176">
        <v>7.611670000000033</v>
      </c>
      <c r="N95" s="176">
        <v>7.8204299999999751</v>
      </c>
      <c r="O95" s="176">
        <v>8.2917799999999833</v>
      </c>
      <c r="P95" s="176">
        <v>11.512759999999915</v>
      </c>
      <c r="Q95" s="176">
        <v>8.3139400000000272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38.168328478500463</v>
      </c>
      <c r="C97" s="96">
        <v>26.281462180064654</v>
      </c>
      <c r="D97" s="96">
        <v>45.881616051675643</v>
      </c>
      <c r="E97" s="96">
        <v>51.038852833380496</v>
      </c>
      <c r="F97" s="96">
        <v>47.230161019598881</v>
      </c>
      <c r="G97" s="96">
        <v>50.483321186775214</v>
      </c>
      <c r="H97" s="96">
        <v>42.166308842937219</v>
      </c>
      <c r="I97" s="96">
        <v>44.91700658650543</v>
      </c>
      <c r="J97" s="96">
        <v>41.009384692979246</v>
      </c>
      <c r="K97" s="96">
        <v>24.733751563326866</v>
      </c>
      <c r="L97" s="96">
        <v>43.246564219138413</v>
      </c>
      <c r="M97" s="96">
        <v>47.654830915833323</v>
      </c>
      <c r="N97" s="96">
        <v>52.11356821926136</v>
      </c>
      <c r="O97" s="96">
        <v>39.043371022558709</v>
      </c>
      <c r="P97" s="96">
        <v>38.169435712701464</v>
      </c>
      <c r="Q97" s="96">
        <v>38.107700620120525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0.17047487707115089</v>
      </c>
      <c r="C102" s="158">
        <v>0.10406877883170632</v>
      </c>
      <c r="D102" s="158">
        <v>0.18326422923562069</v>
      </c>
      <c r="E102" s="158">
        <v>0.20553755035477383</v>
      </c>
      <c r="F102" s="158">
        <v>0.19228852298413268</v>
      </c>
      <c r="G102" s="158">
        <v>0.23123801664959684</v>
      </c>
      <c r="H102" s="158">
        <v>0.19882469180810008</v>
      </c>
      <c r="I102" s="158">
        <v>0.21359470771397576</v>
      </c>
      <c r="J102" s="158">
        <v>0.20682185154469523</v>
      </c>
      <c r="K102" s="158">
        <v>0.15645411386393715</v>
      </c>
      <c r="L102" s="158">
        <v>0.23176357379603857</v>
      </c>
      <c r="M102" s="158">
        <v>0.25000854781474868</v>
      </c>
      <c r="N102" s="158">
        <v>0.27909103350893494</v>
      </c>
      <c r="O102" s="158">
        <v>0.23586331155867085</v>
      </c>
      <c r="P102" s="158">
        <v>0.24821577951216645</v>
      </c>
      <c r="Q102" s="158">
        <v>0.24610485213524808</v>
      </c>
    </row>
    <row r="103" spans="1:17" x14ac:dyDescent="0.25">
      <c r="A103" s="92" t="s">
        <v>125</v>
      </c>
      <c r="B103" s="91">
        <v>7.9824255235211888E-2</v>
      </c>
      <c r="C103" s="91">
        <v>4.8729835775225515E-2</v>
      </c>
      <c r="D103" s="91">
        <v>8.5812823926442294E-2</v>
      </c>
      <c r="E103" s="91">
        <v>9.6242227369913058E-2</v>
      </c>
      <c r="F103" s="91">
        <v>9.0038417397309514E-2</v>
      </c>
      <c r="G103" s="91">
        <v>0.10827637936009557</v>
      </c>
      <c r="H103" s="91">
        <v>9.3098955216304694E-2</v>
      </c>
      <c r="I103" s="91">
        <v>0.10001496266417444</v>
      </c>
      <c r="J103" s="91">
        <v>9.6843596837042134E-2</v>
      </c>
      <c r="K103" s="91">
        <v>7.3259082700270095E-2</v>
      </c>
      <c r="L103" s="91">
        <v>0.10852246962582279</v>
      </c>
      <c r="M103" s="91">
        <v>0.11706561385828043</v>
      </c>
      <c r="N103" s="91">
        <v>0.13068338441081881</v>
      </c>
      <c r="O103" s="91">
        <v>0.11044215726064778</v>
      </c>
      <c r="P103" s="91">
        <v>0.11622615647299546</v>
      </c>
      <c r="Q103" s="91">
        <v>0.11523772223204982</v>
      </c>
    </row>
    <row r="104" spans="1:17" x14ac:dyDescent="0.25">
      <c r="A104" s="92" t="s">
        <v>26</v>
      </c>
      <c r="B104" s="91">
        <v>9.0650621835939013E-2</v>
      </c>
      <c r="C104" s="91">
        <v>5.5338943056480801E-2</v>
      </c>
      <c r="D104" s="91">
        <v>9.7451405309178396E-2</v>
      </c>
      <c r="E104" s="91">
        <v>0.10929532298486079</v>
      </c>
      <c r="F104" s="91">
        <v>0.10225010558682315</v>
      </c>
      <c r="G104" s="91">
        <v>0.12296163728950127</v>
      </c>
      <c r="H104" s="91">
        <v>0.10572573659179541</v>
      </c>
      <c r="I104" s="91">
        <v>0.11357974504980133</v>
      </c>
      <c r="J104" s="91">
        <v>0.10997825470765311</v>
      </c>
      <c r="K104" s="91">
        <v>8.3195031163667055E-2</v>
      </c>
      <c r="L104" s="91">
        <v>0.12324110417021576</v>
      </c>
      <c r="M104" s="91">
        <v>0.13294293395646828</v>
      </c>
      <c r="N104" s="91">
        <v>0.14840764909811613</v>
      </c>
      <c r="O104" s="91">
        <v>0.12542115429802309</v>
      </c>
      <c r="P104" s="91">
        <v>0.13198962303917097</v>
      </c>
      <c r="Q104" s="91">
        <v>0.13086712990319826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29.777264214911657</v>
      </c>
      <c r="C107" s="204">
        <v>18.757000406337681</v>
      </c>
      <c r="D107" s="204">
        <v>35.713895348777307</v>
      </c>
      <c r="E107" s="204">
        <v>41.210870547288671</v>
      </c>
      <c r="F107" s="204">
        <v>38.088515655727782</v>
      </c>
      <c r="G107" s="204">
        <v>41.369120841113435</v>
      </c>
      <c r="H107" s="204">
        <v>36.481746002174191</v>
      </c>
      <c r="I107" s="204">
        <v>37.398910444376405</v>
      </c>
      <c r="J107" s="204">
        <v>34.155538779366282</v>
      </c>
      <c r="K107" s="204">
        <v>20.407833378561499</v>
      </c>
      <c r="L107" s="204">
        <v>35.796020118309634</v>
      </c>
      <c r="M107" s="204">
        <v>40.010723221625149</v>
      </c>
      <c r="N107" s="204">
        <v>44.634721169919615</v>
      </c>
      <c r="O107" s="204">
        <v>32.984058686973519</v>
      </c>
      <c r="P107" s="204">
        <v>34.342634080287354</v>
      </c>
      <c r="Q107" s="204">
        <v>34.785074705136758</v>
      </c>
    </row>
    <row r="108" spans="1:17" x14ac:dyDescent="0.25">
      <c r="A108" s="152" t="s">
        <v>218</v>
      </c>
      <c r="B108" s="151">
        <v>29.777264214911657</v>
      </c>
      <c r="C108" s="151">
        <v>18.757000406337681</v>
      </c>
      <c r="D108" s="151">
        <v>35.713895348777307</v>
      </c>
      <c r="E108" s="151">
        <v>41.210870547288671</v>
      </c>
      <c r="F108" s="151">
        <v>38.088515655727782</v>
      </c>
      <c r="G108" s="151">
        <v>41.369120841113435</v>
      </c>
      <c r="H108" s="151">
        <v>36.481746002174191</v>
      </c>
      <c r="I108" s="151">
        <v>37.398910444376405</v>
      </c>
      <c r="J108" s="151">
        <v>34.155538779366282</v>
      </c>
      <c r="K108" s="151">
        <v>20.407833378561499</v>
      </c>
      <c r="L108" s="151">
        <v>35.796020118309634</v>
      </c>
      <c r="M108" s="151">
        <v>40.010723221625149</v>
      </c>
      <c r="N108" s="151">
        <v>44.634721169919615</v>
      </c>
      <c r="O108" s="151">
        <v>32.984058686973519</v>
      </c>
      <c r="P108" s="151">
        <v>34.342634080287354</v>
      </c>
      <c r="Q108" s="151">
        <v>34.785074705136758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2.731185898347662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29.777264214911657</v>
      </c>
      <c r="C113" s="208">
        <v>18.757000406337681</v>
      </c>
      <c r="D113" s="208">
        <v>35.713895348777307</v>
      </c>
      <c r="E113" s="208">
        <v>41.210870547288671</v>
      </c>
      <c r="F113" s="208">
        <v>38.088515655727782</v>
      </c>
      <c r="G113" s="208">
        <v>41.369120841113435</v>
      </c>
      <c r="H113" s="208">
        <v>36.481746002174191</v>
      </c>
      <c r="I113" s="208">
        <v>37.398910444376405</v>
      </c>
      <c r="J113" s="208">
        <v>34.155538779366282</v>
      </c>
      <c r="K113" s="208">
        <v>20.407833378561499</v>
      </c>
      <c r="L113" s="208">
        <v>35.796020118309634</v>
      </c>
      <c r="M113" s="208">
        <v>40.010723221625149</v>
      </c>
      <c r="N113" s="208">
        <v>44.634721169919615</v>
      </c>
      <c r="O113" s="208">
        <v>32.984058686973519</v>
      </c>
      <c r="P113" s="208">
        <v>34.342634080287354</v>
      </c>
      <c r="Q113" s="208">
        <v>32.053888806789097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2.285759386517654</v>
      </c>
      <c r="C116" s="204">
        <v>1.4398229948952672</v>
      </c>
      <c r="D116" s="204">
        <v>2.7414664736627179</v>
      </c>
      <c r="E116" s="204">
        <v>3.1634247357370424</v>
      </c>
      <c r="F116" s="204">
        <v>2.9237468408869596</v>
      </c>
      <c r="G116" s="204">
        <v>3.1755723290121822</v>
      </c>
      <c r="H116" s="204">
        <v>2.8004081489549266</v>
      </c>
      <c r="I116" s="204">
        <v>2.8708114344150508</v>
      </c>
      <c r="J116" s="204">
        <v>2.6218440620682735</v>
      </c>
      <c r="K116" s="204">
        <v>1.5665440709014304</v>
      </c>
      <c r="L116" s="204">
        <v>2.7477705270327424</v>
      </c>
      <c r="M116" s="204">
        <v>3.0712991463934212</v>
      </c>
      <c r="N116" s="204">
        <v>3.4262460158328114</v>
      </c>
      <c r="O116" s="204">
        <v>2.5319190240265175</v>
      </c>
      <c r="P116" s="204">
        <v>2.6362058529019468</v>
      </c>
      <c r="Q116" s="204">
        <v>2.619241062848527</v>
      </c>
    </row>
    <row r="117" spans="1:17" x14ac:dyDescent="0.25">
      <c r="A117" s="152" t="s">
        <v>216</v>
      </c>
      <c r="B117" s="151">
        <v>2.285759386517654</v>
      </c>
      <c r="C117" s="151">
        <v>1.4398229948952672</v>
      </c>
      <c r="D117" s="151">
        <v>2.7414664736627179</v>
      </c>
      <c r="E117" s="151">
        <v>3.1634247357370424</v>
      </c>
      <c r="F117" s="151">
        <v>2.9237468408869596</v>
      </c>
      <c r="G117" s="151">
        <v>3.1755723290121822</v>
      </c>
      <c r="H117" s="151">
        <v>2.8004081489549266</v>
      </c>
      <c r="I117" s="151">
        <v>2.8708114344150508</v>
      </c>
      <c r="J117" s="151">
        <v>2.6218440620682735</v>
      </c>
      <c r="K117" s="151">
        <v>1.5665440709014304</v>
      </c>
      <c r="L117" s="151">
        <v>2.7477705270327424</v>
      </c>
      <c r="M117" s="151">
        <v>3.0712991463934212</v>
      </c>
      <c r="N117" s="151">
        <v>3.4262460158328114</v>
      </c>
      <c r="O117" s="151">
        <v>2.5319190240265175</v>
      </c>
      <c r="P117" s="151">
        <v>2.6362058529019468</v>
      </c>
      <c r="Q117" s="151">
        <v>2.619241062848527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2.285759386517654</v>
      </c>
      <c r="C122" s="208">
        <v>1.4398229948952672</v>
      </c>
      <c r="D122" s="208">
        <v>2.7414664736627179</v>
      </c>
      <c r="E122" s="208">
        <v>3.1634247357370424</v>
      </c>
      <c r="F122" s="208">
        <v>2.9237468408869596</v>
      </c>
      <c r="G122" s="208">
        <v>3.1755723290121822</v>
      </c>
      <c r="H122" s="208">
        <v>2.8004081489549266</v>
      </c>
      <c r="I122" s="208">
        <v>2.8708114344150508</v>
      </c>
      <c r="J122" s="208">
        <v>2.6218440620682735</v>
      </c>
      <c r="K122" s="208">
        <v>1.5665440709014304</v>
      </c>
      <c r="L122" s="208">
        <v>2.7477705270327424</v>
      </c>
      <c r="M122" s="208">
        <v>3.0712991463934212</v>
      </c>
      <c r="N122" s="208">
        <v>3.4262460158328114</v>
      </c>
      <c r="O122" s="208">
        <v>2.5319190240265175</v>
      </c>
      <c r="P122" s="208">
        <v>2.6362058529019468</v>
      </c>
      <c r="Q122" s="208">
        <v>2.619241062848527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5.9348299999999998</v>
      </c>
      <c r="C125" s="176">
        <v>5.9805700000000002</v>
      </c>
      <c r="D125" s="176">
        <v>7.2429899999999998</v>
      </c>
      <c r="E125" s="176">
        <v>6.4590199999999998</v>
      </c>
      <c r="F125" s="176">
        <v>6.0256100000000012</v>
      </c>
      <c r="G125" s="176">
        <v>5.7073900000000002</v>
      </c>
      <c r="H125" s="176">
        <v>2.68533</v>
      </c>
      <c r="I125" s="176">
        <v>4.4336900000000004</v>
      </c>
      <c r="J125" s="176">
        <v>4.0251799999999998</v>
      </c>
      <c r="K125" s="176">
        <v>2.6029200000000001</v>
      </c>
      <c r="L125" s="176">
        <v>4.4710099999999997</v>
      </c>
      <c r="M125" s="176">
        <v>4.3228</v>
      </c>
      <c r="N125" s="176">
        <v>3.7735099999999999</v>
      </c>
      <c r="O125" s="176">
        <v>3.2915299999999998</v>
      </c>
      <c r="P125" s="176">
        <v>0.94238</v>
      </c>
      <c r="Q125" s="176">
        <v>0.45728000000000002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1</v>
      </c>
      <c r="C129" s="77">
        <f t="shared" si="0"/>
        <v>0.99999999999999989</v>
      </c>
      <c r="D129" s="77">
        <f t="shared" si="0"/>
        <v>1</v>
      </c>
      <c r="E129" s="77">
        <f t="shared" si="0"/>
        <v>0.99999999999999989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1.0000000000000002</v>
      </c>
      <c r="N129" s="77">
        <f t="shared" si="0"/>
        <v>1</v>
      </c>
      <c r="O129" s="77">
        <f t="shared" si="0"/>
        <v>0.99999999999999989</v>
      </c>
      <c r="P129" s="77">
        <f t="shared" si="0"/>
        <v>0.99999999999999989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6.1900984124713685E-4</v>
      </c>
      <c r="C134" s="238">
        <f t="shared" si="5"/>
        <v>4.3783166902286973E-4</v>
      </c>
      <c r="D134" s="238">
        <f t="shared" si="5"/>
        <v>4.1450715215296887E-4</v>
      </c>
      <c r="E134" s="238">
        <f t="shared" si="5"/>
        <v>4.4661846852791598E-4</v>
      </c>
      <c r="F134" s="238">
        <f t="shared" si="5"/>
        <v>3.8894191836762556E-4</v>
      </c>
      <c r="G134" s="238">
        <f t="shared" si="5"/>
        <v>4.4571782330513505E-4</v>
      </c>
      <c r="H134" s="238">
        <f t="shared" si="5"/>
        <v>3.9698194390763697E-4</v>
      </c>
      <c r="I134" s="238">
        <f t="shared" si="5"/>
        <v>4.1404874747928005E-4</v>
      </c>
      <c r="J134" s="238">
        <f t="shared" si="5"/>
        <v>4.125425227170276E-4</v>
      </c>
      <c r="K134" s="238">
        <f t="shared" si="5"/>
        <v>3.3827248548095636E-4</v>
      </c>
      <c r="L134" s="238">
        <f t="shared" si="5"/>
        <v>3.0634723604959767E-4</v>
      </c>
      <c r="M134" s="238">
        <f t="shared" si="5"/>
        <v>2.8816945901508474E-4</v>
      </c>
      <c r="N134" s="238">
        <f t="shared" si="5"/>
        <v>3.0380811126955122E-4</v>
      </c>
      <c r="O134" s="238">
        <f t="shared" si="5"/>
        <v>2.974830251968455E-4</v>
      </c>
      <c r="P134" s="238">
        <f t="shared" si="5"/>
        <v>3.289936011396646E-4</v>
      </c>
      <c r="Q134" s="238">
        <f t="shared" si="5"/>
        <v>3.2404454818761455E-4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0.20000015682579969</v>
      </c>
      <c r="C136" s="237">
        <f t="shared" si="7"/>
        <v>0.14696304526422399</v>
      </c>
      <c r="D136" s="237">
        <f t="shared" si="7"/>
        <v>0.15174284364548124</v>
      </c>
      <c r="E136" s="237">
        <f t="shared" si="7"/>
        <v>0.17911274288852758</v>
      </c>
      <c r="F136" s="237">
        <f t="shared" si="7"/>
        <v>0.16390257042699835</v>
      </c>
      <c r="G136" s="237">
        <f t="shared" si="7"/>
        <v>0.18356192417325537</v>
      </c>
      <c r="H136" s="237">
        <f t="shared" si="7"/>
        <v>0.16652455274774947</v>
      </c>
      <c r="I136" s="237">
        <f t="shared" si="7"/>
        <v>0.16356570022949393</v>
      </c>
      <c r="J136" s="237">
        <f t="shared" si="7"/>
        <v>0.17625184745931574</v>
      </c>
      <c r="K136" s="237">
        <f t="shared" si="7"/>
        <v>0.12695912132619594</v>
      </c>
      <c r="L136" s="237">
        <f t="shared" si="7"/>
        <v>0.1363393527031905</v>
      </c>
      <c r="M136" s="237">
        <f t="shared" si="7"/>
        <v>0.13594597278178747</v>
      </c>
      <c r="N136" s="237">
        <f t="shared" si="7"/>
        <v>0.13679790257454016</v>
      </c>
      <c r="O136" s="237">
        <f t="shared" si="7"/>
        <v>0.13734588073570181</v>
      </c>
      <c r="P136" s="237">
        <f t="shared" si="7"/>
        <v>0.14871081375400844</v>
      </c>
      <c r="Q136" s="237">
        <f t="shared" si="7"/>
        <v>0.14633761566595593</v>
      </c>
    </row>
    <row r="137" spans="1:17" x14ac:dyDescent="0.25">
      <c r="A137" s="142" t="s">
        <v>227</v>
      </c>
      <c r="B137" s="235">
        <f t="shared" ref="B137:Q137" si="8">IF(B$17=0,0,B$17/B$5)</f>
        <v>0.19557987932761089</v>
      </c>
      <c r="C137" s="235">
        <f t="shared" si="8"/>
        <v>0.13833554700968237</v>
      </c>
      <c r="D137" s="235">
        <f t="shared" si="8"/>
        <v>0.14042319055459671</v>
      </c>
      <c r="E137" s="235">
        <f t="shared" si="8"/>
        <v>0.168822959416604</v>
      </c>
      <c r="F137" s="235">
        <f t="shared" si="8"/>
        <v>0.1539140467857868</v>
      </c>
      <c r="G137" s="235">
        <f t="shared" si="8"/>
        <v>0.17138994810473057</v>
      </c>
      <c r="H137" s="235">
        <f t="shared" si="8"/>
        <v>0.15568349037997375</v>
      </c>
      <c r="I137" s="235">
        <f t="shared" si="8"/>
        <v>0.15225856557611875</v>
      </c>
      <c r="J137" s="235">
        <f t="shared" si="8"/>
        <v>0.16498584585200993</v>
      </c>
      <c r="K137" s="235">
        <f t="shared" si="8"/>
        <v>0.11772133817590036</v>
      </c>
      <c r="L137" s="235">
        <f t="shared" si="8"/>
        <v>0.12797340673718932</v>
      </c>
      <c r="M137" s="235">
        <f t="shared" si="8"/>
        <v>0.12807643834674631</v>
      </c>
      <c r="N137" s="235">
        <f t="shared" si="8"/>
        <v>0.12850129681537331</v>
      </c>
      <c r="O137" s="235">
        <f t="shared" si="8"/>
        <v>0.12922200487936325</v>
      </c>
      <c r="P137" s="235">
        <f t="shared" si="8"/>
        <v>0.1397264249088975</v>
      </c>
      <c r="Q137" s="235">
        <f t="shared" si="8"/>
        <v>0.13748837904259714</v>
      </c>
    </row>
    <row r="138" spans="1:17" x14ac:dyDescent="0.25">
      <c r="A138" s="142" t="s">
        <v>226</v>
      </c>
      <c r="B138" s="235">
        <f t="shared" ref="B138:Q138" si="9">IF(B$25=0,0,B$25/B$5)</f>
        <v>4.4202774981888272E-3</v>
      </c>
      <c r="C138" s="235">
        <f t="shared" si="9"/>
        <v>8.6274982545416316E-3</v>
      </c>
      <c r="D138" s="235">
        <f t="shared" si="9"/>
        <v>1.1319653090884528E-2</v>
      </c>
      <c r="E138" s="235">
        <f t="shared" si="9"/>
        <v>1.0289783471923584E-2</v>
      </c>
      <c r="F138" s="235">
        <f t="shared" si="9"/>
        <v>9.9885236412115483E-3</v>
      </c>
      <c r="G138" s="235">
        <f t="shared" si="9"/>
        <v>1.2171976068524779E-2</v>
      </c>
      <c r="H138" s="235">
        <f t="shared" si="9"/>
        <v>1.0841062367775709E-2</v>
      </c>
      <c r="I138" s="235">
        <f t="shared" si="9"/>
        <v>1.1307134653375196E-2</v>
      </c>
      <c r="J138" s="235">
        <f t="shared" si="9"/>
        <v>1.1266001607305811E-2</v>
      </c>
      <c r="K138" s="235">
        <f t="shared" si="9"/>
        <v>9.2377831502955723E-3</v>
      </c>
      <c r="L138" s="235">
        <f t="shared" si="9"/>
        <v>8.3659459660011641E-3</v>
      </c>
      <c r="M138" s="235">
        <f t="shared" si="9"/>
        <v>7.8695344350411412E-3</v>
      </c>
      <c r="N138" s="235">
        <f t="shared" si="9"/>
        <v>8.2966057591668373E-3</v>
      </c>
      <c r="O138" s="235">
        <f t="shared" si="9"/>
        <v>8.1238758563385461E-3</v>
      </c>
      <c r="P138" s="235">
        <f t="shared" si="9"/>
        <v>8.9843888451109372E-3</v>
      </c>
      <c r="Q138" s="235">
        <f t="shared" si="9"/>
        <v>8.8492366233587985E-3</v>
      </c>
    </row>
    <row r="139" spans="1:17" x14ac:dyDescent="0.25">
      <c r="A139" s="127" t="s">
        <v>212</v>
      </c>
      <c r="B139" s="237">
        <f t="shared" ref="B139:Q139" si="10">IF(B$36=0,0,B$36/B$5)</f>
        <v>0.34703795073252947</v>
      </c>
      <c r="C139" s="237">
        <f t="shared" si="10"/>
        <v>0.21496645404013906</v>
      </c>
      <c r="D139" s="237">
        <f t="shared" si="10"/>
        <v>0.23293615364170586</v>
      </c>
      <c r="E139" s="237">
        <f t="shared" si="10"/>
        <v>0.29293481542607086</v>
      </c>
      <c r="F139" s="237">
        <f t="shared" si="10"/>
        <v>0.26706546930867109</v>
      </c>
      <c r="G139" s="237">
        <f t="shared" si="10"/>
        <v>0.31231173404205459</v>
      </c>
      <c r="H139" s="237">
        <f t="shared" si="10"/>
        <v>0.25483120226907996</v>
      </c>
      <c r="I139" s="237">
        <f t="shared" si="10"/>
        <v>0.29106909405272008</v>
      </c>
      <c r="J139" s="237">
        <f t="shared" si="10"/>
        <v>0.29189185982565058</v>
      </c>
      <c r="K139" s="237">
        <f t="shared" si="10"/>
        <v>0.23934256343947621</v>
      </c>
      <c r="L139" s="237">
        <f t="shared" si="10"/>
        <v>0.21795739210589862</v>
      </c>
      <c r="M139" s="237">
        <f t="shared" si="10"/>
        <v>0.2155919199442799</v>
      </c>
      <c r="N139" s="237">
        <f t="shared" si="10"/>
        <v>0.21966158268849406</v>
      </c>
      <c r="O139" s="237">
        <f t="shared" si="10"/>
        <v>0.2189280230594893</v>
      </c>
      <c r="P139" s="237">
        <f t="shared" si="10"/>
        <v>0.23901885519145985</v>
      </c>
      <c r="Q139" s="237">
        <f t="shared" si="10"/>
        <v>0.23560214628733975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0.45234288260042371</v>
      </c>
      <c r="C141" s="209">
        <f t="shared" si="12"/>
        <v>0.63763266902661397</v>
      </c>
      <c r="D141" s="209">
        <f t="shared" si="12"/>
        <v>0.6149064955606599</v>
      </c>
      <c r="E141" s="209">
        <f t="shared" si="12"/>
        <v>0.52750582321687356</v>
      </c>
      <c r="F141" s="209">
        <f t="shared" si="12"/>
        <v>0.56864301834596298</v>
      </c>
      <c r="G141" s="209">
        <f t="shared" si="12"/>
        <v>0.50368062396138491</v>
      </c>
      <c r="H141" s="209">
        <f t="shared" si="12"/>
        <v>0.57824726303926288</v>
      </c>
      <c r="I141" s="209">
        <f t="shared" si="12"/>
        <v>0.54495115697030683</v>
      </c>
      <c r="J141" s="209">
        <f t="shared" si="12"/>
        <v>0.53144375019231671</v>
      </c>
      <c r="K141" s="209">
        <f t="shared" si="12"/>
        <v>0.63336004274884694</v>
      </c>
      <c r="L141" s="209">
        <f t="shared" si="12"/>
        <v>0.64539690795486127</v>
      </c>
      <c r="M141" s="209">
        <f t="shared" si="12"/>
        <v>0.64817393781491772</v>
      </c>
      <c r="N141" s="209">
        <f t="shared" si="12"/>
        <v>0.64323670662569621</v>
      </c>
      <c r="O141" s="209">
        <f t="shared" si="12"/>
        <v>0.64342861317961197</v>
      </c>
      <c r="P141" s="209">
        <f t="shared" si="12"/>
        <v>0.61194133745339196</v>
      </c>
      <c r="Q141" s="209">
        <f t="shared" si="12"/>
        <v>0.61773619349851672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1</v>
      </c>
      <c r="C143" s="77">
        <f t="shared" si="13"/>
        <v>1</v>
      </c>
      <c r="D143" s="77">
        <f t="shared" si="13"/>
        <v>1</v>
      </c>
      <c r="E143" s="77">
        <f t="shared" si="13"/>
        <v>1</v>
      </c>
      <c r="F143" s="77">
        <f t="shared" si="13"/>
        <v>1</v>
      </c>
      <c r="G143" s="77">
        <f t="shared" si="13"/>
        <v>1</v>
      </c>
      <c r="H143" s="77">
        <f t="shared" si="13"/>
        <v>1</v>
      </c>
      <c r="I143" s="77">
        <f t="shared" si="13"/>
        <v>1</v>
      </c>
      <c r="J143" s="77">
        <f t="shared" si="13"/>
        <v>1</v>
      </c>
      <c r="K143" s="77">
        <f t="shared" si="13"/>
        <v>0.99999999999999989</v>
      </c>
      <c r="L143" s="77">
        <f t="shared" si="13"/>
        <v>0.99999999999999989</v>
      </c>
      <c r="M143" s="77">
        <f t="shared" si="13"/>
        <v>1</v>
      </c>
      <c r="N143" s="77">
        <f t="shared" si="13"/>
        <v>1.0000000000000002</v>
      </c>
      <c r="O143" s="77">
        <f t="shared" si="13"/>
        <v>1</v>
      </c>
      <c r="P143" s="77">
        <f t="shared" si="13"/>
        <v>1.0000000000000002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1.8064417966826487E-3</v>
      </c>
      <c r="C148" s="238">
        <f t="shared" si="18"/>
        <v>2.7705428154655349E-3</v>
      </c>
      <c r="D148" s="238">
        <f t="shared" si="18"/>
        <v>2.8288698477921615E-3</v>
      </c>
      <c r="E148" s="238">
        <f t="shared" si="18"/>
        <v>2.3058779667474751E-3</v>
      </c>
      <c r="F148" s="238">
        <f t="shared" si="18"/>
        <v>2.2459337475496297E-3</v>
      </c>
      <c r="G148" s="238">
        <f t="shared" si="18"/>
        <v>2.893870331533288E-3</v>
      </c>
      <c r="H148" s="238">
        <f t="shared" si="18"/>
        <v>2.4719342774935419E-3</v>
      </c>
      <c r="I148" s="238">
        <f t="shared" si="18"/>
        <v>2.4948137799335555E-3</v>
      </c>
      <c r="J148" s="238">
        <f t="shared" si="18"/>
        <v>2.4795849239502067E-3</v>
      </c>
      <c r="K148" s="238">
        <f t="shared" si="18"/>
        <v>2.677028956534632E-3</v>
      </c>
      <c r="L148" s="238">
        <f t="shared" si="18"/>
        <v>2.2769272589289826E-3</v>
      </c>
      <c r="M148" s="238">
        <f t="shared" si="18"/>
        <v>2.1993100561112401E-3</v>
      </c>
      <c r="N148" s="238">
        <f t="shared" si="18"/>
        <v>2.2917094037805579E-3</v>
      </c>
      <c r="O148" s="238">
        <f t="shared" si="18"/>
        <v>2.6114562757167522E-3</v>
      </c>
      <c r="P148" s="238">
        <f t="shared" si="18"/>
        <v>2.5915795668197657E-3</v>
      </c>
      <c r="Q148" s="238">
        <f t="shared" si="18"/>
        <v>2.6532798703636645E-3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0.1303037023143778</v>
      </c>
      <c r="C150" s="237">
        <f t="shared" si="20"/>
        <v>0.17972881686881018</v>
      </c>
      <c r="D150" s="237">
        <f t="shared" si="20"/>
        <v>0.18618707155961572</v>
      </c>
      <c r="E150" s="237">
        <f t="shared" si="20"/>
        <v>0.15525930582586919</v>
      </c>
      <c r="F150" s="237">
        <f t="shared" si="20"/>
        <v>0.13964716908282804</v>
      </c>
      <c r="G150" s="237">
        <f t="shared" si="20"/>
        <v>0.20157738260073735</v>
      </c>
      <c r="H150" s="237">
        <f t="shared" si="20"/>
        <v>0.17789749331958077</v>
      </c>
      <c r="I150" s="237">
        <f t="shared" si="20"/>
        <v>0.16337669029201263</v>
      </c>
      <c r="J150" s="237">
        <f t="shared" si="20"/>
        <v>0.15625677308207991</v>
      </c>
      <c r="K150" s="237">
        <f t="shared" si="20"/>
        <v>0.15702525476093679</v>
      </c>
      <c r="L150" s="237">
        <f t="shared" si="20"/>
        <v>0.15922024253714501</v>
      </c>
      <c r="M150" s="237">
        <f t="shared" si="20"/>
        <v>0.14244784820699896</v>
      </c>
      <c r="N150" s="237">
        <f t="shared" si="20"/>
        <v>0.16748433767982354</v>
      </c>
      <c r="O150" s="237">
        <f t="shared" si="20"/>
        <v>0.17060871124182914</v>
      </c>
      <c r="P150" s="237">
        <f t="shared" si="20"/>
        <v>0.16147064932515676</v>
      </c>
      <c r="Q150" s="237">
        <f t="shared" si="20"/>
        <v>0.163551598785074</v>
      </c>
    </row>
    <row r="151" spans="1:17" x14ac:dyDescent="0.25">
      <c r="A151" s="142" t="s">
        <v>225</v>
      </c>
      <c r="B151" s="235">
        <f t="shared" ref="B151:Q151" si="21">IF(B$59=0,0,B$59/B$47)</f>
        <v>0.11351706521904824</v>
      </c>
      <c r="C151" s="235">
        <f t="shared" si="21"/>
        <v>0.1539831233813698</v>
      </c>
      <c r="D151" s="235">
        <f t="shared" si="21"/>
        <v>0.16720461814561172</v>
      </c>
      <c r="E151" s="235">
        <f t="shared" si="21"/>
        <v>0.13962174687152781</v>
      </c>
      <c r="F151" s="235">
        <f t="shared" si="21"/>
        <v>0.13441820736069499</v>
      </c>
      <c r="G151" s="235">
        <f t="shared" si="21"/>
        <v>0.18446575296309589</v>
      </c>
      <c r="H151" s="235">
        <f t="shared" si="21"/>
        <v>0.15435449411426672</v>
      </c>
      <c r="I151" s="235">
        <f t="shared" si="21"/>
        <v>0.13971674292300873</v>
      </c>
      <c r="J151" s="235">
        <f t="shared" si="21"/>
        <v>0.13307134895643108</v>
      </c>
      <c r="K151" s="235">
        <f t="shared" si="21"/>
        <v>0.12662039721383542</v>
      </c>
      <c r="L151" s="235">
        <f t="shared" si="21"/>
        <v>0.13335961492463524</v>
      </c>
      <c r="M151" s="235">
        <f t="shared" si="21"/>
        <v>0.13344557434590995</v>
      </c>
      <c r="N151" s="235">
        <f t="shared" si="21"/>
        <v>0.14145581908975985</v>
      </c>
      <c r="O151" s="235">
        <f t="shared" si="21"/>
        <v>0.14094860769314174</v>
      </c>
      <c r="P151" s="235">
        <f t="shared" si="21"/>
        <v>0.13838948446871727</v>
      </c>
      <c r="Q151" s="235">
        <f t="shared" si="21"/>
        <v>0.14197993337403167</v>
      </c>
    </row>
    <row r="152" spans="1:17" x14ac:dyDescent="0.25">
      <c r="A152" s="142" t="s">
        <v>224</v>
      </c>
      <c r="B152" s="235">
        <f t="shared" ref="B152:Q152" si="22">IF(B$65=0,0,B$65/B$47)</f>
        <v>1.6786637095329564E-2</v>
      </c>
      <c r="C152" s="235">
        <f t="shared" si="22"/>
        <v>2.5745693487440373E-2</v>
      </c>
      <c r="D152" s="235">
        <f t="shared" si="22"/>
        <v>1.8982453414004008E-2</v>
      </c>
      <c r="E152" s="235">
        <f t="shared" si="22"/>
        <v>1.5637558954341383E-2</v>
      </c>
      <c r="F152" s="235">
        <f t="shared" si="22"/>
        <v>5.2289617221330416E-3</v>
      </c>
      <c r="G152" s="235">
        <f t="shared" si="22"/>
        <v>1.711162963764146E-2</v>
      </c>
      <c r="H152" s="235">
        <f t="shared" si="22"/>
        <v>2.3542999205314052E-2</v>
      </c>
      <c r="I152" s="235">
        <f t="shared" si="22"/>
        <v>2.3659947369003911E-2</v>
      </c>
      <c r="J152" s="235">
        <f t="shared" si="22"/>
        <v>2.3185424125648838E-2</v>
      </c>
      <c r="K152" s="235">
        <f t="shared" si="22"/>
        <v>3.0404857547101372E-2</v>
      </c>
      <c r="L152" s="235">
        <f t="shared" si="22"/>
        <v>2.5860627612509766E-2</v>
      </c>
      <c r="M152" s="235">
        <f t="shared" si="22"/>
        <v>9.0022738610890211E-3</v>
      </c>
      <c r="N152" s="235">
        <f t="shared" si="22"/>
        <v>2.6028518590063693E-2</v>
      </c>
      <c r="O152" s="235">
        <f t="shared" si="22"/>
        <v>2.9660103548687391E-2</v>
      </c>
      <c r="P152" s="235">
        <f t="shared" si="22"/>
        <v>2.3081164856439514E-2</v>
      </c>
      <c r="Q152" s="235">
        <f t="shared" si="22"/>
        <v>2.1571665411042336E-2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0.39214016272259489</v>
      </c>
      <c r="C154" s="237">
        <f t="shared" si="24"/>
        <v>0.56914946823882229</v>
      </c>
      <c r="D154" s="237">
        <f t="shared" si="24"/>
        <v>0.58113152433531701</v>
      </c>
      <c r="E154" s="237">
        <f t="shared" si="24"/>
        <v>0.6741501909682508</v>
      </c>
      <c r="F154" s="237">
        <f t="shared" si="24"/>
        <v>0.69189041043642607</v>
      </c>
      <c r="G154" s="237">
        <f t="shared" si="24"/>
        <v>0.6358766147724767</v>
      </c>
      <c r="H154" s="237">
        <f t="shared" si="24"/>
        <v>0.68552357099995309</v>
      </c>
      <c r="I154" s="237">
        <f t="shared" si="24"/>
        <v>0.69678990900919946</v>
      </c>
      <c r="J154" s="237">
        <f t="shared" si="24"/>
        <v>0.68761061752484942</v>
      </c>
      <c r="K154" s="237">
        <f t="shared" si="24"/>
        <v>0.74975647329572215</v>
      </c>
      <c r="L154" s="237">
        <f t="shared" si="24"/>
        <v>0.74797073207638065</v>
      </c>
      <c r="M154" s="237">
        <f t="shared" si="24"/>
        <v>0.75840359699822124</v>
      </c>
      <c r="N154" s="237">
        <f t="shared" si="24"/>
        <v>0.72123959112414593</v>
      </c>
      <c r="O154" s="237">
        <f t="shared" si="24"/>
        <v>0.69262407323336772</v>
      </c>
      <c r="P154" s="237">
        <f t="shared" si="24"/>
        <v>0.66374445202546839</v>
      </c>
      <c r="Q154" s="237">
        <f t="shared" si="24"/>
        <v>0.66709607766274415</v>
      </c>
    </row>
    <row r="155" spans="1:17" x14ac:dyDescent="0.25">
      <c r="A155" s="142" t="s">
        <v>222</v>
      </c>
      <c r="B155" s="259">
        <f t="shared" ref="B155:Q155" si="25">IF(B$78=0,0,B$78/B$47)</f>
        <v>0.39214016272259489</v>
      </c>
      <c r="C155" s="259">
        <f t="shared" si="25"/>
        <v>0.56914946823882229</v>
      </c>
      <c r="D155" s="259">
        <f t="shared" si="25"/>
        <v>0.58113152433531701</v>
      </c>
      <c r="E155" s="259">
        <f t="shared" si="25"/>
        <v>0.6741501909682508</v>
      </c>
      <c r="F155" s="259">
        <f t="shared" si="25"/>
        <v>0.69189041043642607</v>
      </c>
      <c r="G155" s="259">
        <f t="shared" si="25"/>
        <v>0.6358766147724767</v>
      </c>
      <c r="H155" s="259">
        <f t="shared" si="25"/>
        <v>0.68552357099995309</v>
      </c>
      <c r="I155" s="259">
        <f t="shared" si="25"/>
        <v>0.69678990900919946</v>
      </c>
      <c r="J155" s="259">
        <f t="shared" si="25"/>
        <v>0.68761061752484942</v>
      </c>
      <c r="K155" s="259">
        <f t="shared" si="25"/>
        <v>0.74975647329572215</v>
      </c>
      <c r="L155" s="259">
        <f t="shared" si="25"/>
        <v>0.74797073207638065</v>
      </c>
      <c r="M155" s="259">
        <f t="shared" si="25"/>
        <v>0.75840359699822124</v>
      </c>
      <c r="N155" s="259">
        <f t="shared" si="25"/>
        <v>0.72123959112414593</v>
      </c>
      <c r="O155" s="259">
        <f t="shared" si="25"/>
        <v>0.69262407323336772</v>
      </c>
      <c r="P155" s="259">
        <f t="shared" si="25"/>
        <v>0.66374445202546839</v>
      </c>
      <c r="Q155" s="259">
        <f t="shared" si="25"/>
        <v>0.66709607766274415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4.7181941572957402E-2</v>
      </c>
      <c r="C157" s="237">
        <f t="shared" si="27"/>
        <v>7.4668120924278006E-2</v>
      </c>
      <c r="D157" s="237">
        <f t="shared" si="27"/>
        <v>8.2432773163811118E-2</v>
      </c>
      <c r="E157" s="237">
        <f t="shared" si="27"/>
        <v>6.9132833731094509E-2</v>
      </c>
      <c r="F157" s="237">
        <f t="shared" si="27"/>
        <v>6.6521962376080004E-2</v>
      </c>
      <c r="G157" s="237">
        <f t="shared" si="27"/>
        <v>7.7414720460634245E-2</v>
      </c>
      <c r="H157" s="237">
        <f t="shared" si="27"/>
        <v>6.7821851856480139E-2</v>
      </c>
      <c r="I157" s="237">
        <f t="shared" si="27"/>
        <v>6.5318172142143069E-2</v>
      </c>
      <c r="J157" s="237">
        <f t="shared" si="27"/>
        <v>6.1230969025912345E-2</v>
      </c>
      <c r="K157" s="237">
        <f t="shared" si="27"/>
        <v>5.2214413989986302E-2</v>
      </c>
      <c r="L157" s="237">
        <f t="shared" si="27"/>
        <v>5.2585516938308305E-2</v>
      </c>
      <c r="M157" s="237">
        <f t="shared" si="27"/>
        <v>5.2630249744561493E-2</v>
      </c>
      <c r="N157" s="237">
        <f t="shared" si="27"/>
        <v>5.6023680026162176E-2</v>
      </c>
      <c r="O157" s="237">
        <f t="shared" si="27"/>
        <v>6.3762052204555525E-2</v>
      </c>
      <c r="P157" s="237">
        <f t="shared" si="27"/>
        <v>6.1736590250595712E-2</v>
      </c>
      <c r="Q157" s="237">
        <f t="shared" si="27"/>
        <v>7.2656657170904956E-2</v>
      </c>
    </row>
    <row r="158" spans="1:17" x14ac:dyDescent="0.25">
      <c r="A158" s="142" t="s">
        <v>220</v>
      </c>
      <c r="B158" s="259">
        <f t="shared" ref="B158:Q158" si="28">IF(B$88=0,0,B$88/B$47)</f>
        <v>4.7181941572957402E-2</v>
      </c>
      <c r="C158" s="259">
        <f t="shared" si="28"/>
        <v>7.4668120924278006E-2</v>
      </c>
      <c r="D158" s="259">
        <f t="shared" si="28"/>
        <v>8.2432773163811118E-2</v>
      </c>
      <c r="E158" s="259">
        <f t="shared" si="28"/>
        <v>6.9132833731094509E-2</v>
      </c>
      <c r="F158" s="259">
        <f t="shared" si="28"/>
        <v>6.6521962376080004E-2</v>
      </c>
      <c r="G158" s="259">
        <f t="shared" si="28"/>
        <v>7.7414720460634245E-2</v>
      </c>
      <c r="H158" s="259">
        <f t="shared" si="28"/>
        <v>6.7821851856480139E-2</v>
      </c>
      <c r="I158" s="259">
        <f t="shared" si="28"/>
        <v>6.5318172142143069E-2</v>
      </c>
      <c r="J158" s="259">
        <f t="shared" si="28"/>
        <v>6.1230969025912345E-2</v>
      </c>
      <c r="K158" s="259">
        <f t="shared" si="28"/>
        <v>5.2214413989986302E-2</v>
      </c>
      <c r="L158" s="259">
        <f t="shared" si="28"/>
        <v>5.2585516938308305E-2</v>
      </c>
      <c r="M158" s="259">
        <f t="shared" si="28"/>
        <v>5.2630249744561493E-2</v>
      </c>
      <c r="N158" s="259">
        <f t="shared" si="28"/>
        <v>5.6023680026162176E-2</v>
      </c>
      <c r="O158" s="259">
        <f t="shared" si="28"/>
        <v>6.3762052204555525E-2</v>
      </c>
      <c r="P158" s="259">
        <f t="shared" si="28"/>
        <v>6.1736590250595712E-2</v>
      </c>
      <c r="Q158" s="259">
        <f t="shared" si="28"/>
        <v>7.2656657170904956E-2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0.42856775159338723</v>
      </c>
      <c r="C160" s="209">
        <f t="shared" si="30"/>
        <v>0.17368305115262403</v>
      </c>
      <c r="D160" s="209">
        <f t="shared" si="30"/>
        <v>0.14741976109346411</v>
      </c>
      <c r="E160" s="209">
        <f t="shared" si="30"/>
        <v>9.9151791508038128E-2</v>
      </c>
      <c r="F160" s="209">
        <f t="shared" si="30"/>
        <v>9.9694524357116343E-2</v>
      </c>
      <c r="G160" s="209">
        <f t="shared" si="30"/>
        <v>8.2237411834618357E-2</v>
      </c>
      <c r="H160" s="209">
        <f t="shared" si="30"/>
        <v>6.6285149546492492E-2</v>
      </c>
      <c r="I160" s="209">
        <f t="shared" si="30"/>
        <v>7.2020414776711311E-2</v>
      </c>
      <c r="J160" s="209">
        <f t="shared" si="30"/>
        <v>9.2422055443208237E-2</v>
      </c>
      <c r="K160" s="209">
        <f t="shared" si="30"/>
        <v>3.8326828996820023E-2</v>
      </c>
      <c r="L160" s="209">
        <f t="shared" si="30"/>
        <v>3.7946581189236953E-2</v>
      </c>
      <c r="M160" s="209">
        <f t="shared" si="30"/>
        <v>4.4318994994107158E-2</v>
      </c>
      <c r="N160" s="209">
        <f t="shared" si="30"/>
        <v>5.2960681766087828E-2</v>
      </c>
      <c r="O160" s="209">
        <f t="shared" si="30"/>
        <v>7.0393707044530809E-2</v>
      </c>
      <c r="P160" s="209">
        <f t="shared" si="30"/>
        <v>0.11045672883195946</v>
      </c>
      <c r="Q160" s="209">
        <f t="shared" si="30"/>
        <v>9.4042386510913331E-2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1</v>
      </c>
      <c r="C162" s="77">
        <f t="shared" si="31"/>
        <v>1</v>
      </c>
      <c r="D162" s="77">
        <f t="shared" si="31"/>
        <v>1</v>
      </c>
      <c r="E162" s="77">
        <f t="shared" si="31"/>
        <v>1</v>
      </c>
      <c r="F162" s="77">
        <f t="shared" si="31"/>
        <v>0.99999999999999978</v>
      </c>
      <c r="G162" s="77">
        <f t="shared" si="31"/>
        <v>1</v>
      </c>
      <c r="H162" s="77">
        <f t="shared" si="31"/>
        <v>1</v>
      </c>
      <c r="I162" s="77">
        <f t="shared" si="31"/>
        <v>1</v>
      </c>
      <c r="J162" s="77">
        <f t="shared" si="31"/>
        <v>1</v>
      </c>
      <c r="K162" s="77">
        <f t="shared" si="31"/>
        <v>1</v>
      </c>
      <c r="L162" s="77">
        <f t="shared" si="31"/>
        <v>1</v>
      </c>
      <c r="M162" s="77">
        <f t="shared" si="31"/>
        <v>1</v>
      </c>
      <c r="N162" s="77">
        <f t="shared" si="31"/>
        <v>1</v>
      </c>
      <c r="O162" s="77">
        <f t="shared" si="31"/>
        <v>0.99999999999999989</v>
      </c>
      <c r="P162" s="77">
        <f t="shared" si="31"/>
        <v>1</v>
      </c>
      <c r="Q162" s="77">
        <f t="shared" si="31"/>
        <v>1.0000000000000002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4.4663961946139804E-3</v>
      </c>
      <c r="C167" s="238">
        <f t="shared" si="36"/>
        <v>3.9597788783093616E-3</v>
      </c>
      <c r="D167" s="238">
        <f t="shared" si="36"/>
        <v>3.9942845306323443E-3</v>
      </c>
      <c r="E167" s="238">
        <f t="shared" si="36"/>
        <v>4.0270801349270901E-3</v>
      </c>
      <c r="F167" s="238">
        <f t="shared" si="36"/>
        <v>4.0713078006306101E-3</v>
      </c>
      <c r="G167" s="238">
        <f t="shared" si="36"/>
        <v>4.5804834391555988E-3</v>
      </c>
      <c r="H167" s="238">
        <f t="shared" si="36"/>
        <v>4.7152500957266703E-3</v>
      </c>
      <c r="I167" s="238">
        <f t="shared" si="36"/>
        <v>4.7553192865293645E-3</v>
      </c>
      <c r="J167" s="238">
        <f t="shared" si="36"/>
        <v>5.0432810219681948E-3</v>
      </c>
      <c r="K167" s="238">
        <f t="shared" si="36"/>
        <v>6.3255310648431592E-3</v>
      </c>
      <c r="L167" s="238">
        <f t="shared" si="36"/>
        <v>5.3591210765703669E-3</v>
      </c>
      <c r="M167" s="238">
        <f t="shared" si="36"/>
        <v>5.2462372231748561E-3</v>
      </c>
      <c r="N167" s="238">
        <f t="shared" si="36"/>
        <v>5.3554389585202481E-3</v>
      </c>
      <c r="O167" s="238">
        <f t="shared" si="36"/>
        <v>6.0410590935498975E-3</v>
      </c>
      <c r="P167" s="238">
        <f t="shared" si="36"/>
        <v>6.5029984037612808E-3</v>
      </c>
      <c r="Q167" s="238">
        <f t="shared" si="36"/>
        <v>6.4581396444924029E-3</v>
      </c>
    </row>
    <row r="168" spans="1:17" x14ac:dyDescent="0.25">
      <c r="A168" s="127" t="s">
        <v>206</v>
      </c>
      <c r="B168" s="237">
        <f t="shared" ref="B168:Q168" si="37">IF(B$107=0,0,B$107/B$97)</f>
        <v>0.78015636004821798</v>
      </c>
      <c r="C168" s="237">
        <f t="shared" si="37"/>
        <v>0.71369698831161221</v>
      </c>
      <c r="D168" s="237">
        <f t="shared" si="37"/>
        <v>0.77839227172280478</v>
      </c>
      <c r="E168" s="237">
        <f t="shared" si="37"/>
        <v>0.80744116020444501</v>
      </c>
      <c r="F168" s="237">
        <f t="shared" si="37"/>
        <v>0.80644475550109529</v>
      </c>
      <c r="G168" s="237">
        <f t="shared" si="37"/>
        <v>0.81946115803392572</v>
      </c>
      <c r="H168" s="237">
        <f t="shared" si="37"/>
        <v>0.86518708901134511</v>
      </c>
      <c r="I168" s="237">
        <f t="shared" si="37"/>
        <v>0.83262250284533179</v>
      </c>
      <c r="J168" s="237">
        <f t="shared" si="37"/>
        <v>0.83287128141704758</v>
      </c>
      <c r="K168" s="237">
        <f t="shared" si="37"/>
        <v>0.82510060498952065</v>
      </c>
      <c r="L168" s="237">
        <f t="shared" si="37"/>
        <v>0.82771939839947795</v>
      </c>
      <c r="M168" s="237">
        <f t="shared" si="37"/>
        <v>0.83959427518043261</v>
      </c>
      <c r="N168" s="237">
        <f t="shared" si="37"/>
        <v>0.85648944593708443</v>
      </c>
      <c r="O168" s="237">
        <f t="shared" si="37"/>
        <v>0.84480560523105941</v>
      </c>
      <c r="P168" s="237">
        <f t="shared" si="37"/>
        <v>0.89974172892630211</v>
      </c>
      <c r="Q168" s="237">
        <f t="shared" si="37"/>
        <v>0.91280959331276335</v>
      </c>
    </row>
    <row r="169" spans="1:17" x14ac:dyDescent="0.25">
      <c r="A169" s="142" t="s">
        <v>218</v>
      </c>
      <c r="B169" s="235">
        <f t="shared" ref="B169:Q169" si="38">IF(B$108=0,0,B$108/B$97)</f>
        <v>0.78015636004821798</v>
      </c>
      <c r="C169" s="235">
        <f t="shared" si="38"/>
        <v>0.71369698831161221</v>
      </c>
      <c r="D169" s="235">
        <f t="shared" si="38"/>
        <v>0.77839227172280478</v>
      </c>
      <c r="E169" s="235">
        <f t="shared" si="38"/>
        <v>0.80744116020444501</v>
      </c>
      <c r="F169" s="235">
        <f t="shared" si="38"/>
        <v>0.80644475550109529</v>
      </c>
      <c r="G169" s="235">
        <f t="shared" si="38"/>
        <v>0.81946115803392572</v>
      </c>
      <c r="H169" s="235">
        <f t="shared" si="38"/>
        <v>0.86518708901134511</v>
      </c>
      <c r="I169" s="235">
        <f t="shared" si="38"/>
        <v>0.83262250284533179</v>
      </c>
      <c r="J169" s="235">
        <f t="shared" si="38"/>
        <v>0.83287128141704758</v>
      </c>
      <c r="K169" s="235">
        <f t="shared" si="38"/>
        <v>0.82510060498952065</v>
      </c>
      <c r="L169" s="235">
        <f t="shared" si="38"/>
        <v>0.82771939839947795</v>
      </c>
      <c r="M169" s="235">
        <f t="shared" si="38"/>
        <v>0.83959427518043261</v>
      </c>
      <c r="N169" s="235">
        <f t="shared" si="38"/>
        <v>0.85648944593708443</v>
      </c>
      <c r="O169" s="235">
        <f t="shared" si="38"/>
        <v>0.84480560523105941</v>
      </c>
      <c r="P169" s="235">
        <f t="shared" si="38"/>
        <v>0.89974172892630211</v>
      </c>
      <c r="Q169" s="235">
        <f t="shared" si="38"/>
        <v>0.91280959331276335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5.9886284719153506E-2</v>
      </c>
      <c r="C172" s="237">
        <f t="shared" si="41"/>
        <v>5.4784737052697922E-2</v>
      </c>
      <c r="D172" s="237">
        <f t="shared" si="41"/>
        <v>5.9750869947018719E-2</v>
      </c>
      <c r="E172" s="237">
        <f t="shared" si="41"/>
        <v>6.1980717828126718E-2</v>
      </c>
      <c r="F172" s="237">
        <f t="shared" si="41"/>
        <v>6.1904231909641505E-2</v>
      </c>
      <c r="G172" s="237">
        <f t="shared" si="41"/>
        <v>6.2903395702976581E-2</v>
      </c>
      <c r="H172" s="237">
        <f t="shared" si="41"/>
        <v>6.6413405057246078E-2</v>
      </c>
      <c r="I172" s="237">
        <f t="shared" si="41"/>
        <v>6.3913685541047136E-2</v>
      </c>
      <c r="J172" s="237">
        <f t="shared" si="41"/>
        <v>6.3932782256963E-2</v>
      </c>
      <c r="K172" s="237">
        <f t="shared" si="41"/>
        <v>6.333629036786198E-2</v>
      </c>
      <c r="L172" s="237">
        <f t="shared" si="41"/>
        <v>6.3537313926472314E-2</v>
      </c>
      <c r="M172" s="237">
        <f t="shared" si="41"/>
        <v>6.4448852033865509E-2</v>
      </c>
      <c r="N172" s="237">
        <f t="shared" si="41"/>
        <v>6.5745757446838166E-2</v>
      </c>
      <c r="O172" s="237">
        <f t="shared" si="41"/>
        <v>6.4848883631580131E-2</v>
      </c>
      <c r="P172" s="237">
        <f t="shared" si="41"/>
        <v>6.9065884880889369E-2</v>
      </c>
      <c r="Q172" s="237">
        <f t="shared" si="41"/>
        <v>6.8732592631568834E-2</v>
      </c>
    </row>
    <row r="173" spans="1:17" x14ac:dyDescent="0.25">
      <c r="A173" s="142" t="s">
        <v>216</v>
      </c>
      <c r="B173" s="235">
        <f t="shared" ref="B173:Q173" si="42">IF(B$117=0,0,B$117/B$97)</f>
        <v>5.9886284719153506E-2</v>
      </c>
      <c r="C173" s="235">
        <f t="shared" si="42"/>
        <v>5.4784737052697922E-2</v>
      </c>
      <c r="D173" s="235">
        <f t="shared" si="42"/>
        <v>5.9750869947018719E-2</v>
      </c>
      <c r="E173" s="235">
        <f t="shared" si="42"/>
        <v>6.1980717828126718E-2</v>
      </c>
      <c r="F173" s="235">
        <f t="shared" si="42"/>
        <v>6.1904231909641505E-2</v>
      </c>
      <c r="G173" s="235">
        <f t="shared" si="42"/>
        <v>6.2903395702976581E-2</v>
      </c>
      <c r="H173" s="235">
        <f t="shared" si="42"/>
        <v>6.6413405057246078E-2</v>
      </c>
      <c r="I173" s="235">
        <f t="shared" si="42"/>
        <v>6.3913685541047136E-2</v>
      </c>
      <c r="J173" s="235">
        <f t="shared" si="42"/>
        <v>6.3932782256963E-2</v>
      </c>
      <c r="K173" s="235">
        <f t="shared" si="42"/>
        <v>6.333629036786198E-2</v>
      </c>
      <c r="L173" s="235">
        <f t="shared" si="42"/>
        <v>6.3537313926472314E-2</v>
      </c>
      <c r="M173" s="235">
        <f t="shared" si="42"/>
        <v>6.4448852033865509E-2</v>
      </c>
      <c r="N173" s="235">
        <f t="shared" si="42"/>
        <v>6.5745757446838166E-2</v>
      </c>
      <c r="O173" s="235">
        <f t="shared" si="42"/>
        <v>6.4848883631580131E-2</v>
      </c>
      <c r="P173" s="235">
        <f t="shared" si="42"/>
        <v>6.9065884880889369E-2</v>
      </c>
      <c r="Q173" s="235">
        <f t="shared" si="42"/>
        <v>6.8732592631568834E-2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0.15549095903801455</v>
      </c>
      <c r="C176" s="209">
        <f t="shared" si="45"/>
        <v>0.22755849575738055</v>
      </c>
      <c r="D176" s="209">
        <f t="shared" si="45"/>
        <v>0.15786257379954424</v>
      </c>
      <c r="E176" s="209">
        <f t="shared" si="45"/>
        <v>0.12655104183250104</v>
      </c>
      <c r="F176" s="209">
        <f t="shared" si="45"/>
        <v>0.12757970478863245</v>
      </c>
      <c r="G176" s="209">
        <f t="shared" si="45"/>
        <v>0.11305496282394209</v>
      </c>
      <c r="H176" s="209">
        <f t="shared" si="45"/>
        <v>6.3684255835682144E-2</v>
      </c>
      <c r="I176" s="209">
        <f t="shared" si="45"/>
        <v>9.8708492327091737E-2</v>
      </c>
      <c r="J176" s="209">
        <f t="shared" si="45"/>
        <v>9.8152655304021313E-2</v>
      </c>
      <c r="K176" s="209">
        <f t="shared" si="45"/>
        <v>0.10523757357777426</v>
      </c>
      <c r="L176" s="209">
        <f t="shared" si="45"/>
        <v>0.10338416659747945</v>
      </c>
      <c r="M176" s="209">
        <f t="shared" si="45"/>
        <v>9.0710635562526967E-2</v>
      </c>
      <c r="N176" s="209">
        <f t="shared" si="45"/>
        <v>7.2409357657557155E-2</v>
      </c>
      <c r="O176" s="209">
        <f t="shared" si="45"/>
        <v>8.4304452043810471E-2</v>
      </c>
      <c r="P176" s="209">
        <f t="shared" si="45"/>
        <v>2.4689387789047366E-2</v>
      </c>
      <c r="Q176" s="209">
        <f t="shared" si="45"/>
        <v>1.199967441117558E-2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2.8338756502656648</v>
      </c>
      <c r="C180" s="230">
        <f>IF(C$5=0,0,(C$5-C$45)/NMM_fec!C$5)</f>
        <v>2.6510106517320406</v>
      </c>
      <c r="D180" s="230">
        <f>IF(D$5=0,0,(D$5-D$45)/NMM_fec!D$5)</f>
        <v>2.975800221609898</v>
      </c>
      <c r="E180" s="230">
        <f>IF(E$5=0,0,(E$5-E$45)/NMM_fec!E$5)</f>
        <v>3.3886708712814979</v>
      </c>
      <c r="F180" s="230">
        <f>IF(F$5=0,0,(F$5-F$45)/NMM_fec!F$5)</f>
        <v>3.5523985717397064</v>
      </c>
      <c r="G180" s="230">
        <f>IF(G$5=0,0,(G$5-G$45)/NMM_fec!G$5)</f>
        <v>3.5667349408829514</v>
      </c>
      <c r="H180" s="230">
        <f>IF(H$5=0,0,(H$5-H$45)/NMM_fec!H$5)</f>
        <v>3.4029593610566211</v>
      </c>
      <c r="I180" s="230">
        <f>IF(I$5=0,0,(I$5-I$45)/NMM_fec!I$5)</f>
        <v>3.520271392595685</v>
      </c>
      <c r="J180" s="230">
        <f>IF(J$5=0,0,(J$5-J$45)/NMM_fec!J$5)</f>
        <v>3.6379993920551823</v>
      </c>
      <c r="K180" s="230">
        <f>IF(K$5=0,0,(K$5-K$45)/NMM_fec!K$5)</f>
        <v>3.4717042911377165</v>
      </c>
      <c r="L180" s="230">
        <f>IF(L$5=0,0,(L$5-L$45)/NMM_fec!L$5)</f>
        <v>3.7076451224666145</v>
      </c>
      <c r="M180" s="230">
        <f>IF(M$5=0,0,(M$5-M$45)/NMM_fec!M$5)</f>
        <v>3.9106564354999707</v>
      </c>
      <c r="N180" s="230">
        <f>IF(N$5=0,0,(N$5-N$45)/NMM_fec!N$5)</f>
        <v>3.7614076774874361</v>
      </c>
      <c r="O180" s="230">
        <f>IF(O$5=0,0,(O$5-O$45)/NMM_fec!O$5)</f>
        <v>3.8393164343876771</v>
      </c>
      <c r="P180" s="230">
        <f>IF(P$5=0,0,(P$5-P$45)/NMM_fec!P$5)</f>
        <v>3.7781529774185278</v>
      </c>
      <c r="Q180" s="230">
        <f>IF(Q$5=0,0,(Q$5-Q$45)/NMM_fec!Q$5)</f>
        <v>3.7785751841876469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</v>
      </c>
      <c r="C185" s="227">
        <f>IF(C$10=0,0,C$10/NMM_fec!C$10)</f>
        <v>1.3251222</v>
      </c>
      <c r="D185" s="227">
        <f>IF(D$10=0,0,D$10/NMM_fec!D$10)</f>
        <v>1.3251222</v>
      </c>
      <c r="E185" s="227">
        <f>IF(E$10=0,0,E$10/NMM_fec!E$10)</f>
        <v>1.3251222</v>
      </c>
      <c r="F185" s="227">
        <f>IF(F$10=0,0,F$10/NMM_fec!F$10)</f>
        <v>1.3251222000000005</v>
      </c>
      <c r="G185" s="227">
        <f>IF(G$10=0,0,G$10/NMM_fec!G$10)</f>
        <v>1.3251222000000002</v>
      </c>
      <c r="H185" s="227">
        <f>IF(H$10=0,0,H$10/NMM_fec!H$10)</f>
        <v>1.3251222</v>
      </c>
      <c r="I185" s="227">
        <f>IF(I$10=0,0,I$10/NMM_fec!I$10)</f>
        <v>1.3251222000000002</v>
      </c>
      <c r="J185" s="227">
        <f>IF(J$10=0,0,J$10/NMM_fec!J$10)</f>
        <v>1.3251221999999998</v>
      </c>
      <c r="K185" s="227">
        <f>IF(K$10=0,0,K$10/NMM_fec!K$10)</f>
        <v>1.3251222</v>
      </c>
      <c r="L185" s="227">
        <f>IF(L$10=0,0,L$10/NMM_fec!L$10)</f>
        <v>1.3251221999999998</v>
      </c>
      <c r="M185" s="227">
        <f>IF(M$10=0,0,M$10/NMM_fec!M$10)</f>
        <v>1.3251221999999998</v>
      </c>
      <c r="N185" s="227">
        <f>IF(N$10=0,0,N$10/NMM_fec!N$10)</f>
        <v>1.3251222000000002</v>
      </c>
      <c r="O185" s="227">
        <f>IF(O$10=0,0,O$10/NMM_fec!O$10)</f>
        <v>1.3251222</v>
      </c>
      <c r="P185" s="227">
        <f>IF(P$10=0,0,P$10/NMM_fec!P$10)</f>
        <v>1.3251222000000005</v>
      </c>
      <c r="Q185" s="227">
        <f>IF(Q$10=0,0,Q$10/NMM_fec!Q$10)</f>
        <v>1.3251222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2.9413025814435296</v>
      </c>
      <c r="C187" s="226">
        <f>IF(C$16=0,0,C$16/NMM_fec!C$16)</f>
        <v>3.0556801468961439</v>
      </c>
      <c r="D187" s="226">
        <f>IF(D$16=0,0,D$16/NMM_fec!D$16)</f>
        <v>3.3325993974317361</v>
      </c>
      <c r="E187" s="226">
        <f>IF(E$16=0,0,E$16/NMM_fec!E$16)</f>
        <v>3.6508730200944974</v>
      </c>
      <c r="F187" s="226">
        <f>IF(F$16=0,0,F$16/NMM_fec!F$16)</f>
        <v>3.8362591220710316</v>
      </c>
      <c r="G187" s="226">
        <f>IF(G$16=0,0,G$16/NMM_fec!G$16)</f>
        <v>3.749121560581858</v>
      </c>
      <c r="H187" s="226">
        <f>IF(H$16=0,0,H$16/NMM_fec!H$16)</f>
        <v>3.8186903473777187</v>
      </c>
      <c r="I187" s="226">
        <f>IF(I$16=0,0,I$16/NMM_fec!I$16)</f>
        <v>3.5962318541746003</v>
      </c>
      <c r="J187" s="226">
        <f>IF(J$16=0,0,J$16/NMM_fec!J$16)</f>
        <v>3.8893039034408714</v>
      </c>
      <c r="K187" s="226">
        <f>IF(K$16=0,0,K$16/NMM_fec!K$16)</f>
        <v>3.4166788173438416</v>
      </c>
      <c r="L187" s="226">
        <f>IF(L$16=0,0,L$16/NMM_fec!L$16)</f>
        <v>4.0514845113594218</v>
      </c>
      <c r="M187" s="226">
        <f>IF(M$16=0,0,M$16/NMM_fec!M$16)</f>
        <v>4.2946256838969026</v>
      </c>
      <c r="N187" s="226">
        <f>IF(N$16=0,0,N$16/NMM_fec!N$16)</f>
        <v>4.0990856739307073</v>
      </c>
      <c r="O187" s="226">
        <f>IF(O$16=0,0,O$16/NMM_fec!O$16)</f>
        <v>4.2030094925557613</v>
      </c>
      <c r="P187" s="226">
        <f>IF(P$16=0,0,P$16/NMM_fec!P$16)</f>
        <v>4.1149259147736483</v>
      </c>
      <c r="Q187" s="226">
        <f>IF(Q$16=0,0,Q$16/NMM_fec!Q$16)</f>
        <v>4.1111012888686833</v>
      </c>
    </row>
    <row r="188" spans="1:17" x14ac:dyDescent="0.25">
      <c r="A188" s="127" t="s">
        <v>212</v>
      </c>
      <c r="B188" s="226">
        <f>IF(B$36=0,0,B$36/NMM_fec!B$36)</f>
        <v>3.1383364771405518</v>
      </c>
      <c r="C188" s="226">
        <f>IF(C$36=0,0,C$36/NMM_fec!C$36)</f>
        <v>2.7484232217254658</v>
      </c>
      <c r="D188" s="226">
        <f>IF(D$36=0,0,D$36/NMM_fec!D$36)</f>
        <v>3.1457554635270917</v>
      </c>
      <c r="E188" s="226">
        <f>IF(E$36=0,0,E$36/NMM_fec!E$36)</f>
        <v>3.6715918823745506</v>
      </c>
      <c r="F188" s="226">
        <f>IF(F$36=0,0,F$36/NMM_fec!F$36)</f>
        <v>3.8437317849153696</v>
      </c>
      <c r="G188" s="226">
        <f>IF(G$36=0,0,G$36/NMM_fec!G$36)</f>
        <v>3.9223684674963986</v>
      </c>
      <c r="H188" s="226">
        <f>IF(H$36=0,0,H$36/NMM_fec!H$36)</f>
        <v>3.593369997213657</v>
      </c>
      <c r="I188" s="226">
        <f>IF(I$36=0,0,I$36/NMM_fec!I$36)</f>
        <v>3.9351809495906207</v>
      </c>
      <c r="J188" s="226">
        <f>IF(J$36=0,0,J$36/NMM_fec!J$36)</f>
        <v>3.9607127999999996</v>
      </c>
      <c r="K188" s="226">
        <f>IF(K$36=0,0,K$36/NMM_fec!K$36)</f>
        <v>3.9607128</v>
      </c>
      <c r="L188" s="226">
        <f>IF(L$36=0,0,L$36/NMM_fec!L$36)</f>
        <v>3.982701197753419</v>
      </c>
      <c r="M188" s="226">
        <f>IF(M$36=0,0,M$36/NMM_fec!M$36)</f>
        <v>4.1879801744540677</v>
      </c>
      <c r="N188" s="226">
        <f>IF(N$36=0,0,N$36/NMM_fec!N$36)</f>
        <v>4.0473879264925623</v>
      </c>
      <c r="O188" s="226">
        <f>IF(O$36=0,0,O$36/NMM_fec!O$36)</f>
        <v>4.1196398853130161</v>
      </c>
      <c r="P188" s="226">
        <f>IF(P$36=0,0,P$36/NMM_fec!P$36)</f>
        <v>4.0669122230879955</v>
      </c>
      <c r="Q188" s="226">
        <f>IF(Q$36=0,0,Q$36/NMM_fec!Q$36)</f>
        <v>4.0700018954237134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2.2083636496974344</v>
      </c>
      <c r="C191" s="230">
        <f>IF(C$47=0,0,(C$47-C$95)/NMM_fec!C$47)</f>
        <v>2.0821480762103453</v>
      </c>
      <c r="D191" s="230">
        <f>IF(D$47=0,0,(D$47-D$95)/NMM_fec!D$47)</f>
        <v>2.1040308968478323</v>
      </c>
      <c r="E191" s="230">
        <f>IF(E$47=0,0,(E$47-E$95)/NMM_fec!E$47)</f>
        <v>2.727376643089694</v>
      </c>
      <c r="F191" s="230">
        <f>IF(F$47=0,0,(F$47-F$95)/NMM_fec!F$47)</f>
        <v>2.7984836110619145</v>
      </c>
      <c r="G191" s="230">
        <f>IF(G$47=0,0,(G$47-G$95)/NMM_fec!G$47)</f>
        <v>2.2140177583092964</v>
      </c>
      <c r="H191" s="230">
        <f>IF(H$47=0,0,(H$47-H$95)/NMM_fec!H$47)</f>
        <v>2.636981990062798</v>
      </c>
      <c r="I191" s="230">
        <f>IF(I$47=0,0,(I$47-I$95)/NMM_fec!I$47)</f>
        <v>2.596749790735899</v>
      </c>
      <c r="J191" s="230">
        <f>IF(J$47=0,0,(J$47-J$95)/NMM_fec!J$47)</f>
        <v>2.5552580402128964</v>
      </c>
      <c r="K191" s="230">
        <f>IF(K$47=0,0,(K$47-K$95)/NMM_fec!K$47)</f>
        <v>2.5078655437471591</v>
      </c>
      <c r="L191" s="230">
        <f>IF(L$47=0,0,(L$47-L$95)/NMM_fec!L$47)</f>
        <v>2.9497135834080628</v>
      </c>
      <c r="M191" s="230">
        <f>IF(M$47=0,0,(M$47-M$95)/NMM_fec!M$47)</f>
        <v>3.0335859999438277</v>
      </c>
      <c r="N191" s="230">
        <f>IF(N$47=0,0,(N$47-N$95)/NMM_fec!N$47)</f>
        <v>2.8849499319827752</v>
      </c>
      <c r="O191" s="230">
        <f>IF(O$47=0,0,(O$47-O$95)/NMM_fec!O$47)</f>
        <v>2.4851128416215418</v>
      </c>
      <c r="P191" s="230">
        <f>IF(P$47=0,0,(P$47-P$95)/NMM_fec!P$47)</f>
        <v>2.3962512311533515</v>
      </c>
      <c r="Q191" s="230">
        <f>IF(Q$47=0,0,(Q$47-Q$95)/NMM_fec!Q$47)</f>
        <v>2.3837166729197361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1.3251222000000002</v>
      </c>
      <c r="C196" s="227">
        <f>IF(C$52=0,0,C$52/NMM_fec!C$52)</f>
        <v>1.3251222000000002</v>
      </c>
      <c r="D196" s="227">
        <f>IF(D$52=0,0,D$52/NMM_fec!D$52)</f>
        <v>1.3251222</v>
      </c>
      <c r="E196" s="227">
        <f>IF(E$52=0,0,E$52/NMM_fec!E$52)</f>
        <v>1.3251222</v>
      </c>
      <c r="F196" s="227">
        <f>IF(F$52=0,0,F$52/NMM_fec!F$52)</f>
        <v>1.3251222000000002</v>
      </c>
      <c r="G196" s="227">
        <f>IF(G$52=0,0,G$52/NMM_fec!G$52)</f>
        <v>1.3251222000000002</v>
      </c>
      <c r="H196" s="227">
        <f>IF(H$52=0,0,H$52/NMM_fec!H$52)</f>
        <v>1.3251222000000002</v>
      </c>
      <c r="I196" s="227">
        <f>IF(I$52=0,0,I$52/NMM_fec!I$52)</f>
        <v>1.3251222</v>
      </c>
      <c r="J196" s="227">
        <f>IF(J$52=0,0,J$52/NMM_fec!J$52)</f>
        <v>1.3251222000000002</v>
      </c>
      <c r="K196" s="227">
        <f>IF(K$52=0,0,K$52/NMM_fec!K$52)</f>
        <v>1.3251222</v>
      </c>
      <c r="L196" s="227">
        <f>IF(L$52=0,0,L$52/NMM_fec!L$52)</f>
        <v>1.3251222</v>
      </c>
      <c r="M196" s="227">
        <f>IF(M$52=0,0,M$52/NMM_fec!M$52)</f>
        <v>1.3251222000000002</v>
      </c>
      <c r="N196" s="227">
        <f>IF(N$52=0,0,N$52/NMM_fec!N$52)</f>
        <v>1.3251222000000002</v>
      </c>
      <c r="O196" s="227">
        <f>IF(O$52=0,0,O$52/NMM_fec!O$52)</f>
        <v>1.3251222</v>
      </c>
      <c r="P196" s="227">
        <f>IF(P$52=0,0,P$52/NMM_fec!P$52)</f>
        <v>1.3251222000000002</v>
      </c>
      <c r="Q196" s="227">
        <f>IF(Q$52=0,0,Q$52/NMM_fec!Q$52)</f>
        <v>1.3251222000000002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2.9325237000429389</v>
      </c>
      <c r="C198" s="226">
        <f>IF(C$58=0,0,C$58/NMM_fec!C$58)</f>
        <v>2.5651272457336014</v>
      </c>
      <c r="D198" s="226">
        <f>IF(D$58=0,0,D$58/NMM_fec!D$58)</f>
        <v>2.427679353583263</v>
      </c>
      <c r="E198" s="226">
        <f>IF(E$58=0,0,E$58/NMM_fec!E$58)</f>
        <v>2.4210621614509256</v>
      </c>
      <c r="F198" s="226">
        <f>IF(F$58=0,0,F$58/NMM_fec!F$58)</f>
        <v>2.2602285234262074</v>
      </c>
      <c r="G198" s="226">
        <f>IF(G$58=0,0,G$58/NMM_fec!G$58)</f>
        <v>2.772539137533403</v>
      </c>
      <c r="H198" s="226">
        <f>IF(H$58=0,0,H$58/NMM_fec!H$58)</f>
        <v>2.8009143832469086</v>
      </c>
      <c r="I198" s="226">
        <f>IF(I$58=0,0,I$58/NMM_fec!I$58)</f>
        <v>2.6566738529776774</v>
      </c>
      <c r="J198" s="226">
        <f>IF(J$58=0,0,J$58/NMM_fec!J$58)</f>
        <v>2.6916405755619897</v>
      </c>
      <c r="K198" s="226">
        <f>IF(K$58=0,0,K$58/NMM_fec!K$58)</f>
        <v>3.0718600968453598</v>
      </c>
      <c r="L198" s="226">
        <f>IF(L$58=0,0,L$58/NMM_fec!L$58)</f>
        <v>3.16675090350908</v>
      </c>
      <c r="M198" s="226">
        <f>IF(M$58=0,0,M$58/NMM_fec!M$58)</f>
        <v>2.8436460958639387</v>
      </c>
      <c r="N198" s="226">
        <f>IF(N$58=0,0,N$58/NMM_fec!N$58)</f>
        <v>3.2105413406079633</v>
      </c>
      <c r="O198" s="226">
        <f>IF(O$58=0,0,O$58/NMM_fec!O$58)</f>
        <v>3.2238728757670079</v>
      </c>
      <c r="P198" s="226">
        <f>IF(P$58=0,0,P$58/NMM_fec!P$58)</f>
        <v>3.1029048709547147</v>
      </c>
      <c r="Q198" s="226">
        <f>IF(Q$58=0,0,Q$58/NMM_fec!Q$58)</f>
        <v>2.5284632406142946</v>
      </c>
    </row>
    <row r="199" spans="1:17" x14ac:dyDescent="0.25">
      <c r="A199" s="127" t="s">
        <v>208</v>
      </c>
      <c r="B199" s="226">
        <f>IF(B$77=0,0,B$77/NMM_fec!B$77)</f>
        <v>2.35452743093574</v>
      </c>
      <c r="C199" s="226">
        <f>IF(C$77=0,0,C$77/NMM_fec!C$77)</f>
        <v>2.2360988172154239</v>
      </c>
      <c r="D199" s="226">
        <f>IF(D$77=0,0,D$77/NMM_fec!D$77)</f>
        <v>2.2572389249728797</v>
      </c>
      <c r="E199" s="226">
        <f>IF(E$77=0,0,E$77/NMM_fec!E$77)</f>
        <v>3.2241646426789576</v>
      </c>
      <c r="F199" s="226">
        <f>IF(F$77=0,0,F$77/NMM_fec!F$77)</f>
        <v>3.3919996463316058</v>
      </c>
      <c r="G199" s="226">
        <f>IF(G$77=0,0,G$77/NMM_fec!G$77)</f>
        <v>2.3897523597122934</v>
      </c>
      <c r="H199" s="226">
        <f>IF(H$77=0,0,H$77/NMM_fec!H$77)</f>
        <v>3.0249555089108053</v>
      </c>
      <c r="I199" s="226">
        <f>IF(I$77=0,0,I$77/NMM_fec!I$77)</f>
        <v>3.0301667413458833</v>
      </c>
      <c r="J199" s="226">
        <f>IF(J$77=0,0,J$77/NMM_fec!J$77)</f>
        <v>2.9896496547881521</v>
      </c>
      <c r="K199" s="226">
        <f>IF(K$77=0,0,K$77/NMM_fec!K$77)</f>
        <v>2.954456232678754</v>
      </c>
      <c r="L199" s="226">
        <f>IF(L$77=0,0,L$77/NMM_fec!L$77)</f>
        <v>3.5177046456380663</v>
      </c>
      <c r="M199" s="226">
        <f>IF(M$77=0,0,M$77/NMM_fec!M$77)</f>
        <v>3.7056766758149378</v>
      </c>
      <c r="N199" s="226">
        <f>IF(N$77=0,0,N$77/NMM_fec!N$77)</f>
        <v>3.3817682801922926</v>
      </c>
      <c r="O199" s="226">
        <f>IF(O$77=0,0,O$77/NMM_fec!O$77)</f>
        <v>2.8142632774126901</v>
      </c>
      <c r="P199" s="226">
        <f>IF(P$77=0,0,P$77/NMM_fec!P$77)</f>
        <v>2.7150885519613777</v>
      </c>
      <c r="Q199" s="226">
        <f>IF(Q$77=0,0,Q$77/NMM_fec!Q$77)</f>
        <v>2.7040177970522974</v>
      </c>
    </row>
    <row r="200" spans="1:17" x14ac:dyDescent="0.25">
      <c r="A200" s="72" t="s">
        <v>207</v>
      </c>
      <c r="B200" s="258">
        <f>IF(B$87=0,0,B$87/NMM_fec!B$87)</f>
        <v>1.5880684683645108</v>
      </c>
      <c r="C200" s="258">
        <f>IF(C$87=0,0,C$87/NMM_fec!C$87)</f>
        <v>1.640017773040473</v>
      </c>
      <c r="D200" s="258">
        <f>IF(D$87=0,0,D$87/NMM_fec!D$87)</f>
        <v>1.7771165740418238</v>
      </c>
      <c r="E200" s="258">
        <f>IF(E$87=0,0,E$87/NMM_fec!E$87)</f>
        <v>1.8299657642504521</v>
      </c>
      <c r="F200" s="258">
        <f>IF(F$87=0,0,F$87/NMM_fec!F$87)</f>
        <v>1.8071966416986582</v>
      </c>
      <c r="G200" s="258">
        <f>IF(G$87=0,0,G$87/NMM_fec!G$87)</f>
        <v>1.6275568287029907</v>
      </c>
      <c r="H200" s="258">
        <f>IF(H$87=0,0,H$87/NMM_fec!H$87)</f>
        <v>1.6704052181631808</v>
      </c>
      <c r="I200" s="258">
        <f>IF(I$87=0,0,I$87/NMM_fec!I$87)</f>
        <v>1.5919907077018152</v>
      </c>
      <c r="J200" s="258">
        <f>IF(J$87=0,0,J$87/NMM_fec!J$87)</f>
        <v>1.4993133033990009</v>
      </c>
      <c r="K200" s="258">
        <f>IF(K$87=0,0,K$87/NMM_fec!K$87)</f>
        <v>1.1781403488524118</v>
      </c>
      <c r="L200" s="258">
        <f>IF(L$87=0,0,L$87/NMM_fec!L$87)</f>
        <v>1.399992123128414</v>
      </c>
      <c r="M200" s="258">
        <f>IF(M$87=0,0,M$87/NMM_fec!M$87)</f>
        <v>1.451840025662517</v>
      </c>
      <c r="N200" s="258">
        <f>IF(N$87=0,0,N$87/NMM_fec!N$87)</f>
        <v>1.4831151165946996</v>
      </c>
      <c r="O200" s="258">
        <f>IF(O$87=0,0,O$87/NMM_fec!O$87)</f>
        <v>1.4768800197199037</v>
      </c>
      <c r="P200" s="258">
        <f>IF(P$87=0,0,P$87/NMM_fec!P$87)</f>
        <v>1.4406151208339653</v>
      </c>
      <c r="Q200" s="258">
        <f>IF(Q$87=0,0,Q$87/NMM_fec!Q$87)</f>
        <v>1.8211489867264699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1.9101342361098328</v>
      </c>
      <c r="C202" s="230">
        <f>IF(C$97=0,0,(C$97-C$125)/NMM_fec!C$97)</f>
        <v>1.9706590692962473</v>
      </c>
      <c r="D202" s="230">
        <f>IF(D$97=0,0,(D$97-D$125)/NMM_fec!D$97)</f>
        <v>2.1299077828818693</v>
      </c>
      <c r="E202" s="230">
        <f>IF(E$97=0,0,(E$97-E$125)/NMM_fec!E$97)</f>
        <v>2.1911095393146112</v>
      </c>
      <c r="F202" s="230">
        <f>IF(F$97=0,0,(F$97-F$125)/NMM_fec!F$97)</f>
        <v>2.1647545091468996</v>
      </c>
      <c r="G202" s="230">
        <f>IF(G$97=0,0,(G$97-G$125)/NMM_fec!G$97)</f>
        <v>1.9561503016168353</v>
      </c>
      <c r="H202" s="230">
        <f>IF(H$97=0,0,(H$97-H$125)/NMM_fec!H$97)</f>
        <v>2.0060161437687873</v>
      </c>
      <c r="I202" s="230">
        <f>IF(I$97=0,0,(I$97-I$125)/NMM_fec!I$97)</f>
        <v>1.914707449979443</v>
      </c>
      <c r="J202" s="230">
        <f>IF(J$97=0,0,(J$97-J$125)/NMM_fec!J$97)</f>
        <v>1.8064947032020426</v>
      </c>
      <c r="K202" s="230">
        <f>IF(K$97=0,0,(K$97-K$125)/NMM_fec!K$97)</f>
        <v>1.4289846901173724</v>
      </c>
      <c r="L202" s="230">
        <f>IF(L$97=0,0,(L$97-L$125)/NMM_fec!L$97)</f>
        <v>1.6901671831109397</v>
      </c>
      <c r="M202" s="230">
        <f>IF(M$97=0,0,(M$97-M$125)/NMM_fec!M$97)</f>
        <v>1.7509390033768037</v>
      </c>
      <c r="N202" s="230">
        <f>IF(N$97=0,0,(N$97-N$125)/NMM_fec!N$97)</f>
        <v>1.7497585140525214</v>
      </c>
      <c r="O202" s="230">
        <f>IF(O$97=0,0,(O$97-O$125)/NMM_fec!O$97)</f>
        <v>1.5312808413640471</v>
      </c>
      <c r="P202" s="230">
        <f>IF(P$97=0,0,(P$97-P$125)/NMM_fec!P$97)</f>
        <v>1.5151168653959179</v>
      </c>
      <c r="Q202" s="230">
        <f>IF(Q$97=0,0,(Q$97-Q$125)/NMM_fec!Q$97)</f>
        <v>1.5454910214540507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</v>
      </c>
      <c r="C207" s="227">
        <f>IF(C$102=0,0,C$102/NMM_fec!C$102)</f>
        <v>1.3251222</v>
      </c>
      <c r="D207" s="227">
        <f>IF(D$102=0,0,D$102/NMM_fec!D$102)</f>
        <v>1.3251222</v>
      </c>
      <c r="E207" s="227">
        <f>IF(E$102=0,0,E$102/NMM_fec!E$102)</f>
        <v>1.3251222</v>
      </c>
      <c r="F207" s="227">
        <f>IF(F$102=0,0,F$102/NMM_fec!F$102)</f>
        <v>1.3251222000000005</v>
      </c>
      <c r="G207" s="227">
        <f>IF(G$102=0,0,G$102/NMM_fec!G$102)</f>
        <v>1.3251222</v>
      </c>
      <c r="H207" s="227">
        <f>IF(H$102=0,0,H$102/NMM_fec!H$102)</f>
        <v>1.3251222</v>
      </c>
      <c r="I207" s="227">
        <f>IF(I$102=0,0,I$102/NMM_fec!I$102)</f>
        <v>1.3251222000000002</v>
      </c>
      <c r="J207" s="227">
        <f>IF(J$102=0,0,J$102/NMM_fec!J$102)</f>
        <v>1.3251222</v>
      </c>
      <c r="K207" s="227">
        <f>IF(K$102=0,0,K$102/NMM_fec!K$102)</f>
        <v>1.3251222000000002</v>
      </c>
      <c r="L207" s="227">
        <f>IF(L$102=0,0,L$102/NMM_fec!L$102)</f>
        <v>1.3251222000000002</v>
      </c>
      <c r="M207" s="227">
        <f>IF(M$102=0,0,M$102/NMM_fec!M$102)</f>
        <v>1.3251221999999998</v>
      </c>
      <c r="N207" s="227">
        <f>IF(N$102=0,0,N$102/NMM_fec!N$102)</f>
        <v>1.3251222</v>
      </c>
      <c r="O207" s="227">
        <f>IF(O$102=0,0,O$102/NMM_fec!O$102)</f>
        <v>1.3251222</v>
      </c>
      <c r="P207" s="227">
        <f>IF(P$102=0,0,P$102/NMM_fec!P$102)</f>
        <v>1.3251222000000005</v>
      </c>
      <c r="Q207" s="227">
        <f>IF(Q$102=0,0,Q$102/NMM_fec!Q$102)</f>
        <v>1.3251222000000002</v>
      </c>
    </row>
    <row r="208" spans="1:17" x14ac:dyDescent="0.25">
      <c r="A208" s="127" t="s">
        <v>206</v>
      </c>
      <c r="B208" s="226">
        <f>IF(B$107=0,0,B$107/NMM_fec!B$107)</f>
        <v>2.1984341547323836</v>
      </c>
      <c r="C208" s="226">
        <f>IF(C$107=0,0,C$107/NMM_fec!C$107)</f>
        <v>2.2278149275879269</v>
      </c>
      <c r="D208" s="226">
        <f>IF(D$107=0,0,D$107/NMM_fec!D$107)</f>
        <v>2.3003160078946783</v>
      </c>
      <c r="E208" s="226">
        <f>IF(E$107=0,0,E$107/NMM_fec!E$107)</f>
        <v>2.3264721383166478</v>
      </c>
      <c r="F208" s="226">
        <f>IF(F$107=0,0,F$107/NMM_fec!F$107)</f>
        <v>2.3153185347348684</v>
      </c>
      <c r="G208" s="226">
        <f>IF(G$107=0,0,G$107/NMM_fec!G$107)</f>
        <v>2.2208682550399987</v>
      </c>
      <c r="H208" s="226">
        <f>IF(H$107=0,0,H$107/NMM_fec!H$107)</f>
        <v>2.2444962497704664</v>
      </c>
      <c r="I208" s="226">
        <f>IF(I$107=0,0,I$107/NMM_fec!I$107)</f>
        <v>2.2006915398523943</v>
      </c>
      <c r="J208" s="226">
        <f>IF(J$107=0,0,J$107/NMM_fec!J$107)</f>
        <v>2.1455538936728384</v>
      </c>
      <c r="K208" s="226">
        <f>IF(K$107=0,0,K$107/NMM_fec!K$107)</f>
        <v>1.9202561618479408</v>
      </c>
      <c r="L208" s="226">
        <f>IF(L$107=0,0,L$107/NMM_fec!L$107)</f>
        <v>2.0819842986535577</v>
      </c>
      <c r="M208" s="226">
        <f>IF(M$107=0,0,M$107/NMM_fec!M$107)</f>
        <v>2.1157785773830997</v>
      </c>
      <c r="N208" s="226">
        <f>IF(N$107=0,0,N$107/NMM_fec!N$107)</f>
        <v>2.1151345176230163</v>
      </c>
      <c r="O208" s="226">
        <f>IF(O$107=0,0,O$107/NMM_fec!O$107)</f>
        <v>1.9870247993244063</v>
      </c>
      <c r="P208" s="226">
        <f>IF(P$107=0,0,P$107/NMM_fec!P$107)</f>
        <v>1.9767855644261929</v>
      </c>
      <c r="Q208" s="226">
        <f>IF(Q$107=0,0,Q$107/NMM_fec!Q$107)</f>
        <v>2.0172585583255831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1.9385714107735705</v>
      </c>
      <c r="C210" s="226">
        <f>IF(C$116=0,0,C$116/NMM_fec!C$116)</f>
        <v>2.0109260605950179</v>
      </c>
      <c r="D210" s="226">
        <f>IF(D$116=0,0,D$116/NMM_fec!D$116)</f>
        <v>2.2050162872343728</v>
      </c>
      <c r="E210" s="226">
        <f>IF(E$116=0,0,E$116/NMM_fec!E$116)</f>
        <v>2.2810765270624089</v>
      </c>
      <c r="F210" s="226">
        <f>IF(F$116=0,0,F$116/NMM_fec!F$116)</f>
        <v>2.2482213792001953</v>
      </c>
      <c r="G210" s="226">
        <f>IF(G$116=0,0,G$116/NMM_fec!G$116)</f>
        <v>1.9935116929891148</v>
      </c>
      <c r="H210" s="226">
        <f>IF(H$116=0,0,H$116/NMM_fec!H$116)</f>
        <v>2.0535498167272741</v>
      </c>
      <c r="I210" s="226">
        <f>IF(I$116=0,0,I$116/NMM_fec!I$116)</f>
        <v>1.9440118206836128</v>
      </c>
      <c r="J210" s="226">
        <f>IF(J$116=0,0,J$116/NMM_fec!J$116)</f>
        <v>1.8164310186954129</v>
      </c>
      <c r="K210" s="226">
        <f>IF(K$116=0,0,K$116/NMM_fec!K$116)</f>
        <v>1.3894279009789416</v>
      </c>
      <c r="L210" s="226">
        <f>IF(L$116=0,0,L$116/NMM_fec!L$116)</f>
        <v>1.681915168678715</v>
      </c>
      <c r="M210" s="226">
        <f>IF(M$116=0,0,M$116/NMM_fec!M$116)</f>
        <v>1.7518535032215534</v>
      </c>
      <c r="N210" s="226">
        <f>IF(N$116=0,0,N$116/NMM_fec!N$116)</f>
        <v>1.7504879998459366</v>
      </c>
      <c r="O210" s="226">
        <f>IF(O$116=0,0,O$116/NMM_fec!O$116)</f>
        <v>1.5024501774631389</v>
      </c>
      <c r="P210" s="226">
        <f>IF(P$116=0,0,P$116/NMM_fec!P$116)</f>
        <v>1.4844618135892285</v>
      </c>
      <c r="Q210" s="226">
        <f>IF(Q$116=0,0,Q$116/NMM_fec!Q$116)</f>
        <v>1.4879532004915546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85.696909382429396</v>
      </c>
      <c r="C3" s="46">
        <f t="shared" ref="C3:Q3" si="0">SUM(C4,C7)</f>
        <v>78.307163555495663</v>
      </c>
      <c r="D3" s="46">
        <f t="shared" si="0"/>
        <v>89.85896396336517</v>
      </c>
      <c r="E3" s="46">
        <f t="shared" si="0"/>
        <v>100.23866348448689</v>
      </c>
      <c r="F3" s="46">
        <f t="shared" si="0"/>
        <v>96.673029724570483</v>
      </c>
      <c r="G3" s="46">
        <f t="shared" si="0"/>
        <v>104.51287910261743</v>
      </c>
      <c r="H3" s="46">
        <f t="shared" si="0"/>
        <v>123.49953831948295</v>
      </c>
      <c r="I3" s="46">
        <f t="shared" si="0"/>
        <v>98.962657581570227</v>
      </c>
      <c r="J3" s="46">
        <f t="shared" si="0"/>
        <v>98.500150414714824</v>
      </c>
      <c r="K3" s="46">
        <f t="shared" si="0"/>
        <v>78.144966284624616</v>
      </c>
      <c r="L3" s="46">
        <f t="shared" si="0"/>
        <v>82.699999999999932</v>
      </c>
      <c r="M3" s="46">
        <f t="shared" si="0"/>
        <v>79.778009018383671</v>
      </c>
      <c r="N3" s="46">
        <f t="shared" si="0"/>
        <v>85.899946590706804</v>
      </c>
      <c r="O3" s="46">
        <f t="shared" si="0"/>
        <v>89.643099064861417</v>
      </c>
      <c r="P3" s="46">
        <f t="shared" si="0"/>
        <v>93.585544792305768</v>
      </c>
      <c r="Q3" s="46">
        <f t="shared" si="0"/>
        <v>92.426541591943703</v>
      </c>
    </row>
    <row r="4" spans="1:17" x14ac:dyDescent="0.25">
      <c r="A4" s="269" t="s">
        <v>234</v>
      </c>
      <c r="B4" s="214">
        <f>SUM(B5:B6)</f>
        <v>37.457842649416712</v>
      </c>
      <c r="C4" s="214">
        <f t="shared" ref="C4:Q4" si="1">SUM(C5:C6)</f>
        <v>32.347193207089433</v>
      </c>
      <c r="D4" s="214">
        <f t="shared" si="1"/>
        <v>38.814818753406264</v>
      </c>
      <c r="E4" s="214">
        <f t="shared" si="1"/>
        <v>41.274743787729889</v>
      </c>
      <c r="F4" s="214">
        <f t="shared" si="1"/>
        <v>37.769293700572675</v>
      </c>
      <c r="G4" s="214">
        <f t="shared" si="1"/>
        <v>40.636684669713333</v>
      </c>
      <c r="H4" s="214">
        <f t="shared" si="1"/>
        <v>38.665743305632503</v>
      </c>
      <c r="I4" s="214">
        <f t="shared" si="1"/>
        <v>27.579757030929407</v>
      </c>
      <c r="J4" s="214">
        <f t="shared" si="1"/>
        <v>31.372211955821051</v>
      </c>
      <c r="K4" s="214">
        <f t="shared" si="1"/>
        <v>28.604006526824858</v>
      </c>
      <c r="L4" s="214">
        <f t="shared" si="1"/>
        <v>34.9</v>
      </c>
      <c r="M4" s="214">
        <f t="shared" si="1"/>
        <v>33.467390387265517</v>
      </c>
      <c r="N4" s="214">
        <f t="shared" si="1"/>
        <v>36.140288410183373</v>
      </c>
      <c r="O4" s="214">
        <f t="shared" si="1"/>
        <v>36.420258108785724</v>
      </c>
      <c r="P4" s="214">
        <f t="shared" si="1"/>
        <v>33.787578960103005</v>
      </c>
      <c r="Q4" s="214">
        <f t="shared" si="1"/>
        <v>30.866326389846872</v>
      </c>
    </row>
    <row r="5" spans="1:17" x14ac:dyDescent="0.25">
      <c r="A5" s="268" t="s">
        <v>35</v>
      </c>
      <c r="B5" s="214">
        <v>0</v>
      </c>
      <c r="C5" s="214">
        <v>0</v>
      </c>
      <c r="D5" s="214">
        <v>0</v>
      </c>
      <c r="E5" s="214">
        <v>0</v>
      </c>
      <c r="F5" s="214">
        <v>0</v>
      </c>
      <c r="G5" s="214">
        <v>0</v>
      </c>
      <c r="H5" s="214">
        <v>0</v>
      </c>
      <c r="I5" s="214">
        <v>0</v>
      </c>
      <c r="J5" s="214">
        <v>0</v>
      </c>
      <c r="K5" s="214">
        <v>0</v>
      </c>
      <c r="L5" s="214">
        <v>0</v>
      </c>
      <c r="M5" s="214">
        <v>0</v>
      </c>
      <c r="N5" s="214">
        <v>0</v>
      </c>
      <c r="O5" s="214">
        <v>0</v>
      </c>
      <c r="P5" s="214">
        <v>0</v>
      </c>
      <c r="Q5" s="214">
        <v>0</v>
      </c>
    </row>
    <row r="6" spans="1:17" x14ac:dyDescent="0.25">
      <c r="A6" s="268" t="s">
        <v>56</v>
      </c>
      <c r="B6" s="214">
        <v>37.457842649416712</v>
      </c>
      <c r="C6" s="214">
        <v>32.347193207089433</v>
      </c>
      <c r="D6" s="214">
        <v>38.814818753406264</v>
      </c>
      <c r="E6" s="214">
        <v>41.274743787729889</v>
      </c>
      <c r="F6" s="214">
        <v>37.769293700572675</v>
      </c>
      <c r="G6" s="214">
        <v>40.636684669713333</v>
      </c>
      <c r="H6" s="214">
        <v>38.665743305632503</v>
      </c>
      <c r="I6" s="214">
        <v>27.579757030929407</v>
      </c>
      <c r="J6" s="214">
        <v>31.372211955821051</v>
      </c>
      <c r="K6" s="214">
        <v>28.604006526824858</v>
      </c>
      <c r="L6" s="214">
        <v>34.9</v>
      </c>
      <c r="M6" s="214">
        <v>33.467390387265517</v>
      </c>
      <c r="N6" s="214">
        <v>36.140288410183373</v>
      </c>
      <c r="O6" s="214">
        <v>36.420258108785724</v>
      </c>
      <c r="P6" s="214">
        <v>33.787578960103005</v>
      </c>
      <c r="Q6" s="214">
        <v>30.866326389846872</v>
      </c>
    </row>
    <row r="7" spans="1:17" x14ac:dyDescent="0.25">
      <c r="A7" s="223" t="s">
        <v>55</v>
      </c>
      <c r="B7" s="213">
        <v>48.239066733012685</v>
      </c>
      <c r="C7" s="213">
        <v>45.95997034840623</v>
      </c>
      <c r="D7" s="213">
        <v>51.044145209958906</v>
      </c>
      <c r="E7" s="213">
        <v>58.963919696757003</v>
      </c>
      <c r="F7" s="213">
        <v>58.903736023997809</v>
      </c>
      <c r="G7" s="213">
        <v>63.8761944329041</v>
      </c>
      <c r="H7" s="213">
        <v>84.833795013850448</v>
      </c>
      <c r="I7" s="213">
        <v>71.382900550640812</v>
      </c>
      <c r="J7" s="213">
        <v>67.127938458893766</v>
      </c>
      <c r="K7" s="213">
        <v>49.540959757799754</v>
      </c>
      <c r="L7" s="213">
        <v>47.799999999999933</v>
      </c>
      <c r="M7" s="213">
        <v>46.310618631118153</v>
      </c>
      <c r="N7" s="213">
        <v>49.759658180523431</v>
      </c>
      <c r="O7" s="213">
        <v>53.222840956075693</v>
      </c>
      <c r="P7" s="213">
        <v>59.797965832202763</v>
      </c>
      <c r="Q7" s="213">
        <v>61.560215202096828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0</v>
      </c>
      <c r="C10" s="215">
        <v>0</v>
      </c>
      <c r="D10" s="215">
        <v>0</v>
      </c>
      <c r="E10" s="215">
        <v>0</v>
      </c>
      <c r="F10" s="215">
        <v>0</v>
      </c>
      <c r="G10" s="215">
        <v>0</v>
      </c>
      <c r="H10" s="215">
        <v>0</v>
      </c>
      <c r="I10" s="215">
        <v>0</v>
      </c>
      <c r="J10" s="215">
        <v>0</v>
      </c>
      <c r="K10" s="215">
        <v>0</v>
      </c>
      <c r="L10" s="215">
        <v>0</v>
      </c>
      <c r="M10" s="215">
        <v>0</v>
      </c>
      <c r="N10" s="215">
        <v>0</v>
      </c>
      <c r="O10" s="215">
        <v>0</v>
      </c>
      <c r="P10" s="215">
        <v>0</v>
      </c>
      <c r="Q10" s="215">
        <v>0</v>
      </c>
    </row>
    <row r="11" spans="1:17" x14ac:dyDescent="0.25">
      <c r="A11" s="222" t="s">
        <v>232</v>
      </c>
      <c r="B11" s="214">
        <v>16</v>
      </c>
      <c r="C11" s="214">
        <v>24.3</v>
      </c>
      <c r="D11" s="214">
        <v>33</v>
      </c>
      <c r="E11" s="214">
        <v>38</v>
      </c>
      <c r="F11" s="214">
        <v>38</v>
      </c>
      <c r="G11" s="214">
        <v>39</v>
      </c>
      <c r="H11" s="214">
        <v>57</v>
      </c>
      <c r="I11" s="214">
        <v>60</v>
      </c>
      <c r="J11" s="214">
        <v>52</v>
      </c>
      <c r="K11" s="214">
        <v>54</v>
      </c>
      <c r="L11" s="214">
        <v>53</v>
      </c>
      <c r="M11" s="214">
        <v>54</v>
      </c>
      <c r="N11" s="214">
        <v>43.93</v>
      </c>
      <c r="O11" s="214">
        <v>47.77</v>
      </c>
      <c r="P11" s="214">
        <v>40</v>
      </c>
      <c r="Q11" s="214">
        <v>45</v>
      </c>
    </row>
    <row r="12" spans="1:17" x14ac:dyDescent="0.25">
      <c r="A12" s="221" t="s">
        <v>231</v>
      </c>
      <c r="B12" s="213">
        <v>6.3776223776223784</v>
      </c>
      <c r="C12" s="213">
        <v>6.0750000000000028</v>
      </c>
      <c r="D12" s="213">
        <v>7.0000000000000009</v>
      </c>
      <c r="E12" s="213">
        <v>8.3414634146341484</v>
      </c>
      <c r="F12" s="213">
        <v>8.0606060606060623</v>
      </c>
      <c r="G12" s="213">
        <v>8.6772616136919343</v>
      </c>
      <c r="H12" s="213">
        <v>12.090909090909095</v>
      </c>
      <c r="I12" s="213">
        <v>10.17543859649123</v>
      </c>
      <c r="J12" s="213">
        <v>10.052505966587114</v>
      </c>
      <c r="K12" s="213">
        <v>8.4277456647398843</v>
      </c>
      <c r="L12" s="213">
        <v>9.3529411764705905</v>
      </c>
      <c r="M12" s="213">
        <v>9.528842390413983</v>
      </c>
      <c r="N12" s="213">
        <v>8.0578066577683991</v>
      </c>
      <c r="O12" s="213">
        <v>8.133906056375757</v>
      </c>
      <c r="P12" s="213">
        <v>6.8108905642669111</v>
      </c>
      <c r="Q12" s="213">
        <v>8.0660377358490596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0</v>
      </c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80" t="s">
        <v>232</v>
      </c>
      <c r="B16" s="189">
        <v>17.777777777777779</v>
      </c>
      <c r="C16" s="189">
        <v>25.841634327624806</v>
      </c>
      <c r="D16" s="189">
        <v>35.518262187441231</v>
      </c>
      <c r="E16" s="189">
        <v>40.356576117349448</v>
      </c>
      <c r="F16" s="189">
        <v>40.356576117349448</v>
      </c>
      <c r="G16" s="189">
        <v>41.969347427318851</v>
      </c>
      <c r="H16" s="189">
        <v>61.322603146951707</v>
      </c>
      <c r="I16" s="189">
        <v>64.548145766890514</v>
      </c>
      <c r="J16" s="189">
        <v>64.548145766890514</v>
      </c>
      <c r="K16" s="189">
        <v>62.935374456921117</v>
      </c>
      <c r="L16" s="189">
        <v>62.93537445692111</v>
      </c>
      <c r="M16" s="189">
        <v>62.935374456921117</v>
      </c>
      <c r="N16" s="189">
        <v>61.3226031469517</v>
      </c>
      <c r="O16" s="189">
        <v>61.322603146951707</v>
      </c>
      <c r="P16" s="189">
        <v>61.3226031469517</v>
      </c>
      <c r="Q16" s="189">
        <v>59.709831836982303</v>
      </c>
    </row>
    <row r="17" spans="1:17" x14ac:dyDescent="0.25">
      <c r="A17" s="108" t="s">
        <v>231</v>
      </c>
      <c r="B17" s="118">
        <v>7.0862470862470879</v>
      </c>
      <c r="C17" s="118">
        <v>7.086247086247087</v>
      </c>
      <c r="D17" s="118">
        <v>7.849468928669121</v>
      </c>
      <c r="E17" s="118">
        <v>9.3759126135131918</v>
      </c>
      <c r="F17" s="118">
        <v>9.3759126135131918</v>
      </c>
      <c r="G17" s="118">
        <v>9.3759126135131918</v>
      </c>
      <c r="H17" s="118">
        <v>13.192021825623367</v>
      </c>
      <c r="I17" s="118">
        <v>12.428799983201332</v>
      </c>
      <c r="J17" s="118">
        <v>12.428799983201332</v>
      </c>
      <c r="K17" s="118">
        <v>11.665578140779296</v>
      </c>
      <c r="L17" s="118">
        <v>11.665578140779296</v>
      </c>
      <c r="M17" s="118">
        <v>10.90235629835726</v>
      </c>
      <c r="N17" s="118">
        <v>10.90235629835726</v>
      </c>
      <c r="O17" s="118">
        <v>10.90235629835726</v>
      </c>
      <c r="P17" s="118">
        <v>10.139134455935224</v>
      </c>
      <c r="Q17" s="118">
        <v>10.139134455935224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232</v>
      </c>
      <c r="B20" s="189"/>
      <c r="C20" s="189">
        <v>9.6766278598164295</v>
      </c>
      <c r="D20" s="189">
        <v>9.6766278598164277</v>
      </c>
      <c r="E20" s="189">
        <v>4.8383139299082174</v>
      </c>
      <c r="F20" s="189">
        <v>1.6127713099694045</v>
      </c>
      <c r="G20" s="189">
        <v>1.6127713099694048</v>
      </c>
      <c r="H20" s="189">
        <v>19.353255719632855</v>
      </c>
      <c r="I20" s="189">
        <v>4.8383139299082139</v>
      </c>
      <c r="J20" s="189">
        <v>0</v>
      </c>
      <c r="K20" s="189">
        <v>0</v>
      </c>
      <c r="L20" s="189">
        <v>0</v>
      </c>
      <c r="M20" s="189">
        <v>7.1054273576010019E-15</v>
      </c>
      <c r="N20" s="189">
        <v>0</v>
      </c>
      <c r="O20" s="189">
        <v>7.1054273576010019E-15</v>
      </c>
      <c r="P20" s="189">
        <v>0</v>
      </c>
      <c r="Q20" s="189">
        <v>0</v>
      </c>
    </row>
    <row r="21" spans="1:17" x14ac:dyDescent="0.25">
      <c r="A21" s="119" t="s">
        <v>231</v>
      </c>
      <c r="B21" s="118"/>
      <c r="C21" s="118">
        <v>0.76322184242203506</v>
      </c>
      <c r="D21" s="118">
        <v>0.76322184242203506</v>
      </c>
      <c r="E21" s="118">
        <v>2.2896655272661053</v>
      </c>
      <c r="F21" s="118">
        <v>0</v>
      </c>
      <c r="G21" s="118">
        <v>0.76322184242203506</v>
      </c>
      <c r="H21" s="118">
        <v>3.8161092121101756</v>
      </c>
      <c r="I21" s="118">
        <v>0</v>
      </c>
      <c r="J21" s="118">
        <v>0</v>
      </c>
      <c r="K21" s="118">
        <v>0</v>
      </c>
      <c r="L21" s="118">
        <v>0</v>
      </c>
      <c r="M21" s="118">
        <v>0</v>
      </c>
      <c r="N21" s="118">
        <v>0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0</v>
      </c>
      <c r="D23" s="120">
        <f t="shared" ref="D23:Q23" si="2">C15+D19-D15</f>
        <v>0</v>
      </c>
      <c r="E23" s="120">
        <f t="shared" si="2"/>
        <v>0</v>
      </c>
      <c r="F23" s="120">
        <f t="shared" si="2"/>
        <v>0</v>
      </c>
      <c r="G23" s="120">
        <f t="shared" si="2"/>
        <v>0</v>
      </c>
      <c r="H23" s="120">
        <f t="shared" si="2"/>
        <v>0</v>
      </c>
      <c r="I23" s="120">
        <f t="shared" si="2"/>
        <v>0</v>
      </c>
      <c r="J23" s="120">
        <f t="shared" si="2"/>
        <v>0</v>
      </c>
      <c r="K23" s="120">
        <f t="shared" si="2"/>
        <v>0</v>
      </c>
      <c r="L23" s="120">
        <f t="shared" si="2"/>
        <v>0</v>
      </c>
      <c r="M23" s="120">
        <f t="shared" si="2"/>
        <v>0</v>
      </c>
      <c r="N23" s="120">
        <f t="shared" si="2"/>
        <v>0</v>
      </c>
      <c r="O23" s="120">
        <f t="shared" si="2"/>
        <v>0</v>
      </c>
      <c r="P23" s="120">
        <f t="shared" si="2"/>
        <v>0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1.6127713099693999</v>
      </c>
      <c r="D24" s="189">
        <f t="shared" si="3"/>
        <v>0</v>
      </c>
      <c r="E24" s="189">
        <f t="shared" si="3"/>
        <v>0</v>
      </c>
      <c r="F24" s="189">
        <f t="shared" si="3"/>
        <v>1.6127713099694034</v>
      </c>
      <c r="G24" s="189">
        <f t="shared" si="3"/>
        <v>0</v>
      </c>
      <c r="H24" s="189">
        <f t="shared" si="3"/>
        <v>0</v>
      </c>
      <c r="I24" s="189">
        <f t="shared" si="3"/>
        <v>1.6127713099694034</v>
      </c>
      <c r="J24" s="189">
        <f t="shared" si="3"/>
        <v>0</v>
      </c>
      <c r="K24" s="189">
        <f t="shared" si="3"/>
        <v>1.6127713099693963</v>
      </c>
      <c r="L24" s="189">
        <f t="shared" si="3"/>
        <v>0</v>
      </c>
      <c r="M24" s="189">
        <f t="shared" si="3"/>
        <v>0</v>
      </c>
      <c r="N24" s="189">
        <f t="shared" si="3"/>
        <v>1.6127713099694176</v>
      </c>
      <c r="O24" s="189">
        <f t="shared" si="3"/>
        <v>0</v>
      </c>
      <c r="P24" s="189">
        <f t="shared" si="3"/>
        <v>0</v>
      </c>
      <c r="Q24" s="189">
        <f t="shared" si="3"/>
        <v>1.6127713099693963</v>
      </c>
    </row>
    <row r="25" spans="1:17" x14ac:dyDescent="0.25">
      <c r="A25" s="119" t="s">
        <v>231</v>
      </c>
      <c r="B25" s="118"/>
      <c r="C25" s="118">
        <f t="shared" ref="C25:Q25" si="4">B17+C21-C17</f>
        <v>0.76322184242203583</v>
      </c>
      <c r="D25" s="118">
        <f t="shared" si="4"/>
        <v>0</v>
      </c>
      <c r="E25" s="118">
        <f t="shared" si="4"/>
        <v>0.76322184242203406</v>
      </c>
      <c r="F25" s="118">
        <f t="shared" si="4"/>
        <v>0</v>
      </c>
      <c r="G25" s="118">
        <f t="shared" si="4"/>
        <v>0.76322184242203583</v>
      </c>
      <c r="H25" s="118">
        <f t="shared" si="4"/>
        <v>0</v>
      </c>
      <c r="I25" s="118">
        <f t="shared" si="4"/>
        <v>0.76322184242203583</v>
      </c>
      <c r="J25" s="118">
        <f t="shared" si="4"/>
        <v>0</v>
      </c>
      <c r="K25" s="118">
        <f t="shared" si="4"/>
        <v>0.76322184242203583</v>
      </c>
      <c r="L25" s="118">
        <f t="shared" si="4"/>
        <v>0</v>
      </c>
      <c r="M25" s="118">
        <f t="shared" si="4"/>
        <v>0.76322184242203583</v>
      </c>
      <c r="N25" s="118">
        <f t="shared" si="4"/>
        <v>0</v>
      </c>
      <c r="O25" s="118">
        <f t="shared" si="4"/>
        <v>0</v>
      </c>
      <c r="P25" s="118">
        <f t="shared" si="4"/>
        <v>0.76322184242203583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0</v>
      </c>
      <c r="C27" s="120">
        <f t="shared" ref="C27:Q27" si="5">C15-C10</f>
        <v>0</v>
      </c>
      <c r="D27" s="120">
        <f t="shared" si="5"/>
        <v>0</v>
      </c>
      <c r="E27" s="120">
        <f t="shared" si="5"/>
        <v>0</v>
      </c>
      <c r="F27" s="120">
        <f t="shared" si="5"/>
        <v>0</v>
      </c>
      <c r="G27" s="120">
        <f t="shared" si="5"/>
        <v>0</v>
      </c>
      <c r="H27" s="120">
        <f t="shared" si="5"/>
        <v>0</v>
      </c>
      <c r="I27" s="120">
        <f t="shared" si="5"/>
        <v>0</v>
      </c>
      <c r="J27" s="120">
        <f t="shared" si="5"/>
        <v>0</v>
      </c>
      <c r="K27" s="120">
        <f t="shared" si="5"/>
        <v>0</v>
      </c>
      <c r="L27" s="120">
        <f t="shared" si="5"/>
        <v>0</v>
      </c>
      <c r="M27" s="120">
        <f t="shared" si="5"/>
        <v>0</v>
      </c>
      <c r="N27" s="120">
        <f t="shared" si="5"/>
        <v>0</v>
      </c>
      <c r="O27" s="120">
        <f t="shared" si="5"/>
        <v>0</v>
      </c>
      <c r="P27" s="120">
        <f t="shared" si="5"/>
        <v>0</v>
      </c>
      <c r="Q27" s="120">
        <f t="shared" si="5"/>
        <v>0</v>
      </c>
    </row>
    <row r="28" spans="1:17" x14ac:dyDescent="0.25">
      <c r="A28" s="180" t="s">
        <v>232</v>
      </c>
      <c r="B28" s="189">
        <f t="shared" ref="B28:Q28" si="6">B16-B11</f>
        <v>1.7777777777777786</v>
      </c>
      <c r="C28" s="189">
        <f t="shared" si="6"/>
        <v>1.5416343276248057</v>
      </c>
      <c r="D28" s="189">
        <f t="shared" si="6"/>
        <v>2.5182621874412305</v>
      </c>
      <c r="E28" s="189">
        <f t="shared" si="6"/>
        <v>2.3565761173494479</v>
      </c>
      <c r="F28" s="189">
        <f t="shared" si="6"/>
        <v>2.3565761173494479</v>
      </c>
      <c r="G28" s="189">
        <f t="shared" si="6"/>
        <v>2.9693474273188514</v>
      </c>
      <c r="H28" s="189">
        <f t="shared" si="6"/>
        <v>4.3226031469517068</v>
      </c>
      <c r="I28" s="189">
        <f t="shared" si="6"/>
        <v>4.5481457668905136</v>
      </c>
      <c r="J28" s="189">
        <f t="shared" si="6"/>
        <v>12.548145766890514</v>
      </c>
      <c r="K28" s="189">
        <f t="shared" si="6"/>
        <v>8.9353744569211173</v>
      </c>
      <c r="L28" s="189">
        <f t="shared" si="6"/>
        <v>9.9353744569211102</v>
      </c>
      <c r="M28" s="189">
        <f t="shared" si="6"/>
        <v>8.9353744569211173</v>
      </c>
      <c r="N28" s="189">
        <f t="shared" si="6"/>
        <v>17.3926031469517</v>
      </c>
      <c r="O28" s="189">
        <f t="shared" si="6"/>
        <v>13.552603146951704</v>
      </c>
      <c r="P28" s="189">
        <f t="shared" si="6"/>
        <v>21.3226031469517</v>
      </c>
      <c r="Q28" s="189">
        <f t="shared" si="6"/>
        <v>14.709831836982303</v>
      </c>
    </row>
    <row r="29" spans="1:17" x14ac:dyDescent="0.25">
      <c r="A29" s="108" t="s">
        <v>231</v>
      </c>
      <c r="B29" s="118">
        <f t="shared" ref="B29:Q29" si="7">B17-B12</f>
        <v>0.7086247086247095</v>
      </c>
      <c r="C29" s="118">
        <f t="shared" si="7"/>
        <v>1.0112470862470841</v>
      </c>
      <c r="D29" s="118">
        <f t="shared" si="7"/>
        <v>0.84946892866912016</v>
      </c>
      <c r="E29" s="118">
        <f t="shared" si="7"/>
        <v>1.0344491988790434</v>
      </c>
      <c r="F29" s="118">
        <f t="shared" si="7"/>
        <v>1.3153065529071295</v>
      </c>
      <c r="G29" s="118">
        <f t="shared" si="7"/>
        <v>0.69865099982125756</v>
      </c>
      <c r="H29" s="118">
        <f t="shared" si="7"/>
        <v>1.1011127347142722</v>
      </c>
      <c r="I29" s="118">
        <f t="shared" si="7"/>
        <v>2.2533613867101021</v>
      </c>
      <c r="J29" s="118">
        <f t="shared" si="7"/>
        <v>2.3762940166142172</v>
      </c>
      <c r="K29" s="118">
        <f t="shared" si="7"/>
        <v>3.2378324760394115</v>
      </c>
      <c r="L29" s="118">
        <f t="shared" si="7"/>
        <v>2.3126369643087052</v>
      </c>
      <c r="M29" s="118">
        <f t="shared" si="7"/>
        <v>1.373513907943277</v>
      </c>
      <c r="N29" s="118">
        <f t="shared" si="7"/>
        <v>2.8445496405888608</v>
      </c>
      <c r="O29" s="118">
        <f t="shared" si="7"/>
        <v>2.7684502419815029</v>
      </c>
      <c r="P29" s="118">
        <f t="shared" si="7"/>
        <v>3.328243891668313</v>
      </c>
      <c r="Q29" s="118">
        <f t="shared" si="7"/>
        <v>2.0730967200861645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6.9254589208882127</v>
      </c>
      <c r="C32" s="38">
        <v>7.6853999999999996</v>
      </c>
      <c r="D32" s="38">
        <v>8.8863500000000002</v>
      </c>
      <c r="E32" s="38">
        <v>9.7006699999999988</v>
      </c>
      <c r="F32" s="38">
        <v>9.8912800000000001</v>
      </c>
      <c r="G32" s="38">
        <v>10.913777925521128</v>
      </c>
      <c r="H32" s="38">
        <v>11.97682</v>
      </c>
      <c r="I32" s="38">
        <v>9.9834400000000016</v>
      </c>
      <c r="J32" s="38">
        <v>9.589220000000001</v>
      </c>
      <c r="K32" s="38">
        <v>10.69159</v>
      </c>
      <c r="L32" s="38">
        <v>9.3143584841073519</v>
      </c>
      <c r="M32" s="38">
        <v>7.7149035959078294</v>
      </c>
      <c r="N32" s="38">
        <v>6.9734395226441706</v>
      </c>
      <c r="O32" s="38">
        <v>7.4278174836671944</v>
      </c>
      <c r="P32" s="38">
        <v>5.1338068331857132</v>
      </c>
      <c r="Q32" s="38">
        <v>4.9452422447342004</v>
      </c>
    </row>
    <row r="33" spans="1:17" x14ac:dyDescent="0.25">
      <c r="A33" s="55" t="s">
        <v>33</v>
      </c>
      <c r="B33" s="54">
        <v>0</v>
      </c>
      <c r="C33" s="54">
        <v>0.69606000000000001</v>
      </c>
      <c r="D33" s="54">
        <v>0.68369999999999997</v>
      </c>
      <c r="E33" s="54">
        <v>0.61029999999999995</v>
      </c>
      <c r="F33" s="54">
        <v>0.61319999999999997</v>
      </c>
      <c r="G33" s="54">
        <v>0.62106744088062404</v>
      </c>
      <c r="H33" s="54">
        <v>0.59682999999999997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2.4119500357738639</v>
      </c>
      <c r="C40" s="51">
        <v>3.2427299999999999</v>
      </c>
      <c r="D40" s="51">
        <v>3.1676099999999998</v>
      </c>
      <c r="E40" s="51">
        <v>4.0017300000000002</v>
      </c>
      <c r="F40" s="51">
        <v>3.9984999999999999</v>
      </c>
      <c r="G40" s="51">
        <v>4.824054237293633</v>
      </c>
      <c r="H40" s="51">
        <v>5.5539399999999999</v>
      </c>
      <c r="I40" s="51">
        <v>4.7984900000000001</v>
      </c>
      <c r="J40" s="51">
        <v>4.8022999999999998</v>
      </c>
      <c r="K40" s="51">
        <v>2.4223699999999999</v>
      </c>
      <c r="L40" s="51">
        <v>2.4122164176415013</v>
      </c>
      <c r="M40" s="51">
        <v>2.4041161846472243</v>
      </c>
      <c r="N40" s="51">
        <v>1.6238325761932069</v>
      </c>
      <c r="O40" s="51">
        <v>2.4610905286397267</v>
      </c>
      <c r="P40" s="51">
        <v>2.3160247025948943</v>
      </c>
      <c r="Q40" s="51">
        <v>2.2455797098123296</v>
      </c>
    </row>
    <row r="41" spans="1:17" x14ac:dyDescent="0.25">
      <c r="A41" s="53" t="s">
        <v>66</v>
      </c>
      <c r="B41" s="51">
        <v>2.4119500357738639</v>
      </c>
      <c r="C41" s="51">
        <v>3.2427299999999999</v>
      </c>
      <c r="D41" s="51">
        <v>3.1676099999999998</v>
      </c>
      <c r="E41" s="51">
        <v>4.0017300000000002</v>
      </c>
      <c r="F41" s="51">
        <v>3.9984999999999999</v>
      </c>
      <c r="G41" s="51">
        <v>4.824054237293633</v>
      </c>
      <c r="H41" s="51">
        <v>5.5539399999999999</v>
      </c>
      <c r="I41" s="51">
        <v>4.7984900000000001</v>
      </c>
      <c r="J41" s="51">
        <v>4.8022999999999998</v>
      </c>
      <c r="K41" s="51">
        <v>2.4223699999999999</v>
      </c>
      <c r="L41" s="51">
        <v>2.4122164176415013</v>
      </c>
      <c r="M41" s="51">
        <v>2.4041161846472243</v>
      </c>
      <c r="N41" s="51">
        <v>1.6238325761932069</v>
      </c>
      <c r="O41" s="51">
        <v>2.4610905286397267</v>
      </c>
      <c r="P41" s="51">
        <v>2.3160247025948943</v>
      </c>
      <c r="Q41" s="51">
        <v>2.2455797098123296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0.54931747394751229</v>
      </c>
      <c r="C43" s="51">
        <v>0.30345</v>
      </c>
      <c r="D43" s="51">
        <v>0.49387999999999999</v>
      </c>
      <c r="E43" s="51">
        <v>0.50000999999999995</v>
      </c>
      <c r="F43" s="51">
        <v>0.50000999999999995</v>
      </c>
      <c r="G43" s="51">
        <v>0.64487709731059806</v>
      </c>
      <c r="H43" s="51">
        <v>0.49591000000000002</v>
      </c>
      <c r="I43" s="51">
        <v>0.39989000000000002</v>
      </c>
      <c r="J43" s="51">
        <v>0.19982</v>
      </c>
      <c r="K43" s="51">
        <v>3.9340600000000001</v>
      </c>
      <c r="L43" s="51">
        <v>3.7257785028686738</v>
      </c>
      <c r="M43" s="51">
        <v>2.5479106147909549</v>
      </c>
      <c r="N43" s="51">
        <v>2.4360102247147593</v>
      </c>
      <c r="O43" s="51">
        <v>2.3167106762277463</v>
      </c>
      <c r="P43" s="51">
        <v>7.1660264383459779E-2</v>
      </c>
      <c r="Q43" s="51">
        <v>0.11942047452137512</v>
      </c>
    </row>
    <row r="44" spans="1:17" x14ac:dyDescent="0.25">
      <c r="A44" s="53" t="s">
        <v>23</v>
      </c>
      <c r="B44" s="51">
        <v>0.54931747394751229</v>
      </c>
      <c r="C44" s="51">
        <v>0.30345</v>
      </c>
      <c r="D44" s="51">
        <v>0.49387999999999999</v>
      </c>
      <c r="E44" s="51">
        <v>0.50000999999999995</v>
      </c>
      <c r="F44" s="51">
        <v>0.50000999999999995</v>
      </c>
      <c r="G44" s="51">
        <v>0.64487709731059806</v>
      </c>
      <c r="H44" s="51">
        <v>0.49591000000000002</v>
      </c>
      <c r="I44" s="51">
        <v>0.39989000000000002</v>
      </c>
      <c r="J44" s="51">
        <v>0.19982</v>
      </c>
      <c r="K44" s="51">
        <v>3.9340600000000001</v>
      </c>
      <c r="L44" s="51">
        <v>3.7257785028686738</v>
      </c>
      <c r="M44" s="51">
        <v>2.5479106147909549</v>
      </c>
      <c r="N44" s="51">
        <v>2.4360102247147593</v>
      </c>
      <c r="O44" s="51">
        <v>2.3167106762277463</v>
      </c>
      <c r="P44" s="51">
        <v>7.1660264383459779E-2</v>
      </c>
      <c r="Q44" s="51">
        <v>0.11942047452137512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1.1225363921009484</v>
      </c>
      <c r="C49" s="51">
        <v>1.11273</v>
      </c>
      <c r="D49" s="51">
        <v>1.47654</v>
      </c>
      <c r="E49" s="51">
        <v>1.1912</v>
      </c>
      <c r="F49" s="51">
        <v>1.1828700000000001</v>
      </c>
      <c r="G49" s="51">
        <v>1.1222854640977571</v>
      </c>
      <c r="H49" s="51">
        <v>2.05661</v>
      </c>
      <c r="I49" s="51">
        <v>1.18371</v>
      </c>
      <c r="J49" s="51">
        <v>1.08748</v>
      </c>
      <c r="K49" s="51">
        <v>0.29858000000000001</v>
      </c>
      <c r="L49" s="51">
        <v>0.4299851743262107</v>
      </c>
      <c r="M49" s="51">
        <v>9.5263393988536296E-2</v>
      </c>
      <c r="N49" s="51">
        <v>0.1671637717216326</v>
      </c>
      <c r="O49" s="51">
        <v>0.16709753788804177</v>
      </c>
      <c r="P49" s="51">
        <v>0.167188130229669</v>
      </c>
      <c r="Q49" s="51">
        <v>0.16719097790005169</v>
      </c>
    </row>
    <row r="50" spans="1:17" x14ac:dyDescent="0.25">
      <c r="A50" s="63" t="s">
        <v>21</v>
      </c>
      <c r="B50" s="62">
        <v>2.8416550190658882</v>
      </c>
      <c r="C50" s="62">
        <v>2.3304299999999998</v>
      </c>
      <c r="D50" s="62">
        <v>3.0646200000000001</v>
      </c>
      <c r="E50" s="62">
        <v>3.3974299999999999</v>
      </c>
      <c r="F50" s="62">
        <v>3.5966999999999998</v>
      </c>
      <c r="G50" s="62">
        <v>3.701493685938515</v>
      </c>
      <c r="H50" s="62">
        <v>3.2735300000000001</v>
      </c>
      <c r="I50" s="62">
        <v>3.6013500000000001</v>
      </c>
      <c r="J50" s="62">
        <v>3.4996200000000002</v>
      </c>
      <c r="K50" s="62">
        <v>4.0365799999999998</v>
      </c>
      <c r="L50" s="62">
        <v>2.7463783892709661</v>
      </c>
      <c r="M50" s="62">
        <v>2.6676134024811144</v>
      </c>
      <c r="N50" s="62">
        <v>2.7464329500145728</v>
      </c>
      <c r="O50" s="62">
        <v>2.4829187409116806</v>
      </c>
      <c r="P50" s="62">
        <v>2.57893373597769</v>
      </c>
      <c r="Q50" s="62">
        <v>2.4130510825004441</v>
      </c>
    </row>
    <row r="51" spans="1:17" x14ac:dyDescent="0.25">
      <c r="A51" s="191" t="s">
        <v>105</v>
      </c>
      <c r="B51" s="190">
        <f t="shared" ref="B51:Q51" si="8">SUM(B52:B54)</f>
        <v>6.9254589208882136</v>
      </c>
      <c r="C51" s="190">
        <f t="shared" si="8"/>
        <v>7.6853999999999978</v>
      </c>
      <c r="D51" s="190">
        <f t="shared" si="8"/>
        <v>8.8863500000000002</v>
      </c>
      <c r="E51" s="190">
        <f t="shared" si="8"/>
        <v>9.700669999999997</v>
      </c>
      <c r="F51" s="190">
        <f t="shared" si="8"/>
        <v>9.8912800000000018</v>
      </c>
      <c r="G51" s="190">
        <f t="shared" si="8"/>
        <v>10.913777925521128</v>
      </c>
      <c r="H51" s="190">
        <f t="shared" si="8"/>
        <v>11.97682</v>
      </c>
      <c r="I51" s="190">
        <f t="shared" si="8"/>
        <v>9.9834400000000016</v>
      </c>
      <c r="J51" s="190">
        <f t="shared" si="8"/>
        <v>9.589220000000001</v>
      </c>
      <c r="K51" s="190">
        <f t="shared" si="8"/>
        <v>10.69159</v>
      </c>
      <c r="L51" s="190">
        <f t="shared" si="8"/>
        <v>9.3143584841073519</v>
      </c>
      <c r="M51" s="190">
        <f t="shared" si="8"/>
        <v>7.7149035959078311</v>
      </c>
      <c r="N51" s="190">
        <f t="shared" si="8"/>
        <v>6.9734395226441706</v>
      </c>
      <c r="O51" s="190">
        <f t="shared" si="8"/>
        <v>7.4278174836671935</v>
      </c>
      <c r="P51" s="190">
        <f t="shared" si="8"/>
        <v>5.1338068331857132</v>
      </c>
      <c r="Q51" s="190">
        <f t="shared" si="8"/>
        <v>4.9452422447342004</v>
      </c>
    </row>
    <row r="52" spans="1:17" x14ac:dyDescent="0.25">
      <c r="A52" s="216" t="s">
        <v>35</v>
      </c>
      <c r="B52" s="215">
        <v>0</v>
      </c>
      <c r="C52" s="215">
        <v>0</v>
      </c>
      <c r="D52" s="215">
        <v>0</v>
      </c>
      <c r="E52" s="215">
        <v>0</v>
      </c>
      <c r="F52" s="215">
        <v>0</v>
      </c>
      <c r="G52" s="215">
        <v>0</v>
      </c>
      <c r="H52" s="215">
        <v>0</v>
      </c>
      <c r="I52" s="215">
        <v>0</v>
      </c>
      <c r="J52" s="215">
        <v>0</v>
      </c>
      <c r="K52" s="215">
        <v>0</v>
      </c>
      <c r="L52" s="215">
        <v>0</v>
      </c>
      <c r="M52" s="215">
        <v>0</v>
      </c>
      <c r="N52" s="215">
        <v>0</v>
      </c>
      <c r="O52" s="215">
        <v>0</v>
      </c>
      <c r="P52" s="215">
        <v>0</v>
      </c>
      <c r="Q52" s="215">
        <v>0</v>
      </c>
    </row>
    <row r="53" spans="1:17" x14ac:dyDescent="0.25">
      <c r="A53" s="179" t="s">
        <v>56</v>
      </c>
      <c r="B53" s="214">
        <v>5.3065658627306673</v>
      </c>
      <c r="C53" s="214">
        <v>6.388556627961151</v>
      </c>
      <c r="D53" s="214">
        <v>7.5811027747637629</v>
      </c>
      <c r="E53" s="214">
        <v>8.2386100156910747</v>
      </c>
      <c r="F53" s="214">
        <v>8.4497292007447662</v>
      </c>
      <c r="G53" s="214">
        <v>9.2584703344571864</v>
      </c>
      <c r="H53" s="214">
        <v>10.253438830757251</v>
      </c>
      <c r="I53" s="214">
        <v>8.8227859852804027</v>
      </c>
      <c r="J53" s="214">
        <v>8.3387654778021751</v>
      </c>
      <c r="K53" s="214">
        <v>9.5370075939187196</v>
      </c>
      <c r="L53" s="214">
        <v>8.1928501830517444</v>
      </c>
      <c r="M53" s="214">
        <v>6.7860287073956655</v>
      </c>
      <c r="N53" s="214">
        <v>6.1048303964745063</v>
      </c>
      <c r="O53" s="214">
        <v>6.5612090134290684</v>
      </c>
      <c r="P53" s="214">
        <v>4.5348421311062825</v>
      </c>
      <c r="Q53" s="214">
        <v>4.3415840573654574</v>
      </c>
    </row>
    <row r="54" spans="1:17" x14ac:dyDescent="0.25">
      <c r="A54" s="119" t="s">
        <v>55</v>
      </c>
      <c r="B54" s="213">
        <v>1.618893058157546</v>
      </c>
      <c r="C54" s="213">
        <v>1.2968433720388473</v>
      </c>
      <c r="D54" s="213">
        <v>1.3052472252362366</v>
      </c>
      <c r="E54" s="213">
        <v>1.462059984308923</v>
      </c>
      <c r="F54" s="213">
        <v>1.441550799255235</v>
      </c>
      <c r="G54" s="213">
        <v>1.6553075910639405</v>
      </c>
      <c r="H54" s="213">
        <v>1.7233811692427492</v>
      </c>
      <c r="I54" s="213">
        <v>1.1606540147195983</v>
      </c>
      <c r="J54" s="213">
        <v>1.2504545221978265</v>
      </c>
      <c r="K54" s="213">
        <v>1.1545824060812797</v>
      </c>
      <c r="L54" s="213">
        <v>1.1215083010556068</v>
      </c>
      <c r="M54" s="213">
        <v>0.92887488851216526</v>
      </c>
      <c r="N54" s="213">
        <v>0.86860912616966457</v>
      </c>
      <c r="O54" s="213">
        <v>0.86660847023812548</v>
      </c>
      <c r="P54" s="213">
        <v>0.59896470207943064</v>
      </c>
      <c r="Q54" s="213">
        <v>0.6036581873687431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5.6651757018854658</v>
      </c>
      <c r="C56" s="70">
        <f t="shared" ref="C56:Q56" si="9">SUM(C57:C59)</f>
        <v>10.373401113371999</v>
      </c>
      <c r="D56" s="70">
        <f t="shared" si="9"/>
        <v>10.148005237788</v>
      </c>
      <c r="E56" s="70">
        <f t="shared" si="9"/>
        <v>11.816465636844002</v>
      </c>
      <c r="F56" s="70">
        <f t="shared" si="9"/>
        <v>11.820365096759998</v>
      </c>
      <c r="G56" s="70">
        <f t="shared" si="9"/>
        <v>13.790583270232386</v>
      </c>
      <c r="H56" s="70">
        <f t="shared" si="9"/>
        <v>15.408937611936004</v>
      </c>
      <c r="I56" s="70">
        <f t="shared" si="9"/>
        <v>11.270668359851999</v>
      </c>
      <c r="J56" s="70">
        <f t="shared" si="9"/>
        <v>11.279617268040001</v>
      </c>
      <c r="K56" s="70">
        <f t="shared" si="9"/>
        <v>5.6896500596760005</v>
      </c>
      <c r="L56" s="70">
        <f t="shared" si="9"/>
        <v>5.6658013782309862</v>
      </c>
      <c r="M56" s="70">
        <f t="shared" si="9"/>
        <v>5.6467755930952421</v>
      </c>
      <c r="N56" s="70">
        <f t="shared" si="9"/>
        <v>3.8140495110332084</v>
      </c>
      <c r="O56" s="70">
        <f t="shared" si="9"/>
        <v>5.7805966359982417</v>
      </c>
      <c r="P56" s="70">
        <f t="shared" si="9"/>
        <v>5.4398667781264356</v>
      </c>
      <c r="Q56" s="70">
        <f t="shared" si="9"/>
        <v>5.2744059453927079</v>
      </c>
    </row>
    <row r="57" spans="1:17" x14ac:dyDescent="0.25">
      <c r="A57" s="121" t="s">
        <v>35</v>
      </c>
      <c r="B57" s="120">
        <f>PPA_emi!B5</f>
        <v>0</v>
      </c>
      <c r="C57" s="120">
        <f>PPA_emi!C5</f>
        <v>0</v>
      </c>
      <c r="D57" s="120">
        <f>PPA_emi!D5</f>
        <v>0</v>
      </c>
      <c r="E57" s="120">
        <f>PPA_emi!E5</f>
        <v>0</v>
      </c>
      <c r="F57" s="120">
        <f>PPA_emi!F5</f>
        <v>0</v>
      </c>
      <c r="G57" s="120">
        <f>PPA_emi!G5</f>
        <v>0</v>
      </c>
      <c r="H57" s="120">
        <f>PPA_emi!H5</f>
        <v>0</v>
      </c>
      <c r="I57" s="120">
        <f>PPA_emi!I5</f>
        <v>0</v>
      </c>
      <c r="J57" s="120">
        <f>PPA_emi!J5</f>
        <v>0</v>
      </c>
      <c r="K57" s="120">
        <f>PPA_emi!K5</f>
        <v>0</v>
      </c>
      <c r="L57" s="120">
        <f>PPA_emi!L5</f>
        <v>0</v>
      </c>
      <c r="M57" s="120">
        <f>PPA_emi!M5</f>
        <v>0</v>
      </c>
      <c r="N57" s="120">
        <f>PPA_emi!N5</f>
        <v>0</v>
      </c>
      <c r="O57" s="120">
        <f>PPA_emi!O5</f>
        <v>0</v>
      </c>
      <c r="P57" s="120">
        <f>PPA_emi!P5</f>
        <v>0</v>
      </c>
      <c r="Q57" s="120">
        <f>PPA_emi!Q5</f>
        <v>0</v>
      </c>
    </row>
    <row r="58" spans="1:17" x14ac:dyDescent="0.25">
      <c r="A58" s="179" t="s">
        <v>56</v>
      </c>
      <c r="B58" s="189">
        <f>PPA_emi!B31</f>
        <v>5.2631524824778166</v>
      </c>
      <c r="C58" s="189">
        <f>PPA_emi!C31</f>
        <v>9.9652519644927668</v>
      </c>
      <c r="D58" s="189">
        <f>PPA_emi!D31</f>
        <v>9.7891633755537875</v>
      </c>
      <c r="E58" s="189">
        <f>PPA_emi!E31</f>
        <v>11.388752444560714</v>
      </c>
      <c r="F58" s="189">
        <f>PPA_emi!F31</f>
        <v>11.409868153418518</v>
      </c>
      <c r="G58" s="189">
        <f>PPA_emi!G31</f>
        <v>13.283953531302895</v>
      </c>
      <c r="H58" s="189">
        <f>PPA_emi!H31</f>
        <v>14.822437138459724</v>
      </c>
      <c r="I58" s="189">
        <f>PPA_emi!I31</f>
        <v>10.912028588698712</v>
      </c>
      <c r="J58" s="189">
        <f>PPA_emi!J31</f>
        <v>10.888361516517609</v>
      </c>
      <c r="K58" s="189">
        <f>PPA_emi!K31</f>
        <v>5.4554291936753918</v>
      </c>
      <c r="L58" s="189">
        <f>PPA_emi!L31</f>
        <v>5.3821339735950158</v>
      </c>
      <c r="M58" s="189">
        <f>PPA_emi!M31</f>
        <v>5.4086101897088144</v>
      </c>
      <c r="N58" s="189">
        <f>PPA_emi!N31</f>
        <v>3.6394753740760915</v>
      </c>
      <c r="O58" s="189">
        <f>PPA_emi!O31</f>
        <v>5.5472544121084084</v>
      </c>
      <c r="P58" s="189">
        <f>PPA_emi!P31</f>
        <v>5.2865754812611891</v>
      </c>
      <c r="Q58" s="189">
        <f>PPA_emi!Q31</f>
        <v>5.1170136865391651</v>
      </c>
    </row>
    <row r="59" spans="1:17" x14ac:dyDescent="0.25">
      <c r="A59" s="119" t="s">
        <v>55</v>
      </c>
      <c r="B59" s="118">
        <f>PPA_emi!B81</f>
        <v>0.40202321940764935</v>
      </c>
      <c r="C59" s="118">
        <f>PPA_emi!C81</f>
        <v>0.40814914887923159</v>
      </c>
      <c r="D59" s="118">
        <f>PPA_emi!D81</f>
        <v>0.35884186223421288</v>
      </c>
      <c r="E59" s="118">
        <f>PPA_emi!E81</f>
        <v>0.42771319228328908</v>
      </c>
      <c r="F59" s="118">
        <f>PPA_emi!F81</f>
        <v>0.41049694334148018</v>
      </c>
      <c r="G59" s="118">
        <f>PPA_emi!G81</f>
        <v>0.50662973892949015</v>
      </c>
      <c r="H59" s="118">
        <f>PPA_emi!H81</f>
        <v>0.5865004734762792</v>
      </c>
      <c r="I59" s="118">
        <f>PPA_emi!I81</f>
        <v>0.35863977115328782</v>
      </c>
      <c r="J59" s="118">
        <f>PPA_emi!J81</f>
        <v>0.39125575152239217</v>
      </c>
      <c r="K59" s="118">
        <f>PPA_emi!K81</f>
        <v>0.23422086600060849</v>
      </c>
      <c r="L59" s="118">
        <f>PPA_emi!L81</f>
        <v>0.28366740463597079</v>
      </c>
      <c r="M59" s="118">
        <f>PPA_emi!M81</f>
        <v>0.23816540338642739</v>
      </c>
      <c r="N59" s="118">
        <f>PPA_emi!N81</f>
        <v>0.17457413695711721</v>
      </c>
      <c r="O59" s="118">
        <f>PPA_emi!O81</f>
        <v>0.23334222388983358</v>
      </c>
      <c r="P59" s="118">
        <f>PPA_emi!P81</f>
        <v>0.15329129686524612</v>
      </c>
      <c r="Q59" s="118">
        <f>PPA_emi!Q81</f>
        <v>0.15739225885354305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 t="str">
        <f t="shared" ref="B62:Q62" si="10">IF(B$10=0,"",B$5/B$10*1000)</f>
        <v/>
      </c>
      <c r="C62" s="187" t="str">
        <f t="shared" si="10"/>
        <v/>
      </c>
      <c r="D62" s="187" t="str">
        <f t="shared" si="10"/>
        <v/>
      </c>
      <c r="E62" s="187" t="str">
        <f t="shared" si="10"/>
        <v/>
      </c>
      <c r="F62" s="187" t="str">
        <f t="shared" si="10"/>
        <v/>
      </c>
      <c r="G62" s="187" t="str">
        <f t="shared" si="10"/>
        <v/>
      </c>
      <c r="H62" s="187" t="str">
        <f t="shared" si="10"/>
        <v/>
      </c>
      <c r="I62" s="187" t="str">
        <f t="shared" si="10"/>
        <v/>
      </c>
      <c r="J62" s="187" t="str">
        <f t="shared" si="10"/>
        <v/>
      </c>
      <c r="K62" s="187" t="str">
        <f t="shared" si="10"/>
        <v/>
      </c>
      <c r="L62" s="187" t="str">
        <f t="shared" si="10"/>
        <v/>
      </c>
      <c r="M62" s="187" t="str">
        <f t="shared" si="10"/>
        <v/>
      </c>
      <c r="N62" s="187" t="str">
        <f t="shared" si="10"/>
        <v/>
      </c>
      <c r="O62" s="187" t="str">
        <f t="shared" si="10"/>
        <v/>
      </c>
      <c r="P62" s="187" t="str">
        <f t="shared" si="10"/>
        <v/>
      </c>
      <c r="Q62" s="187" t="str">
        <f t="shared" si="10"/>
        <v/>
      </c>
    </row>
    <row r="63" spans="1:17" x14ac:dyDescent="0.25">
      <c r="A63" s="180" t="s">
        <v>56</v>
      </c>
      <c r="B63" s="186">
        <f t="shared" ref="B63:Q63" si="11">IF(B$11=0,"",B$6/B$11*1000)</f>
        <v>2341.1151655885446</v>
      </c>
      <c r="C63" s="186">
        <f t="shared" si="11"/>
        <v>1331.1602142835156</v>
      </c>
      <c r="D63" s="186">
        <f t="shared" si="11"/>
        <v>1176.2066288910989</v>
      </c>
      <c r="E63" s="186">
        <f t="shared" si="11"/>
        <v>1086.177468098155</v>
      </c>
      <c r="F63" s="186">
        <f t="shared" si="11"/>
        <v>993.92878159401778</v>
      </c>
      <c r="G63" s="186">
        <f t="shared" si="11"/>
        <v>1041.9662735823931</v>
      </c>
      <c r="H63" s="186">
        <f t="shared" si="11"/>
        <v>678.34637378302648</v>
      </c>
      <c r="I63" s="186">
        <f t="shared" si="11"/>
        <v>459.66261718215679</v>
      </c>
      <c r="J63" s="186">
        <f t="shared" si="11"/>
        <v>603.31176838117403</v>
      </c>
      <c r="K63" s="186">
        <f t="shared" si="11"/>
        <v>529.70382457083065</v>
      </c>
      <c r="L63" s="186">
        <f t="shared" si="11"/>
        <v>658.49056603773579</v>
      </c>
      <c r="M63" s="186">
        <f t="shared" si="11"/>
        <v>619.76648865306515</v>
      </c>
      <c r="N63" s="186">
        <f t="shared" si="11"/>
        <v>822.67899863836499</v>
      </c>
      <c r="O63" s="186">
        <f t="shared" si="11"/>
        <v>762.40858506982875</v>
      </c>
      <c r="P63" s="186">
        <f t="shared" si="11"/>
        <v>844.68947400257514</v>
      </c>
      <c r="Q63" s="186">
        <f t="shared" si="11"/>
        <v>685.91836421881931</v>
      </c>
    </row>
    <row r="64" spans="1:17" x14ac:dyDescent="0.25">
      <c r="A64" s="108" t="s">
        <v>55</v>
      </c>
      <c r="B64" s="185">
        <f t="shared" ref="B64:Q64" si="12">IF(B$12=0,"",B$7/B$12*1000)</f>
        <v>7563.8010337947508</v>
      </c>
      <c r="C64" s="185">
        <f t="shared" si="12"/>
        <v>7565.4272178446436</v>
      </c>
      <c r="D64" s="185">
        <f t="shared" si="12"/>
        <v>7292.0207442798428</v>
      </c>
      <c r="E64" s="185">
        <f t="shared" si="12"/>
        <v>7068.7739987340246</v>
      </c>
      <c r="F64" s="185">
        <f t="shared" si="12"/>
        <v>7307.6063488418313</v>
      </c>
      <c r="G64" s="185">
        <f t="shared" si="12"/>
        <v>7361.3309447894526</v>
      </c>
      <c r="H64" s="185">
        <f t="shared" si="12"/>
        <v>7016.3289109199595</v>
      </c>
      <c r="I64" s="185">
        <f t="shared" si="12"/>
        <v>7015.2160885974581</v>
      </c>
      <c r="J64" s="185">
        <f t="shared" si="12"/>
        <v>6677.7317697712442</v>
      </c>
      <c r="K64" s="185">
        <f t="shared" si="12"/>
        <v>5878.3168985592301</v>
      </c>
      <c r="L64" s="185">
        <f t="shared" si="12"/>
        <v>5110.691823899363</v>
      </c>
      <c r="M64" s="185">
        <f t="shared" si="12"/>
        <v>4860.0466597817431</v>
      </c>
      <c r="N64" s="185">
        <f t="shared" si="12"/>
        <v>6175.3353355222243</v>
      </c>
      <c r="O64" s="185">
        <f t="shared" si="12"/>
        <v>6543.3311605998942</v>
      </c>
      <c r="P64" s="185">
        <f t="shared" si="12"/>
        <v>8779.757253174881</v>
      </c>
      <c r="Q64" s="185">
        <f t="shared" si="12"/>
        <v>7632.026680026037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 t="str">
        <f t="shared" ref="B66:Q66" si="13">IF(B$52=0,"",B$52/B$10)</f>
        <v/>
      </c>
      <c r="C66" s="113" t="str">
        <f t="shared" si="13"/>
        <v/>
      </c>
      <c r="D66" s="113" t="str">
        <f t="shared" si="13"/>
        <v/>
      </c>
      <c r="E66" s="113" t="str">
        <f t="shared" si="13"/>
        <v/>
      </c>
      <c r="F66" s="113" t="str">
        <f t="shared" si="13"/>
        <v/>
      </c>
      <c r="G66" s="113" t="str">
        <f t="shared" si="13"/>
        <v/>
      </c>
      <c r="H66" s="113" t="str">
        <f t="shared" si="13"/>
        <v/>
      </c>
      <c r="I66" s="113" t="str">
        <f t="shared" si="13"/>
        <v/>
      </c>
      <c r="J66" s="113" t="str">
        <f t="shared" si="13"/>
        <v/>
      </c>
      <c r="K66" s="113" t="str">
        <f t="shared" si="13"/>
        <v/>
      </c>
      <c r="L66" s="113" t="str">
        <f t="shared" si="13"/>
        <v/>
      </c>
      <c r="M66" s="113" t="str">
        <f t="shared" si="13"/>
        <v/>
      </c>
      <c r="N66" s="113" t="str">
        <f t="shared" si="13"/>
        <v/>
      </c>
      <c r="O66" s="113" t="str">
        <f t="shared" si="13"/>
        <v/>
      </c>
      <c r="P66" s="113" t="str">
        <f t="shared" si="13"/>
        <v/>
      </c>
      <c r="Q66" s="113" t="str">
        <f t="shared" si="13"/>
        <v/>
      </c>
    </row>
    <row r="67" spans="1:17" x14ac:dyDescent="0.25">
      <c r="A67" s="180" t="s">
        <v>56</v>
      </c>
      <c r="B67" s="182">
        <f t="shared" ref="B67:Q67" si="14">IF(B$53=0,"",B$53/B$11)</f>
        <v>0.33166036642066671</v>
      </c>
      <c r="C67" s="182">
        <f t="shared" si="14"/>
        <v>0.26290356493667288</v>
      </c>
      <c r="D67" s="182">
        <f t="shared" si="14"/>
        <v>0.22973038711405341</v>
      </c>
      <c r="E67" s="182">
        <f t="shared" si="14"/>
        <v>0.21680552672871248</v>
      </c>
      <c r="F67" s="182">
        <f t="shared" si="14"/>
        <v>0.2223612947564412</v>
      </c>
      <c r="G67" s="182">
        <f t="shared" si="14"/>
        <v>0.23739667524249194</v>
      </c>
      <c r="H67" s="182">
        <f t="shared" si="14"/>
        <v>0.17988489176767106</v>
      </c>
      <c r="I67" s="182">
        <f t="shared" si="14"/>
        <v>0.14704643308800672</v>
      </c>
      <c r="J67" s="182">
        <f t="shared" si="14"/>
        <v>0.16036087457311876</v>
      </c>
      <c r="K67" s="182">
        <f t="shared" si="14"/>
        <v>0.17661125173923556</v>
      </c>
      <c r="L67" s="182">
        <f t="shared" si="14"/>
        <v>0.1545820789255046</v>
      </c>
      <c r="M67" s="182">
        <f t="shared" si="14"/>
        <v>0.12566719828510492</v>
      </c>
      <c r="N67" s="182">
        <f t="shared" si="14"/>
        <v>0.13896722960333499</v>
      </c>
      <c r="O67" s="182">
        <f t="shared" si="14"/>
        <v>0.13734998981429911</v>
      </c>
      <c r="P67" s="182">
        <f t="shared" si="14"/>
        <v>0.11337105327765706</v>
      </c>
      <c r="Q67" s="182">
        <f t="shared" si="14"/>
        <v>9.6479645719232385E-2</v>
      </c>
    </row>
    <row r="68" spans="1:17" x14ac:dyDescent="0.25">
      <c r="A68" s="108" t="s">
        <v>55</v>
      </c>
      <c r="B68" s="112">
        <f t="shared" ref="B68:Q68" si="15">IF(B$54=0,"",B$54/B$12)</f>
        <v>0.25383959135584327</v>
      </c>
      <c r="C68" s="112">
        <f t="shared" si="15"/>
        <v>0.21347216000639452</v>
      </c>
      <c r="D68" s="112">
        <f t="shared" si="15"/>
        <v>0.18646388931946234</v>
      </c>
      <c r="E68" s="112">
        <f t="shared" si="15"/>
        <v>0.17527619694931529</v>
      </c>
      <c r="F68" s="112">
        <f t="shared" si="15"/>
        <v>0.17883900893016069</v>
      </c>
      <c r="G68" s="112">
        <f t="shared" si="15"/>
        <v>0.19076382213162904</v>
      </c>
      <c r="H68" s="112">
        <f t="shared" si="15"/>
        <v>0.14253528467421228</v>
      </c>
      <c r="I68" s="112">
        <f t="shared" si="15"/>
        <v>0.11406427386037429</v>
      </c>
      <c r="J68" s="112">
        <f t="shared" si="15"/>
        <v>0.1243923183287961</v>
      </c>
      <c r="K68" s="112">
        <f t="shared" si="15"/>
        <v>0.13699777520717515</v>
      </c>
      <c r="L68" s="112">
        <f t="shared" si="15"/>
        <v>0.11990969256569378</v>
      </c>
      <c r="M68" s="112">
        <f t="shared" si="15"/>
        <v>9.7480349706131522E-2</v>
      </c>
      <c r="N68" s="112">
        <f t="shared" si="15"/>
        <v>0.10779721617324396</v>
      </c>
      <c r="O68" s="112">
        <f t="shared" si="15"/>
        <v>0.10654271935669025</v>
      </c>
      <c r="P68" s="112">
        <f t="shared" si="15"/>
        <v>8.794220027875313E-2</v>
      </c>
      <c r="Q68" s="112">
        <f t="shared" si="15"/>
        <v>7.483949457437046E-2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 t="str">
        <f>IF(PPA_ued!B$5=0,"",PPA_ued!B$5/B$10)</f>
        <v/>
      </c>
      <c r="C70" s="113" t="str">
        <f>IF(PPA_ued!C$5=0,"",PPA_ued!C$5/C$10)</f>
        <v/>
      </c>
      <c r="D70" s="113" t="str">
        <f>IF(PPA_ued!D$5=0,"",PPA_ued!D$5/D$10)</f>
        <v/>
      </c>
      <c r="E70" s="113" t="str">
        <f>IF(PPA_ued!E$5=0,"",PPA_ued!E$5/E$10)</f>
        <v/>
      </c>
      <c r="F70" s="113" t="str">
        <f>IF(PPA_ued!F$5=0,"",PPA_ued!F$5/F$10)</f>
        <v/>
      </c>
      <c r="G70" s="113" t="str">
        <f>IF(PPA_ued!G$5=0,"",PPA_ued!G$5/G$10)</f>
        <v/>
      </c>
      <c r="H70" s="113" t="str">
        <f>IF(PPA_ued!H$5=0,"",PPA_ued!H$5/H$10)</f>
        <v/>
      </c>
      <c r="I70" s="113" t="str">
        <f>IF(PPA_ued!I$5=0,"",PPA_ued!I$5/I$10)</f>
        <v/>
      </c>
      <c r="J70" s="113" t="str">
        <f>IF(PPA_ued!J$5=0,"",PPA_ued!J$5/J$10)</f>
        <v/>
      </c>
      <c r="K70" s="113" t="str">
        <f>IF(PPA_ued!K$5=0,"",PPA_ued!K$5/K$10)</f>
        <v/>
      </c>
      <c r="L70" s="113" t="str">
        <f>IF(PPA_ued!L$5=0,"",PPA_ued!L$5/L$10)</f>
        <v/>
      </c>
      <c r="M70" s="113" t="str">
        <f>IF(PPA_ued!M$5=0,"",PPA_ued!M$5/M$10)</f>
        <v/>
      </c>
      <c r="N70" s="113" t="str">
        <f>IF(PPA_ued!N$5=0,"",PPA_ued!N$5/N$10)</f>
        <v/>
      </c>
      <c r="O70" s="113" t="str">
        <f>IF(PPA_ued!O$5=0,"",PPA_ued!O$5/O$10)</f>
        <v/>
      </c>
      <c r="P70" s="113" t="str">
        <f>IF(PPA_ued!P$5=0,"",PPA_ued!P$5/P$10)</f>
        <v/>
      </c>
      <c r="Q70" s="113" t="str">
        <f>IF(PPA_ued!Q$5=0,"",PPA_ued!Q$5/Q$10)</f>
        <v/>
      </c>
    </row>
    <row r="71" spans="1:17" x14ac:dyDescent="0.25">
      <c r="A71" s="180" t="s">
        <v>56</v>
      </c>
      <c r="B71" s="182">
        <f>IF(PPA_ued!B$31=0,"",PPA_ued!B$31/B$11)</f>
        <v>0.24783296568925905</v>
      </c>
      <c r="C71" s="182">
        <f>IF(PPA_ued!C$31=0,"",PPA_ued!C$31/C$11)</f>
        <v>0.19953666192328615</v>
      </c>
      <c r="D71" s="182">
        <f>IF(PPA_ued!D$31=0,"",PPA_ued!D$31/D$11)</f>
        <v>0.17442587883376026</v>
      </c>
      <c r="E71" s="182">
        <f>IF(PPA_ued!E$31=0,"",PPA_ued!E$31/E$11)</f>
        <v>0.16647015694060566</v>
      </c>
      <c r="F71" s="182">
        <f>IF(PPA_ued!F$31=0,"",PPA_ued!F$31/F$11)</f>
        <v>0.17077790460652373</v>
      </c>
      <c r="G71" s="182">
        <f>IF(PPA_ued!G$31=0,"",PPA_ued!G$31/G$11)</f>
        <v>0.18425203845669444</v>
      </c>
      <c r="H71" s="182">
        <f>IF(PPA_ued!H$31=0,"",PPA_ued!H$31/H$11)</f>
        <v>0.1487356689515881</v>
      </c>
      <c r="I71" s="182">
        <f>IF(PPA_ued!I$31=0,"",PPA_ued!I$31/I$11)</f>
        <v>0.12125622683655064</v>
      </c>
      <c r="J71" s="182">
        <f>IF(PPA_ued!J$31=0,"",PPA_ued!J$31/J$11)</f>
        <v>0.13284092245723961</v>
      </c>
      <c r="K71" s="182">
        <f>IF(PPA_ued!K$31=0,"",PPA_ued!K$31/K$11)</f>
        <v>0.13630349002016817</v>
      </c>
      <c r="L71" s="182">
        <f>IF(PPA_ued!L$31=0,"",PPA_ued!L$31/L$11)</f>
        <v>0.12095997335840315</v>
      </c>
      <c r="M71" s="182">
        <f>IF(PPA_ued!M$31=0,"",PPA_ued!M$31/M$11)</f>
        <v>9.8516297014220502E-2</v>
      </c>
      <c r="N71" s="182">
        <f>IF(PPA_ued!N$31=0,"",PPA_ued!N$31/N$11)</f>
        <v>0.10735155114320709</v>
      </c>
      <c r="O71" s="182">
        <f>IF(PPA_ued!O$31=0,"",PPA_ued!O$31/O$11)</f>
        <v>0.10830514483126995</v>
      </c>
      <c r="P71" s="182">
        <f>IF(PPA_ued!P$31=0,"",PPA_ued!P$31/P$11)</f>
        <v>9.103167964472568E-2</v>
      </c>
      <c r="Q71" s="182">
        <f>IF(PPA_ued!Q$31=0,"",PPA_ued!Q$31/Q$11)</f>
        <v>7.762104506578954E-2</v>
      </c>
    </row>
    <row r="72" spans="1:17" x14ac:dyDescent="0.25">
      <c r="A72" s="108" t="s">
        <v>55</v>
      </c>
      <c r="B72" s="112">
        <f>IF(PPA_ued!B$81=0,"",PPA_ued!B$81/B$12)</f>
        <v>0.1643854053947735</v>
      </c>
      <c r="C72" s="112">
        <f>IF(PPA_ued!C$81=0,"",PPA_ued!C$81/C$12)</f>
        <v>0.1377478002758912</v>
      </c>
      <c r="D72" s="112">
        <f>IF(PPA_ued!D$81=0,"",PPA_ued!D$81/D$12)</f>
        <v>0.12166240717133077</v>
      </c>
      <c r="E72" s="112">
        <f>IF(PPA_ued!E$81=0,"",PPA_ued!E$81/E$12)</f>
        <v>0.11690403365033004</v>
      </c>
      <c r="F72" s="112">
        <f>IF(PPA_ued!F$81=0,"",PPA_ued!F$81/F$12)</f>
        <v>0.11938425639179609</v>
      </c>
      <c r="G72" s="112">
        <f>IF(PPA_ued!G$81=0,"",PPA_ued!G$81/G$12)</f>
        <v>0.1286040914405471</v>
      </c>
      <c r="H72" s="112">
        <f>IF(PPA_ued!H$81=0,"",PPA_ued!H$81/H$12)</f>
        <v>0.10064158973489001</v>
      </c>
      <c r="I72" s="112">
        <f>IF(PPA_ued!I$81=0,"",PPA_ued!I$81/I$12)</f>
        <v>8.0822735144822341E-2</v>
      </c>
      <c r="J72" s="112">
        <f>IF(PPA_ued!J$81=0,"",PPA_ued!J$81/J$12)</f>
        <v>8.8102402170752769E-2</v>
      </c>
      <c r="K72" s="112">
        <f>IF(PPA_ued!K$81=0,"",PPA_ued!K$81/K$12)</f>
        <v>9.8228664423163151E-2</v>
      </c>
      <c r="L72" s="112">
        <f>IF(PPA_ued!L$81=0,"",PPA_ued!L$81/L$12)</f>
        <v>8.5499053286468105E-2</v>
      </c>
      <c r="M72" s="112">
        <f>IF(PPA_ued!M$81=0,"",PPA_ued!M$81/M$12)</f>
        <v>6.9479412109563723E-2</v>
      </c>
      <c r="N72" s="112">
        <f>IF(PPA_ued!N$81=0,"",PPA_ued!N$81/N$12)</f>
        <v>7.7307711877163593E-2</v>
      </c>
      <c r="O72" s="112">
        <f>IF(PPA_ued!O$81=0,"",PPA_ued!O$81/O$12)</f>
        <v>7.582974818352288E-2</v>
      </c>
      <c r="P72" s="112">
        <f>IF(PPA_ued!P$81=0,"",PPA_ued!P$81/P$12)</f>
        <v>6.2684387687507809E-2</v>
      </c>
      <c r="Q72" s="112">
        <f>IF(PPA_ued!Q$81=0,"",PPA_ued!Q$81/Q$12)</f>
        <v>5.3316321223060882E-2</v>
      </c>
    </row>
    <row r="73" spans="1:17" x14ac:dyDescent="0.25">
      <c r="A73" s="39" t="s">
        <v>60</v>
      </c>
      <c r="B73" s="111">
        <f t="shared" ref="B73:Q73" si="16">IF(B$51=0,"",B$56/B$51)</f>
        <v>0.81802170319694678</v>
      </c>
      <c r="C73" s="111">
        <f t="shared" si="16"/>
        <v>1.3497542240315406</v>
      </c>
      <c r="D73" s="111">
        <f t="shared" si="16"/>
        <v>1.1419767663650431</v>
      </c>
      <c r="E73" s="111">
        <f t="shared" si="16"/>
        <v>1.2181081963249967</v>
      </c>
      <c r="F73" s="111">
        <f t="shared" si="16"/>
        <v>1.1950288634797515</v>
      </c>
      <c r="G73" s="111">
        <f t="shared" si="16"/>
        <v>1.263593905276746</v>
      </c>
      <c r="H73" s="111">
        <f t="shared" si="16"/>
        <v>1.2865633458577488</v>
      </c>
      <c r="I73" s="111">
        <f t="shared" si="16"/>
        <v>1.1289363545883981</v>
      </c>
      <c r="J73" s="111">
        <f t="shared" si="16"/>
        <v>1.1762809976244157</v>
      </c>
      <c r="K73" s="111">
        <f t="shared" si="16"/>
        <v>0.53216126503878292</v>
      </c>
      <c r="L73" s="111">
        <f t="shared" si="16"/>
        <v>0.60828680664355728</v>
      </c>
      <c r="M73" s="111">
        <f t="shared" si="16"/>
        <v>0.73193080417627343</v>
      </c>
      <c r="N73" s="111">
        <f t="shared" si="16"/>
        <v>0.54693949788310592</v>
      </c>
      <c r="O73" s="111">
        <f t="shared" si="16"/>
        <v>0.77823622466613152</v>
      </c>
      <c r="P73" s="111">
        <f t="shared" si="16"/>
        <v>1.0596165681502281</v>
      </c>
      <c r="Q73" s="111">
        <f t="shared" si="16"/>
        <v>1.0665616939208606</v>
      </c>
    </row>
    <row r="74" spans="1:17" x14ac:dyDescent="0.25">
      <c r="A74" s="110" t="s">
        <v>35</v>
      </c>
      <c r="B74" s="109" t="str">
        <f t="shared" ref="B74:Q74" si="17">IF(B$52=0,"",B$57/B$52)</f>
        <v/>
      </c>
      <c r="C74" s="109" t="str">
        <f t="shared" si="17"/>
        <v/>
      </c>
      <c r="D74" s="109" t="str">
        <f t="shared" si="17"/>
        <v/>
      </c>
      <c r="E74" s="109" t="str">
        <f t="shared" si="17"/>
        <v/>
      </c>
      <c r="F74" s="109" t="str">
        <f t="shared" si="17"/>
        <v/>
      </c>
      <c r="G74" s="109" t="str">
        <f t="shared" si="17"/>
        <v/>
      </c>
      <c r="H74" s="109" t="str">
        <f t="shared" si="17"/>
        <v/>
      </c>
      <c r="I74" s="109" t="str">
        <f t="shared" si="17"/>
        <v/>
      </c>
      <c r="J74" s="109" t="str">
        <f t="shared" si="17"/>
        <v/>
      </c>
      <c r="K74" s="109" t="str">
        <f t="shared" si="17"/>
        <v/>
      </c>
      <c r="L74" s="109" t="str">
        <f t="shared" si="17"/>
        <v/>
      </c>
      <c r="M74" s="109" t="str">
        <f t="shared" si="17"/>
        <v/>
      </c>
      <c r="N74" s="109" t="str">
        <f t="shared" si="17"/>
        <v/>
      </c>
      <c r="O74" s="109" t="str">
        <f t="shared" si="17"/>
        <v/>
      </c>
      <c r="P74" s="109" t="str">
        <f t="shared" si="17"/>
        <v/>
      </c>
      <c r="Q74" s="109" t="str">
        <f t="shared" si="17"/>
        <v/>
      </c>
    </row>
    <row r="75" spans="1:17" x14ac:dyDescent="0.25">
      <c r="A75" s="180" t="s">
        <v>56</v>
      </c>
      <c r="B75" s="178">
        <f t="shared" ref="B75:Q75" si="18">IF(B$53=0,"",B$58/B$53)</f>
        <v>0.99181893123050568</v>
      </c>
      <c r="C75" s="178">
        <f t="shared" si="18"/>
        <v>1.5598596905093232</v>
      </c>
      <c r="D75" s="178">
        <f t="shared" si="18"/>
        <v>1.2912584971331997</v>
      </c>
      <c r="E75" s="178">
        <f t="shared" si="18"/>
        <v>1.3823633383386211</v>
      </c>
      <c r="F75" s="178">
        <f t="shared" si="18"/>
        <v>1.3503235289969817</v>
      </c>
      <c r="G75" s="178">
        <f t="shared" si="18"/>
        <v>1.4347892309882007</v>
      </c>
      <c r="H75" s="178">
        <f t="shared" si="18"/>
        <v>1.4456064334237646</v>
      </c>
      <c r="I75" s="178">
        <f t="shared" si="18"/>
        <v>1.2368007800374985</v>
      </c>
      <c r="J75" s="178">
        <f t="shared" si="18"/>
        <v>1.3057522178195882</v>
      </c>
      <c r="K75" s="178">
        <f t="shared" si="18"/>
        <v>0.57202735134174065</v>
      </c>
      <c r="L75" s="178">
        <f t="shared" si="18"/>
        <v>0.65693059842945056</v>
      </c>
      <c r="M75" s="178">
        <f t="shared" si="18"/>
        <v>0.79702141310046482</v>
      </c>
      <c r="N75" s="178">
        <f t="shared" si="18"/>
        <v>0.59616322448169257</v>
      </c>
      <c r="O75" s="178">
        <f t="shared" si="18"/>
        <v>0.84546223123735864</v>
      </c>
      <c r="P75" s="178">
        <f t="shared" si="18"/>
        <v>1.1657683615926713</v>
      </c>
      <c r="Q75" s="178">
        <f t="shared" si="18"/>
        <v>1.1786052323133531</v>
      </c>
    </row>
    <row r="76" spans="1:17" x14ac:dyDescent="0.25">
      <c r="A76" s="108" t="s">
        <v>55</v>
      </c>
      <c r="B76" s="107">
        <f t="shared" ref="B76:Q76" si="19">IF(B$54=0,"",B$59/B$54)</f>
        <v>0.24833216584744019</v>
      </c>
      <c r="C76" s="107">
        <f t="shared" si="19"/>
        <v>0.31472509146386368</v>
      </c>
      <c r="D76" s="107">
        <f t="shared" si="19"/>
        <v>0.27492252448134191</v>
      </c>
      <c r="E76" s="107">
        <f t="shared" si="19"/>
        <v>0.29254148042732853</v>
      </c>
      <c r="F76" s="107">
        <f t="shared" si="19"/>
        <v>0.28476065051162952</v>
      </c>
      <c r="G76" s="107">
        <f t="shared" si="19"/>
        <v>0.30606380449440002</v>
      </c>
      <c r="H76" s="107">
        <f t="shared" si="19"/>
        <v>0.34031964834221007</v>
      </c>
      <c r="I76" s="107">
        <f t="shared" si="19"/>
        <v>0.30899800164817542</v>
      </c>
      <c r="J76" s="107">
        <f t="shared" si="19"/>
        <v>0.31289082855625361</v>
      </c>
      <c r="K76" s="107">
        <f t="shared" si="19"/>
        <v>0.20286197396300867</v>
      </c>
      <c r="L76" s="107">
        <f t="shared" si="19"/>
        <v>0.25293384308343692</v>
      </c>
      <c r="M76" s="107">
        <f t="shared" si="19"/>
        <v>0.25640202607685003</v>
      </c>
      <c r="N76" s="107">
        <f t="shared" si="19"/>
        <v>0.20098123735694876</v>
      </c>
      <c r="O76" s="107">
        <f t="shared" si="19"/>
        <v>0.26925910824032928</v>
      </c>
      <c r="P76" s="107">
        <f t="shared" si="19"/>
        <v>0.25592709609274716</v>
      </c>
      <c r="Q76" s="107">
        <f t="shared" si="19"/>
        <v>0.26073076145888563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5.3065658627306673</v>
      </c>
      <c r="C31" s="96">
        <v>6.388556627961151</v>
      </c>
      <c r="D31" s="96">
        <v>7.5811027747637629</v>
      </c>
      <c r="E31" s="96">
        <v>8.2386100156910764</v>
      </c>
      <c r="F31" s="96">
        <v>8.4497292007447644</v>
      </c>
      <c r="G31" s="96">
        <v>9.2584703344571881</v>
      </c>
      <c r="H31" s="96">
        <v>10.253438830757254</v>
      </c>
      <c r="I31" s="96">
        <v>8.8227859852804027</v>
      </c>
      <c r="J31" s="96">
        <v>8.3387654778021751</v>
      </c>
      <c r="K31" s="96">
        <v>9.5370075939187178</v>
      </c>
      <c r="L31" s="96">
        <v>8.1928501830517444</v>
      </c>
      <c r="M31" s="96">
        <v>6.7860287073956638</v>
      </c>
      <c r="N31" s="96">
        <v>6.1048303964745108</v>
      </c>
      <c r="O31" s="96">
        <v>6.5612090134290693</v>
      </c>
      <c r="P31" s="96">
        <v>4.5348421311062825</v>
      </c>
      <c r="Q31" s="96">
        <v>4.3415840573654574</v>
      </c>
    </row>
    <row r="32" spans="1:17" x14ac:dyDescent="0.25">
      <c r="A32" s="132" t="s">
        <v>83</v>
      </c>
      <c r="B32" s="160">
        <v>3.6366012566313492E-2</v>
      </c>
      <c r="C32" s="160">
        <v>4.3780919077011024E-2</v>
      </c>
      <c r="D32" s="160">
        <v>5.1953464049102643E-2</v>
      </c>
      <c r="E32" s="160">
        <v>5.6459375631947029E-2</v>
      </c>
      <c r="F32" s="160">
        <v>5.7906180050332531E-2</v>
      </c>
      <c r="G32" s="160">
        <v>6.3448500826569207E-2</v>
      </c>
      <c r="H32" s="160">
        <v>7.0267041814377665E-2</v>
      </c>
      <c r="I32" s="160">
        <v>6.046274639951383E-2</v>
      </c>
      <c r="J32" s="160">
        <v>5.7145743216545884E-2</v>
      </c>
      <c r="K32" s="160">
        <v>6.5357322791619182E-2</v>
      </c>
      <c r="L32" s="160">
        <v>5.6145782492458891E-2</v>
      </c>
      <c r="M32" s="160">
        <v>4.650480397910782E-2</v>
      </c>
      <c r="N32" s="160">
        <v>4.1836536972550228E-2</v>
      </c>
      <c r="O32" s="160">
        <v>4.4964109671822447E-2</v>
      </c>
      <c r="P32" s="160">
        <v>3.1077372860721819E-2</v>
      </c>
      <c r="Q32" s="160">
        <v>2.975297103098859E-2</v>
      </c>
    </row>
    <row r="33" spans="1:17" x14ac:dyDescent="0.25">
      <c r="A33" s="76" t="s">
        <v>82</v>
      </c>
      <c r="B33" s="159">
        <v>5.1606104517393454E-2</v>
      </c>
      <c r="C33" s="159">
        <v>6.2128414041430144E-2</v>
      </c>
      <c r="D33" s="159">
        <v>7.3725869474130956E-2</v>
      </c>
      <c r="E33" s="159">
        <v>8.0120096602177435E-2</v>
      </c>
      <c r="F33" s="159">
        <v>8.2173220790463936E-2</v>
      </c>
      <c r="G33" s="159">
        <v>9.0038190443813684E-2</v>
      </c>
      <c r="H33" s="159">
        <v>9.9714212477610309E-2</v>
      </c>
      <c r="I33" s="159">
        <v>8.5801180550443626E-2</v>
      </c>
      <c r="J33" s="159">
        <v>8.109410378109401E-2</v>
      </c>
      <c r="K33" s="159">
        <v>9.2746952248640033E-2</v>
      </c>
      <c r="L33" s="159">
        <v>7.9675084372616875E-2</v>
      </c>
      <c r="M33" s="159">
        <v>6.5993811400973726E-2</v>
      </c>
      <c r="N33" s="159">
        <v>5.936918972665052E-2</v>
      </c>
      <c r="O33" s="159">
        <v>6.380745040508129E-2</v>
      </c>
      <c r="P33" s="159">
        <v>4.4101127365886415E-2</v>
      </c>
      <c r="Q33" s="159">
        <v>4.2221701648711377E-2</v>
      </c>
    </row>
    <row r="34" spans="1:17" x14ac:dyDescent="0.25">
      <c r="A34" s="76" t="s">
        <v>81</v>
      </c>
      <c r="B34" s="159">
        <v>0.18363502443818686</v>
      </c>
      <c r="C34" s="159">
        <v>0.22107758253596749</v>
      </c>
      <c r="D34" s="159">
        <v>0.26234593696266129</v>
      </c>
      <c r="E34" s="159">
        <v>0.28509913769158624</v>
      </c>
      <c r="F34" s="159">
        <v>0.29240496931783405</v>
      </c>
      <c r="G34" s="159">
        <v>0.32039165631940175</v>
      </c>
      <c r="H34" s="159">
        <v>0.35482278727294619</v>
      </c>
      <c r="I34" s="159">
        <v>0.30531469163489217</v>
      </c>
      <c r="J34" s="159">
        <v>0.28856504223477897</v>
      </c>
      <c r="K34" s="159">
        <v>0.33003050708867188</v>
      </c>
      <c r="L34" s="159">
        <v>0.28351560736286124</v>
      </c>
      <c r="M34" s="159">
        <v>0.23483220217294959</v>
      </c>
      <c r="N34" s="159">
        <v>0.21125916610610077</v>
      </c>
      <c r="O34" s="159">
        <v>0.22705226104648679</v>
      </c>
      <c r="P34" s="159">
        <v>0.15692933379338098</v>
      </c>
      <c r="Q34" s="159">
        <v>0.15024159034266438</v>
      </c>
    </row>
    <row r="35" spans="1:17" x14ac:dyDescent="0.25">
      <c r="A35" s="76" t="s">
        <v>80</v>
      </c>
      <c r="B35" s="159">
        <v>0.14546405026525397</v>
      </c>
      <c r="C35" s="159">
        <v>0.1751236763080441</v>
      </c>
      <c r="D35" s="159">
        <v>0.20781385619641057</v>
      </c>
      <c r="E35" s="159">
        <v>0.22583750252778811</v>
      </c>
      <c r="F35" s="159">
        <v>0.23162472020133013</v>
      </c>
      <c r="G35" s="159">
        <v>0.25379400330627683</v>
      </c>
      <c r="H35" s="159">
        <v>0.28106816725751066</v>
      </c>
      <c r="I35" s="159">
        <v>0.24185098559805532</v>
      </c>
      <c r="J35" s="159">
        <v>0.22858297286618354</v>
      </c>
      <c r="K35" s="159">
        <v>0.26142929116647673</v>
      </c>
      <c r="L35" s="159">
        <v>0.22458312996983557</v>
      </c>
      <c r="M35" s="159">
        <v>0.18601921591643128</v>
      </c>
      <c r="N35" s="159">
        <v>0.16734614789020091</v>
      </c>
      <c r="O35" s="159">
        <v>0.17985643868728979</v>
      </c>
      <c r="P35" s="159">
        <v>0.12430949144288728</v>
      </c>
      <c r="Q35" s="159">
        <v>0.11901188412395436</v>
      </c>
    </row>
    <row r="36" spans="1:17" x14ac:dyDescent="0.25">
      <c r="A36" s="129" t="s">
        <v>79</v>
      </c>
      <c r="B36" s="158">
        <v>8.7278430159152362E-2</v>
      </c>
      <c r="C36" s="158">
        <v>0.10507420578482646</v>
      </c>
      <c r="D36" s="158">
        <v>0.12468831371784633</v>
      </c>
      <c r="E36" s="158">
        <v>0.13550250151667284</v>
      </c>
      <c r="F36" s="158">
        <v>0.13897483212079806</v>
      </c>
      <c r="G36" s="158">
        <v>0.15227640198376607</v>
      </c>
      <c r="H36" s="158">
        <v>0.16864090035450635</v>
      </c>
      <c r="I36" s="158">
        <v>0.14511059135883314</v>
      </c>
      <c r="J36" s="158">
        <v>0.13714978371971012</v>
      </c>
      <c r="K36" s="158">
        <v>0.15685757469988601</v>
      </c>
      <c r="L36" s="158">
        <v>0.13474987798190133</v>
      </c>
      <c r="M36" s="158">
        <v>0.11161152954985876</v>
      </c>
      <c r="N36" s="158">
        <v>0.10040768873412054</v>
      </c>
      <c r="O36" s="158">
        <v>0.10791386321237387</v>
      </c>
      <c r="P36" s="158">
        <v>7.4585694865732369E-2</v>
      </c>
      <c r="Q36" s="158">
        <v>7.140713047437261E-2</v>
      </c>
    </row>
    <row r="37" spans="1:17" x14ac:dyDescent="0.25">
      <c r="A37" s="92" t="s">
        <v>125</v>
      </c>
      <c r="B37" s="91">
        <v>0</v>
      </c>
      <c r="C37" s="91">
        <v>0</v>
      </c>
      <c r="D37" s="91">
        <v>0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4.0069858801191384E-2</v>
      </c>
      <c r="C38" s="91">
        <v>6.1137178786295446E-2</v>
      </c>
      <c r="D38" s="91">
        <v>6.3374418051931211E-2</v>
      </c>
      <c r="E38" s="91">
        <v>7.3284592493514836E-2</v>
      </c>
      <c r="F38" s="91">
        <v>7.3163427722115426E-2</v>
      </c>
      <c r="G38" s="91">
        <v>8.6163332708253965E-2</v>
      </c>
      <c r="H38" s="91">
        <v>0.10610304448668838</v>
      </c>
      <c r="I38" s="91">
        <v>8.2895831531249076E-2</v>
      </c>
      <c r="J38" s="91">
        <v>7.9335190697713776E-2</v>
      </c>
      <c r="K38" s="91">
        <v>5.8827995761813121E-2</v>
      </c>
      <c r="L38" s="91">
        <v>6.301054455906735E-2</v>
      </c>
      <c r="M38" s="91">
        <v>5.290642570239569E-2</v>
      </c>
      <c r="N38" s="91">
        <v>3.7307864908659734E-2</v>
      </c>
      <c r="O38" s="91">
        <v>5.3718707263870923E-2</v>
      </c>
      <c r="P38" s="91">
        <v>3.5289842383138724E-2</v>
      </c>
      <c r="Q38" s="91">
        <v>3.4420071149181358E-2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4.7208571357960978E-2</v>
      </c>
      <c r="C40" s="157">
        <v>4.3937026998531005E-2</v>
      </c>
      <c r="D40" s="157">
        <v>6.1313895665915122E-2</v>
      </c>
      <c r="E40" s="157">
        <v>6.2217909023158005E-2</v>
      </c>
      <c r="F40" s="157">
        <v>6.5811404398682632E-2</v>
      </c>
      <c r="G40" s="157">
        <v>6.611306927551211E-2</v>
      </c>
      <c r="H40" s="157">
        <v>6.2537855867817987E-2</v>
      </c>
      <c r="I40" s="157">
        <v>6.2214759827584079E-2</v>
      </c>
      <c r="J40" s="157">
        <v>5.7814593021996347E-2</v>
      </c>
      <c r="K40" s="157">
        <v>9.8029578938072889E-2</v>
      </c>
      <c r="L40" s="157">
        <v>7.1739333422833979E-2</v>
      </c>
      <c r="M40" s="157">
        <v>5.8705103847463067E-2</v>
      </c>
      <c r="N40" s="157">
        <v>6.3099823825460796E-2</v>
      </c>
      <c r="O40" s="157">
        <v>5.4195155948502945E-2</v>
      </c>
      <c r="P40" s="157">
        <v>3.9295852482593645E-2</v>
      </c>
      <c r="Q40" s="157">
        <v>3.6987059325191252E-2</v>
      </c>
    </row>
    <row r="41" spans="1:17" x14ac:dyDescent="0.25">
      <c r="A41" s="156" t="s">
        <v>238</v>
      </c>
      <c r="B41" s="204">
        <v>0.38705954622486516</v>
      </c>
      <c r="C41" s="204">
        <v>0.34389642603632942</v>
      </c>
      <c r="D41" s="204">
        <v>0.53346891222805659</v>
      </c>
      <c r="E41" s="204">
        <v>0.59143935890030452</v>
      </c>
      <c r="F41" s="204">
        <v>0.64823896073079634</v>
      </c>
      <c r="G41" s="204">
        <v>0.63428526606286806</v>
      </c>
      <c r="H41" s="204">
        <v>0.51729857906832744</v>
      </c>
      <c r="I41" s="204">
        <v>0.72141281442418159</v>
      </c>
      <c r="J41" s="204">
        <v>0.67266851888604673</v>
      </c>
      <c r="K41" s="204">
        <v>0.81916944093081023</v>
      </c>
      <c r="L41" s="204">
        <v>0.48952138072214302</v>
      </c>
      <c r="M41" s="204">
        <v>0.51077005813132992</v>
      </c>
      <c r="N41" s="204">
        <v>0.53586965259898822</v>
      </c>
      <c r="O41" s="204">
        <v>0.47759677422727381</v>
      </c>
      <c r="P41" s="204">
        <v>0.55875259785893405</v>
      </c>
      <c r="Q41" s="204">
        <v>0.51333459393876046</v>
      </c>
    </row>
    <row r="42" spans="1:17" x14ac:dyDescent="0.25">
      <c r="A42" s="152" t="s">
        <v>247</v>
      </c>
      <c r="B42" s="151">
        <v>0.11224847977629818</v>
      </c>
      <c r="C42" s="151">
        <v>0.14840762940293356</v>
      </c>
      <c r="D42" s="151">
        <v>0.1624805381249867</v>
      </c>
      <c r="E42" s="151">
        <v>0.17530018562612454</v>
      </c>
      <c r="F42" s="151">
        <v>0.17526514177853472</v>
      </c>
      <c r="G42" s="151">
        <v>0.20030212066980532</v>
      </c>
      <c r="H42" s="151">
        <v>0.24195606451125451</v>
      </c>
      <c r="I42" s="151">
        <v>0.17815951281632603</v>
      </c>
      <c r="J42" s="151">
        <v>0.16938224842985103</v>
      </c>
      <c r="K42" s="151">
        <v>0.18830325824117586</v>
      </c>
      <c r="L42" s="151">
        <v>0.18504921966991147</v>
      </c>
      <c r="M42" s="151">
        <v>0.14182564594155686</v>
      </c>
      <c r="N42" s="151">
        <v>0.11928619487777795</v>
      </c>
      <c r="O42" s="151">
        <v>0.13889375428064743</v>
      </c>
      <c r="P42" s="151">
        <v>7.1139694061421815E-2</v>
      </c>
      <c r="Q42" s="151">
        <v>7.0456849151894624E-2</v>
      </c>
    </row>
    <row r="43" spans="1:17" x14ac:dyDescent="0.25">
      <c r="A43" s="150" t="s">
        <v>33</v>
      </c>
      <c r="B43" s="87">
        <v>0</v>
      </c>
      <c r="C43" s="87">
        <v>2.0175652173913039E-2</v>
      </c>
      <c r="D43" s="87">
        <v>1.9817391304347818E-2</v>
      </c>
      <c r="E43" s="87">
        <v>1.7689855072463768E-2</v>
      </c>
      <c r="F43" s="87">
        <v>1.7773913043478258E-2</v>
      </c>
      <c r="G43" s="87">
        <v>1.8001954808134032E-2</v>
      </c>
      <c r="H43" s="87">
        <v>1.7299420289855073E-2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6.3788947427067436E-2</v>
      </c>
      <c r="C49" s="87">
        <v>8.7183281576846627E-2</v>
      </c>
      <c r="D49" s="87">
        <v>8.5549523632233088E-2</v>
      </c>
      <c r="E49" s="87">
        <v>0.10858975084351585</v>
      </c>
      <c r="F49" s="87">
        <v>0.10871209830027387</v>
      </c>
      <c r="G49" s="87">
        <v>0.13107806263244359</v>
      </c>
      <c r="H49" s="87">
        <v>0.15067055726487769</v>
      </c>
      <c r="I49" s="87">
        <v>0.1322580635409637</v>
      </c>
      <c r="J49" s="87">
        <v>0.13206920495159016</v>
      </c>
      <c r="K49" s="87">
        <v>6.5618040849871537E-2</v>
      </c>
      <c r="L49" s="87">
        <v>6.4592301490349627E-2</v>
      </c>
      <c r="M49" s="87">
        <v>6.5211906556644092E-2</v>
      </c>
      <c r="N49" s="87">
        <v>4.3831876140491208E-2</v>
      </c>
      <c r="O49" s="87">
        <v>6.6899313291784029E-2</v>
      </c>
      <c r="P49" s="87">
        <v>6.4216552188577511E-2</v>
      </c>
      <c r="Q49" s="87">
        <v>6.2149270820838785E-2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1.5922245621667021E-2</v>
      </c>
      <c r="C51" s="87">
        <v>8.7956521739130412E-3</v>
      </c>
      <c r="D51" s="87">
        <v>1.4315362318840575E-2</v>
      </c>
      <c r="E51" s="87">
        <v>1.4493043478260869E-2</v>
      </c>
      <c r="F51" s="87">
        <v>1.4493043478260866E-2</v>
      </c>
      <c r="G51" s="87">
        <v>1.8692089777118785E-2</v>
      </c>
      <c r="H51" s="87">
        <v>1.4374202898550726E-2</v>
      </c>
      <c r="I51" s="87">
        <v>1.1591014492753623E-2</v>
      </c>
      <c r="J51" s="87">
        <v>5.7918840579710149E-3</v>
      </c>
      <c r="K51" s="87">
        <v>0.11403072463768114</v>
      </c>
      <c r="L51" s="87">
        <v>0.10799357979329488</v>
      </c>
      <c r="M51" s="87">
        <v>7.3852481588143601E-2</v>
      </c>
      <c r="N51" s="87">
        <v>7.0608992020717673E-2</v>
      </c>
      <c r="O51" s="87">
        <v>6.7151034093557868E-2</v>
      </c>
      <c r="P51" s="87">
        <v>2.0771091125640511E-3</v>
      </c>
      <c r="Q51" s="87">
        <v>3.4614630296050746E-3</v>
      </c>
    </row>
    <row r="52" spans="1:17" x14ac:dyDescent="0.25">
      <c r="A52" s="150" t="s">
        <v>22</v>
      </c>
      <c r="B52" s="87">
        <v>3.2537286727563716E-2</v>
      </c>
      <c r="C52" s="87">
        <v>3.2253043478260857E-2</v>
      </c>
      <c r="D52" s="87">
        <v>4.2798260869565202E-2</v>
      </c>
      <c r="E52" s="87">
        <v>3.4527536231884058E-2</v>
      </c>
      <c r="F52" s="87">
        <v>3.4286086956521737E-2</v>
      </c>
      <c r="G52" s="87">
        <v>3.2530013452108902E-2</v>
      </c>
      <c r="H52" s="87">
        <v>5.9611884057971021E-2</v>
      </c>
      <c r="I52" s="87">
        <v>3.4310434782608694E-2</v>
      </c>
      <c r="J52" s="87">
        <v>3.1521159420289858E-2</v>
      </c>
      <c r="K52" s="87">
        <v>8.6544927536231879E-3</v>
      </c>
      <c r="L52" s="87">
        <v>1.2463338386266974E-2</v>
      </c>
      <c r="M52" s="87">
        <v>2.7612577967691672E-3</v>
      </c>
      <c r="N52" s="87">
        <v>4.8453267165690615E-3</v>
      </c>
      <c r="O52" s="87">
        <v>4.8434068953055595E-3</v>
      </c>
      <c r="P52" s="87">
        <v>4.8460327602802599E-3</v>
      </c>
      <c r="Q52" s="87">
        <v>4.8461153014507713E-3</v>
      </c>
    </row>
    <row r="53" spans="1:17" x14ac:dyDescent="0.25">
      <c r="A53" s="152" t="s">
        <v>246</v>
      </c>
      <c r="B53" s="151">
        <v>0.27481106644856695</v>
      </c>
      <c r="C53" s="151">
        <v>0.19548879663339586</v>
      </c>
      <c r="D53" s="151">
        <v>0.3709883741030699</v>
      </c>
      <c r="E53" s="151">
        <v>0.41613917327417999</v>
      </c>
      <c r="F53" s="151">
        <v>0.47297381895226159</v>
      </c>
      <c r="G53" s="151">
        <v>0.43398314539306271</v>
      </c>
      <c r="H53" s="151">
        <v>0.27534251455707293</v>
      </c>
      <c r="I53" s="151">
        <v>0.54325330160785557</v>
      </c>
      <c r="J53" s="151">
        <v>0.50328627045619567</v>
      </c>
      <c r="K53" s="151">
        <v>0.63086618268963435</v>
      </c>
      <c r="L53" s="151">
        <v>0.30447216105223157</v>
      </c>
      <c r="M53" s="151">
        <v>0.36894441218977309</v>
      </c>
      <c r="N53" s="151">
        <v>0.41658345772121025</v>
      </c>
      <c r="O53" s="151">
        <v>0.33870301994662638</v>
      </c>
      <c r="P53" s="151">
        <v>0.48761290379751221</v>
      </c>
      <c r="Q53" s="151">
        <v>0.44287774478686581</v>
      </c>
    </row>
    <row r="54" spans="1:17" x14ac:dyDescent="0.25">
      <c r="A54" s="156" t="s">
        <v>237</v>
      </c>
      <c r="B54" s="204">
        <v>3.9045108440073584</v>
      </c>
      <c r="C54" s="204">
        <v>4.8342677884243894</v>
      </c>
      <c r="D54" s="204">
        <v>5.599429521225356</v>
      </c>
      <c r="E54" s="204">
        <v>6.0722560331545141</v>
      </c>
      <c r="F54" s="204">
        <v>6.1822752560430851</v>
      </c>
      <c r="G54" s="204">
        <v>6.8571861165731463</v>
      </c>
      <c r="H54" s="204">
        <v>7.7967769819124086</v>
      </c>
      <c r="I54" s="204">
        <v>6.4064518369111179</v>
      </c>
      <c r="J54" s="204">
        <v>6.0650273276835396</v>
      </c>
      <c r="K54" s="204">
        <v>6.8819838799957997</v>
      </c>
      <c r="L54" s="204">
        <v>6.1464989822828517</v>
      </c>
      <c r="M54" s="204">
        <v>4.9757882916539469</v>
      </c>
      <c r="N54" s="204">
        <v>4.3927045647788709</v>
      </c>
      <c r="O54" s="204">
        <v>4.8287315390764931</v>
      </c>
      <c r="P54" s="204">
        <v>3.0871206249334016</v>
      </c>
      <c r="Q54" s="204">
        <v>2.979210466008575</v>
      </c>
    </row>
    <row r="55" spans="1:17" x14ac:dyDescent="0.25">
      <c r="A55" s="152" t="s">
        <v>245</v>
      </c>
      <c r="B55" s="151">
        <v>3.3674543932889454</v>
      </c>
      <c r="C55" s="151">
        <v>4.4522288820880078</v>
      </c>
      <c r="D55" s="151">
        <v>4.8744161437496016</v>
      </c>
      <c r="E55" s="151">
        <v>5.2590055687837367</v>
      </c>
      <c r="F55" s="151">
        <v>5.2579542533560426</v>
      </c>
      <c r="G55" s="151">
        <v>6.0090636200941603</v>
      </c>
      <c r="H55" s="151">
        <v>7.2586819353376359</v>
      </c>
      <c r="I55" s="151">
        <v>5.3447853844897812</v>
      </c>
      <c r="J55" s="151">
        <v>5.0814674528955308</v>
      </c>
      <c r="K55" s="151">
        <v>5.6490977472352766</v>
      </c>
      <c r="L55" s="151">
        <v>5.5514765900973453</v>
      </c>
      <c r="M55" s="151">
        <v>4.2547693782467064</v>
      </c>
      <c r="N55" s="151">
        <v>3.5785858463333384</v>
      </c>
      <c r="O55" s="151">
        <v>4.1668126284194233</v>
      </c>
      <c r="P55" s="151">
        <v>2.1341908218426555</v>
      </c>
      <c r="Q55" s="151">
        <v>2.1137054745568395</v>
      </c>
    </row>
    <row r="56" spans="1:17" x14ac:dyDescent="0.25">
      <c r="A56" s="150" t="s">
        <v>33</v>
      </c>
      <c r="B56" s="87">
        <v>0</v>
      </c>
      <c r="C56" s="87">
        <v>0.60526956521739117</v>
      </c>
      <c r="D56" s="87">
        <v>0.59452173913043471</v>
      </c>
      <c r="E56" s="87">
        <v>0.53069565217391312</v>
      </c>
      <c r="F56" s="87">
        <v>0.53321739130434787</v>
      </c>
      <c r="G56" s="87">
        <v>0.54005864424402095</v>
      </c>
      <c r="H56" s="87">
        <v>0.51898260869565216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1.9136684228120233</v>
      </c>
      <c r="C62" s="87">
        <v>2.6154984473053995</v>
      </c>
      <c r="D62" s="87">
        <v>2.5664857089669932</v>
      </c>
      <c r="E62" s="87">
        <v>3.2576925253054756</v>
      </c>
      <c r="F62" s="87">
        <v>3.2613629490082165</v>
      </c>
      <c r="G62" s="87">
        <v>3.9323418789733084</v>
      </c>
      <c r="H62" s="87">
        <v>4.5201167179463315</v>
      </c>
      <c r="I62" s="87">
        <v>3.9677419062289112</v>
      </c>
      <c r="J62" s="87">
        <v>3.9620761485477054</v>
      </c>
      <c r="K62" s="87">
        <v>1.9685412254961463</v>
      </c>
      <c r="L62" s="87">
        <v>1.9377690447104894</v>
      </c>
      <c r="M62" s="87">
        <v>1.9563571966993234</v>
      </c>
      <c r="N62" s="87">
        <v>1.3149562842147362</v>
      </c>
      <c r="O62" s="87">
        <v>2.0069793987535207</v>
      </c>
      <c r="P62" s="87">
        <v>1.9264965656573259</v>
      </c>
      <c r="Q62" s="87">
        <v>1.864478124625164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0.47766736865001064</v>
      </c>
      <c r="C64" s="87">
        <v>0.2638695652173913</v>
      </c>
      <c r="D64" s="87">
        <v>0.42946086956521734</v>
      </c>
      <c r="E64" s="87">
        <v>0.43479130434782609</v>
      </c>
      <c r="F64" s="87">
        <v>0.43479130434782604</v>
      </c>
      <c r="G64" s="87">
        <v>0.56076269331356354</v>
      </c>
      <c r="H64" s="87">
        <v>0.43122608695652181</v>
      </c>
      <c r="I64" s="87">
        <v>0.34773043478260873</v>
      </c>
      <c r="J64" s="87">
        <v>0.17375652173913045</v>
      </c>
      <c r="K64" s="87">
        <v>3.4209217391304345</v>
      </c>
      <c r="L64" s="87">
        <v>3.2398073937988463</v>
      </c>
      <c r="M64" s="87">
        <v>2.2155744476443084</v>
      </c>
      <c r="N64" s="87">
        <v>2.1182697606215304</v>
      </c>
      <c r="O64" s="87">
        <v>2.0145310228067359</v>
      </c>
      <c r="P64" s="87">
        <v>6.2313273376921552E-2</v>
      </c>
      <c r="Q64" s="87">
        <v>0.10384389088815228</v>
      </c>
    </row>
    <row r="65" spans="1:17" x14ac:dyDescent="0.25">
      <c r="A65" s="150" t="s">
        <v>22</v>
      </c>
      <c r="B65" s="87">
        <v>0.97611860182691157</v>
      </c>
      <c r="C65" s="87">
        <v>0.96759130434782592</v>
      </c>
      <c r="D65" s="87">
        <v>1.2839478260869563</v>
      </c>
      <c r="E65" s="87">
        <v>1.0358260869565219</v>
      </c>
      <c r="F65" s="87">
        <v>1.0285826086956522</v>
      </c>
      <c r="G65" s="87">
        <v>0.97590040356326713</v>
      </c>
      <c r="H65" s="87">
        <v>1.7883565217391306</v>
      </c>
      <c r="I65" s="87">
        <v>1.0293130434782609</v>
      </c>
      <c r="J65" s="87">
        <v>0.94563478260869571</v>
      </c>
      <c r="K65" s="87">
        <v>0.25963478260869566</v>
      </c>
      <c r="L65" s="87">
        <v>0.37390015158800932</v>
      </c>
      <c r="M65" s="87">
        <v>8.2837733903075042E-2</v>
      </c>
      <c r="N65" s="87">
        <v>0.14535980149707184</v>
      </c>
      <c r="O65" s="87">
        <v>0.14530220685916675</v>
      </c>
      <c r="P65" s="87">
        <v>0.14538098280840783</v>
      </c>
      <c r="Q65" s="87">
        <v>0.14538345904352321</v>
      </c>
    </row>
    <row r="66" spans="1:17" x14ac:dyDescent="0.25">
      <c r="A66" s="152" t="s">
        <v>244</v>
      </c>
      <c r="B66" s="151">
        <v>0.53705645071841301</v>
      </c>
      <c r="C66" s="151">
        <v>0.3820389063363816</v>
      </c>
      <c r="D66" s="151">
        <v>0.72501337747575434</v>
      </c>
      <c r="E66" s="151">
        <v>0.81325046437077742</v>
      </c>
      <c r="F66" s="151">
        <v>0.92432100268704254</v>
      </c>
      <c r="G66" s="151">
        <v>0.84812249647898597</v>
      </c>
      <c r="H66" s="151">
        <v>0.5380950465747727</v>
      </c>
      <c r="I66" s="151">
        <v>1.0616664524213366</v>
      </c>
      <c r="J66" s="151">
        <v>0.98355987478800877</v>
      </c>
      <c r="K66" s="151">
        <v>1.2328861327605232</v>
      </c>
      <c r="L66" s="151">
        <v>0.59502239218550645</v>
      </c>
      <c r="M66" s="151">
        <v>0.72101891340724045</v>
      </c>
      <c r="N66" s="151">
        <v>0.81411871844553207</v>
      </c>
      <c r="O66" s="151">
        <v>0.66191891065706976</v>
      </c>
      <c r="P66" s="151">
        <v>0.95292980309074604</v>
      </c>
      <c r="Q66" s="151">
        <v>0.86550499145173543</v>
      </c>
    </row>
    <row r="67" spans="1:17" x14ac:dyDescent="0.25">
      <c r="A67" s="156" t="s">
        <v>236</v>
      </c>
      <c r="B67" s="204">
        <v>0.51064585055214373</v>
      </c>
      <c r="C67" s="204">
        <v>0.60320761575315152</v>
      </c>
      <c r="D67" s="204">
        <v>0.72767690091019777</v>
      </c>
      <c r="E67" s="204">
        <v>0.79189600966608442</v>
      </c>
      <c r="F67" s="204">
        <v>0.81613106149012649</v>
      </c>
      <c r="G67" s="204">
        <v>0.88705019894134551</v>
      </c>
      <c r="H67" s="204">
        <v>0.96485016059956485</v>
      </c>
      <c r="I67" s="204">
        <v>0.85638113840336483</v>
      </c>
      <c r="J67" s="204">
        <v>0.80853198541427684</v>
      </c>
      <c r="K67" s="204">
        <v>0.929432624996816</v>
      </c>
      <c r="L67" s="204">
        <v>0.77816033786707506</v>
      </c>
      <c r="M67" s="204">
        <v>0.65450879459106615</v>
      </c>
      <c r="N67" s="204">
        <v>0.59603744966702721</v>
      </c>
      <c r="O67" s="204">
        <v>0.63128657710224878</v>
      </c>
      <c r="P67" s="204">
        <v>0.45796588798533877</v>
      </c>
      <c r="Q67" s="204">
        <v>0.43640371979743087</v>
      </c>
    </row>
    <row r="68" spans="1:17" x14ac:dyDescent="0.25">
      <c r="A68" s="152" t="s">
        <v>243</v>
      </c>
      <c r="B68" s="151">
        <v>0.39286967921704363</v>
      </c>
      <c r="C68" s="151">
        <v>0.5194267029102676</v>
      </c>
      <c r="D68" s="151">
        <v>0.56868188343745352</v>
      </c>
      <c r="E68" s="151">
        <v>0.61355064969143591</v>
      </c>
      <c r="F68" s="151">
        <v>0.61342799622487154</v>
      </c>
      <c r="G68" s="151">
        <v>0.70105742234431867</v>
      </c>
      <c r="H68" s="151">
        <v>0.84684622578939073</v>
      </c>
      <c r="I68" s="151">
        <v>0.62355829485714098</v>
      </c>
      <c r="J68" s="151">
        <v>0.5928378695044787</v>
      </c>
      <c r="K68" s="151">
        <v>0.65906140384411549</v>
      </c>
      <c r="L68" s="151">
        <v>0.64767226884469009</v>
      </c>
      <c r="M68" s="151">
        <v>0.49638976079544911</v>
      </c>
      <c r="N68" s="151">
        <v>0.41750168207222277</v>
      </c>
      <c r="O68" s="151">
        <v>0.48612813998226606</v>
      </c>
      <c r="P68" s="151">
        <v>0.24898892921497637</v>
      </c>
      <c r="Q68" s="151">
        <v>0.24659897203163125</v>
      </c>
    </row>
    <row r="69" spans="1:17" x14ac:dyDescent="0.25">
      <c r="A69" s="150" t="s">
        <v>33</v>
      </c>
      <c r="B69" s="87">
        <v>0</v>
      </c>
      <c r="C69" s="87">
        <v>7.0614782608695637E-2</v>
      </c>
      <c r="D69" s="87">
        <v>6.9360869565217378E-2</v>
      </c>
      <c r="E69" s="87">
        <v>6.1914492753623186E-2</v>
      </c>
      <c r="F69" s="87">
        <v>6.22086956521739E-2</v>
      </c>
      <c r="G69" s="87">
        <v>6.3006841828469107E-2</v>
      </c>
      <c r="H69" s="87">
        <v>6.0547971014492746E-2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0.22326131599473606</v>
      </c>
      <c r="C75" s="87">
        <v>0.30514148551896325</v>
      </c>
      <c r="D75" s="87">
        <v>0.29942333271281585</v>
      </c>
      <c r="E75" s="87">
        <v>0.38006412795230549</v>
      </c>
      <c r="F75" s="87">
        <v>0.38049234405095855</v>
      </c>
      <c r="G75" s="87">
        <v>0.45877321921355263</v>
      </c>
      <c r="H75" s="87">
        <v>0.52734695042707191</v>
      </c>
      <c r="I75" s="87">
        <v>0.46290322239337295</v>
      </c>
      <c r="J75" s="87">
        <v>0.4622422173305657</v>
      </c>
      <c r="K75" s="87">
        <v>0.2296631429745504</v>
      </c>
      <c r="L75" s="87">
        <v>0.22607305521622373</v>
      </c>
      <c r="M75" s="87">
        <v>0.22824167294825434</v>
      </c>
      <c r="N75" s="87">
        <v>0.15341156649171922</v>
      </c>
      <c r="O75" s="87">
        <v>0.23414759652124409</v>
      </c>
      <c r="P75" s="87">
        <v>0.22475793266002128</v>
      </c>
      <c r="Q75" s="87">
        <v>0.21752244787293579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5.572785967583458E-2</v>
      </c>
      <c r="C77" s="87">
        <v>3.0784782608695643E-2</v>
      </c>
      <c r="D77" s="87">
        <v>5.0103768115942034E-2</v>
      </c>
      <c r="E77" s="87">
        <v>5.0725652173913033E-2</v>
      </c>
      <c r="F77" s="87">
        <v>5.0725652173913033E-2</v>
      </c>
      <c r="G77" s="87">
        <v>6.5422314219915748E-2</v>
      </c>
      <c r="H77" s="87">
        <v>5.0309710144927536E-2</v>
      </c>
      <c r="I77" s="87">
        <v>4.0568550724637678E-2</v>
      </c>
      <c r="J77" s="87">
        <v>2.0271594202898556E-2</v>
      </c>
      <c r="K77" s="87">
        <v>0.399107536231884</v>
      </c>
      <c r="L77" s="87">
        <v>0.37797752927653205</v>
      </c>
      <c r="M77" s="87">
        <v>0.25848368555850265</v>
      </c>
      <c r="N77" s="87">
        <v>0.24713147207251185</v>
      </c>
      <c r="O77" s="87">
        <v>0.23502861932745256</v>
      </c>
      <c r="P77" s="87">
        <v>7.2698818939741809E-3</v>
      </c>
      <c r="Q77" s="87">
        <v>1.2115120603617763E-2</v>
      </c>
    </row>
    <row r="78" spans="1:17" x14ac:dyDescent="0.25">
      <c r="A78" s="150" t="s">
        <v>22</v>
      </c>
      <c r="B78" s="87">
        <v>0.11388050354647303</v>
      </c>
      <c r="C78" s="87">
        <v>0.11288565217391301</v>
      </c>
      <c r="D78" s="87">
        <v>0.14979391304347828</v>
      </c>
      <c r="E78" s="87">
        <v>0.1208463768115942</v>
      </c>
      <c r="F78" s="87">
        <v>0.12000130434782608</v>
      </c>
      <c r="G78" s="87">
        <v>0.11385504708238116</v>
      </c>
      <c r="H78" s="87">
        <v>0.20864159420289854</v>
      </c>
      <c r="I78" s="87">
        <v>0.12008652173913041</v>
      </c>
      <c r="J78" s="87">
        <v>0.11032405797101452</v>
      </c>
      <c r="K78" s="87">
        <v>3.0290724637681156E-2</v>
      </c>
      <c r="L78" s="87">
        <v>4.3621684351934406E-2</v>
      </c>
      <c r="M78" s="87">
        <v>9.6644022886920866E-3</v>
      </c>
      <c r="N78" s="87">
        <v>1.6958643507991714E-2</v>
      </c>
      <c r="O78" s="87">
        <v>1.6951924133569454E-2</v>
      </c>
      <c r="P78" s="87">
        <v>1.6961114660980912E-2</v>
      </c>
      <c r="Q78" s="87">
        <v>1.6961403555077702E-2</v>
      </c>
    </row>
    <row r="79" spans="1:17" x14ac:dyDescent="0.25">
      <c r="A79" s="149" t="s">
        <v>242</v>
      </c>
      <c r="B79" s="148">
        <v>0.1177761713351001</v>
      </c>
      <c r="C79" s="148">
        <v>8.3780912842883914E-2</v>
      </c>
      <c r="D79" s="148">
        <v>0.15899501747274425</v>
      </c>
      <c r="E79" s="148">
        <v>0.17834535997464851</v>
      </c>
      <c r="F79" s="148">
        <v>0.20270306526525494</v>
      </c>
      <c r="G79" s="148">
        <v>0.18599277659702684</v>
      </c>
      <c r="H79" s="148">
        <v>0.11800393481017413</v>
      </c>
      <c r="I79" s="148">
        <v>0.23282284354622385</v>
      </c>
      <c r="J79" s="148">
        <v>0.21569411590979815</v>
      </c>
      <c r="K79" s="148">
        <v>0.27037122115270051</v>
      </c>
      <c r="L79" s="148">
        <v>0.13048806902238497</v>
      </c>
      <c r="M79" s="148">
        <v>0.15811903379561704</v>
      </c>
      <c r="N79" s="148">
        <v>0.17853576759480444</v>
      </c>
      <c r="O79" s="148">
        <v>0.14515843711998272</v>
      </c>
      <c r="P79" s="148">
        <v>0.20897695877036238</v>
      </c>
      <c r="Q79" s="148">
        <v>0.18980474776579964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1.6188930581575454</v>
      </c>
      <c r="C81" s="96">
        <v>1.2968433720388486</v>
      </c>
      <c r="D81" s="96">
        <v>1.3052472252362373</v>
      </c>
      <c r="E81" s="96">
        <v>1.4620599843089241</v>
      </c>
      <c r="F81" s="96">
        <v>1.4415507992552339</v>
      </c>
      <c r="G81" s="96">
        <v>1.6553075910639414</v>
      </c>
      <c r="H81" s="96">
        <v>1.7233811692427494</v>
      </c>
      <c r="I81" s="96">
        <v>1.1606540147195989</v>
      </c>
      <c r="J81" s="96">
        <v>1.2504545221978258</v>
      </c>
      <c r="K81" s="96">
        <v>1.1545824060812802</v>
      </c>
      <c r="L81" s="96">
        <v>1.1215083010556075</v>
      </c>
      <c r="M81" s="96">
        <v>0.92887488851216382</v>
      </c>
      <c r="N81" s="96">
        <v>0.86860912616966424</v>
      </c>
      <c r="O81" s="96">
        <v>0.86660847023812604</v>
      </c>
      <c r="P81" s="96">
        <v>0.59896470207943064</v>
      </c>
      <c r="Q81" s="96">
        <v>0.60365818736874299</v>
      </c>
    </row>
    <row r="82" spans="1:17" x14ac:dyDescent="0.25">
      <c r="A82" s="132" t="s">
        <v>83</v>
      </c>
      <c r="B82" s="160">
        <v>7.1263104785556752E-2</v>
      </c>
      <c r="C82" s="160">
        <v>5.7086590523304045E-2</v>
      </c>
      <c r="D82" s="160">
        <v>5.7456525194399324E-2</v>
      </c>
      <c r="E82" s="160">
        <v>6.4359367865321218E-2</v>
      </c>
      <c r="F82" s="160">
        <v>6.3456560730419498E-2</v>
      </c>
      <c r="G82" s="160">
        <v>7.2866059756022172E-2</v>
      </c>
      <c r="H82" s="160">
        <v>7.5862634798727735E-2</v>
      </c>
      <c r="I82" s="160">
        <v>5.1091582766358785E-2</v>
      </c>
      <c r="J82" s="160">
        <v>5.5044569618683828E-2</v>
      </c>
      <c r="K82" s="160">
        <v>5.0824312682995872E-2</v>
      </c>
      <c r="L82" s="160">
        <v>4.9368402176581408E-2</v>
      </c>
      <c r="M82" s="160">
        <v>4.088874689971822E-2</v>
      </c>
      <c r="N82" s="160">
        <v>3.8235869172462522E-2</v>
      </c>
      <c r="O82" s="160">
        <v>3.8147800999848755E-2</v>
      </c>
      <c r="P82" s="160">
        <v>2.636621616977888E-2</v>
      </c>
      <c r="Q82" s="160">
        <v>2.6572821746531673E-2</v>
      </c>
    </row>
    <row r="83" spans="1:17" x14ac:dyDescent="0.25">
      <c r="A83" s="76" t="s">
        <v>82</v>
      </c>
      <c r="B83" s="159">
        <v>3.1422544025775725E-2</v>
      </c>
      <c r="C83" s="159">
        <v>2.5171593483020852E-2</v>
      </c>
      <c r="D83" s="159">
        <v>2.5334711389883482E-2</v>
      </c>
      <c r="E83" s="159">
        <v>2.837843055399725E-2</v>
      </c>
      <c r="F83" s="159">
        <v>2.7980349428727735E-2</v>
      </c>
      <c r="G83" s="159">
        <v>3.2129346280355492E-2</v>
      </c>
      <c r="H83" s="159">
        <v>3.3450647274597886E-2</v>
      </c>
      <c r="I83" s="159">
        <v>2.2528172378308349E-2</v>
      </c>
      <c r="J83" s="159">
        <v>2.427119078557919E-2</v>
      </c>
      <c r="K83" s="159">
        <v>2.2410323093092446E-2</v>
      </c>
      <c r="L83" s="159">
        <v>2.1768358192418204E-2</v>
      </c>
      <c r="M83" s="159">
        <v>1.8029363911121633E-2</v>
      </c>
      <c r="N83" s="159">
        <v>1.6859611801239006E-2</v>
      </c>
      <c r="O83" s="159">
        <v>1.68207792799848E-2</v>
      </c>
      <c r="P83" s="159">
        <v>1.1625841883834276E-2</v>
      </c>
      <c r="Q83" s="159">
        <v>1.171694193976113E-2</v>
      </c>
    </row>
    <row r="84" spans="1:17" x14ac:dyDescent="0.25">
      <c r="A84" s="76" t="s">
        <v>81</v>
      </c>
      <c r="B84" s="159">
        <v>0.24373336020306252</v>
      </c>
      <c r="C84" s="159">
        <v>0.19524698752111064</v>
      </c>
      <c r="D84" s="159">
        <v>0.19651223439342963</v>
      </c>
      <c r="E84" s="159">
        <v>0.22012126804695448</v>
      </c>
      <c r="F84" s="159">
        <v>0.21703349608884168</v>
      </c>
      <c r="G84" s="159">
        <v>0.24921577080503396</v>
      </c>
      <c r="H84" s="159">
        <v>0.25946462687799149</v>
      </c>
      <c r="I84" s="159">
        <v>0.1747429217855431</v>
      </c>
      <c r="J84" s="159">
        <v>0.18826288799042534</v>
      </c>
      <c r="K84" s="159">
        <v>0.17382880731220068</v>
      </c>
      <c r="L84" s="159">
        <v>0.16884931671954184</v>
      </c>
      <c r="M84" s="159">
        <v>0.13984728431844476</v>
      </c>
      <c r="N84" s="159">
        <v>0.13077393837572149</v>
      </c>
      <c r="O84" s="159">
        <v>0.1304727284901476</v>
      </c>
      <c r="P84" s="159">
        <v>9.0177469564909865E-2</v>
      </c>
      <c r="Q84" s="159">
        <v>9.0884099897817497E-2</v>
      </c>
    </row>
    <row r="85" spans="1:17" x14ac:dyDescent="0.25">
      <c r="A85" s="76" t="s">
        <v>80</v>
      </c>
      <c r="B85" s="159">
        <v>0.10762192102022765</v>
      </c>
      <c r="C85" s="159">
        <v>8.6212473552770216E-2</v>
      </c>
      <c r="D85" s="159">
        <v>8.6771150866578869E-2</v>
      </c>
      <c r="E85" s="159">
        <v>9.7195860693361225E-2</v>
      </c>
      <c r="F85" s="159">
        <v>9.5832436541954003E-2</v>
      </c>
      <c r="G85" s="159">
        <v>0.11004271216803876</v>
      </c>
      <c r="H85" s="159">
        <v>0.11456815578360524</v>
      </c>
      <c r="I85" s="159">
        <v>7.7158780856176112E-2</v>
      </c>
      <c r="J85" s="159">
        <v>8.3128602688877784E-2</v>
      </c>
      <c r="K85" s="159">
        <v>7.6755148150454006E-2</v>
      </c>
      <c r="L85" s="159">
        <v>7.4556424336702704E-2</v>
      </c>
      <c r="M85" s="159">
        <v>6.1750403700477394E-2</v>
      </c>
      <c r="N85" s="159">
        <v>5.7744013604253318E-2</v>
      </c>
      <c r="O85" s="159">
        <v>5.7611012580147565E-2</v>
      </c>
      <c r="P85" s="159">
        <v>3.9818400317597424E-2</v>
      </c>
      <c r="Q85" s="159">
        <v>4.0130417161805064E-2</v>
      </c>
    </row>
    <row r="86" spans="1:17" x14ac:dyDescent="0.25">
      <c r="A86" s="129" t="s">
        <v>79</v>
      </c>
      <c r="B86" s="158">
        <v>0.37281654246664314</v>
      </c>
      <c r="C86" s="158">
        <v>0.29865139000259705</v>
      </c>
      <c r="D86" s="158">
        <v>0.30058672197320513</v>
      </c>
      <c r="E86" s="158">
        <v>0.3366992930646332</v>
      </c>
      <c r="F86" s="158">
        <v>0.33197621180735271</v>
      </c>
      <c r="G86" s="158">
        <v>0.38120248259115702</v>
      </c>
      <c r="H86" s="158">
        <v>0.39687921671641146</v>
      </c>
      <c r="I86" s="158">
        <v>0.26728820324935831</v>
      </c>
      <c r="J86" s="158">
        <v>0.28796845420298517</v>
      </c>
      <c r="K86" s="158">
        <v>0.26588996626987255</v>
      </c>
      <c r="L86" s="158">
        <v>0.25827329670747218</v>
      </c>
      <c r="M86" s="158">
        <v>0.2139115505957607</v>
      </c>
      <c r="N86" s="158">
        <v>0.20003288638602101</v>
      </c>
      <c r="O86" s="158">
        <v>0.19957215327996256</v>
      </c>
      <c r="P86" s="158">
        <v>0.13793619545379823</v>
      </c>
      <c r="Q86" s="158">
        <v>0.13901706299403643</v>
      </c>
    </row>
    <row r="87" spans="1:17" x14ac:dyDescent="0.25">
      <c r="A87" s="92" t="s">
        <v>125</v>
      </c>
      <c r="B87" s="91">
        <v>0</v>
      </c>
      <c r="C87" s="91">
        <v>0</v>
      </c>
      <c r="D87" s="91">
        <v>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0.17116149073884585</v>
      </c>
      <c r="C88" s="91">
        <v>0.17376960681249445</v>
      </c>
      <c r="D88" s="91">
        <v>0.15277701663602664</v>
      </c>
      <c r="E88" s="91">
        <v>0.1820990034051885</v>
      </c>
      <c r="F88" s="91">
        <v>0.17476918091843532</v>
      </c>
      <c r="G88" s="91">
        <v>0.21569774376607528</v>
      </c>
      <c r="H88" s="91">
        <v>0.2497027298750317</v>
      </c>
      <c r="I88" s="91">
        <v>0.15269097630550263</v>
      </c>
      <c r="J88" s="91">
        <v>0.16657723847242514</v>
      </c>
      <c r="K88" s="91">
        <v>9.9719594917618365E-2</v>
      </c>
      <c r="L88" s="91">
        <v>0.12077147166537101</v>
      </c>
      <c r="M88" s="91">
        <v>0.10139898274060695</v>
      </c>
      <c r="N88" s="91">
        <v>7.4324984437600591E-2</v>
      </c>
      <c r="O88" s="91">
        <v>9.9345512809306952E-2</v>
      </c>
      <c r="P88" s="91">
        <v>6.5263809705831302E-2</v>
      </c>
      <c r="Q88" s="91">
        <v>6.7009795344209311E-2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0.2016550517277973</v>
      </c>
      <c r="C90" s="157">
        <v>0.12488178319010258</v>
      </c>
      <c r="D90" s="157">
        <v>0.14780970533717847</v>
      </c>
      <c r="E90" s="157">
        <v>0.1546002896594447</v>
      </c>
      <c r="F90" s="157">
        <v>0.15720703088891741</v>
      </c>
      <c r="G90" s="157">
        <v>0.16550473882508174</v>
      </c>
      <c r="H90" s="157">
        <v>0.14717648684137974</v>
      </c>
      <c r="I90" s="157">
        <v>0.11459722694385567</v>
      </c>
      <c r="J90" s="157">
        <v>0.12139121573056001</v>
      </c>
      <c r="K90" s="157">
        <v>0.16617037135225418</v>
      </c>
      <c r="L90" s="157">
        <v>0.13750182504210115</v>
      </c>
      <c r="M90" s="157">
        <v>0.11251256785515375</v>
      </c>
      <c r="N90" s="157">
        <v>0.12570790194842044</v>
      </c>
      <c r="O90" s="157">
        <v>0.1002266404706556</v>
      </c>
      <c r="P90" s="157">
        <v>7.2672385747966931E-2</v>
      </c>
      <c r="Q90" s="157">
        <v>7.2007267649827122E-2</v>
      </c>
    </row>
    <row r="91" spans="1:17" x14ac:dyDescent="0.25">
      <c r="A91" s="243" t="s">
        <v>235</v>
      </c>
      <c r="B91" s="242">
        <v>0.79203558565627952</v>
      </c>
      <c r="C91" s="242">
        <v>0.63447433695604583</v>
      </c>
      <c r="D91" s="242">
        <v>0.63858588141874084</v>
      </c>
      <c r="E91" s="242">
        <v>0.71530576408465674</v>
      </c>
      <c r="F91" s="242">
        <v>0.70527174465793818</v>
      </c>
      <c r="G91" s="242">
        <v>0.80985121946333394</v>
      </c>
      <c r="H91" s="242">
        <v>0.84315588779141548</v>
      </c>
      <c r="I91" s="242">
        <v>0.56784435368385422</v>
      </c>
      <c r="J91" s="242">
        <v>0.61177881691127445</v>
      </c>
      <c r="K91" s="242">
        <v>0.56487384857266454</v>
      </c>
      <c r="L91" s="242">
        <v>0.54869250292289118</v>
      </c>
      <c r="M91" s="242">
        <v>0.45444753908664109</v>
      </c>
      <c r="N91" s="242">
        <v>0.42496280682996684</v>
      </c>
      <c r="O91" s="242">
        <v>0.42398399560803474</v>
      </c>
      <c r="P91" s="242">
        <v>0.29304057868951194</v>
      </c>
      <c r="Q91" s="242">
        <v>0.29533684362879115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0</v>
      </c>
      <c r="K95" s="77">
        <f t="shared" si="0"/>
        <v>0</v>
      </c>
      <c r="L95" s="77">
        <f t="shared" si="0"/>
        <v>0</v>
      </c>
      <c r="M95" s="77">
        <f t="shared" si="0"/>
        <v>0</v>
      </c>
      <c r="N95" s="77">
        <f t="shared" si="0"/>
        <v>0</v>
      </c>
      <c r="O95" s="77">
        <f t="shared" si="0"/>
        <v>0</v>
      </c>
      <c r="P95" s="77">
        <f t="shared" si="0"/>
        <v>0</v>
      </c>
      <c r="Q95" s="77">
        <f t="shared" si="0"/>
        <v>0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0</v>
      </c>
      <c r="K100" s="238">
        <f t="shared" si="5"/>
        <v>0</v>
      </c>
      <c r="L100" s="238">
        <f t="shared" si="5"/>
        <v>0</v>
      </c>
      <c r="M100" s="238">
        <f t="shared" si="5"/>
        <v>0</v>
      </c>
      <c r="N100" s="238">
        <f t="shared" si="5"/>
        <v>0</v>
      </c>
      <c r="O100" s="238">
        <f t="shared" si="5"/>
        <v>0</v>
      </c>
      <c r="P100" s="238">
        <f t="shared" si="5"/>
        <v>0</v>
      </c>
      <c r="Q100" s="238">
        <f t="shared" si="5"/>
        <v>0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0.99999999999999989</v>
      </c>
      <c r="D107" s="77">
        <f t="shared" si="11"/>
        <v>0.99999999999999989</v>
      </c>
      <c r="E107" s="77">
        <f t="shared" si="11"/>
        <v>0.99999999999999989</v>
      </c>
      <c r="F107" s="77">
        <f t="shared" si="11"/>
        <v>1.0000000000000002</v>
      </c>
      <c r="G107" s="77">
        <f t="shared" si="11"/>
        <v>0.99999999999999989</v>
      </c>
      <c r="H107" s="77">
        <f t="shared" si="11"/>
        <v>0.99999999999999978</v>
      </c>
      <c r="I107" s="77">
        <f t="shared" si="11"/>
        <v>1</v>
      </c>
      <c r="J107" s="77">
        <f t="shared" si="11"/>
        <v>1</v>
      </c>
      <c r="K107" s="77">
        <f t="shared" si="11"/>
        <v>1.0000000000000002</v>
      </c>
      <c r="L107" s="77">
        <f t="shared" si="11"/>
        <v>1</v>
      </c>
      <c r="M107" s="77">
        <f t="shared" si="11"/>
        <v>0.99999999999999989</v>
      </c>
      <c r="N107" s="77">
        <f t="shared" si="11"/>
        <v>0.99999999999999978</v>
      </c>
      <c r="O107" s="77">
        <f t="shared" si="11"/>
        <v>1</v>
      </c>
      <c r="P107" s="77">
        <f t="shared" si="11"/>
        <v>1.0000000000000002</v>
      </c>
      <c r="Q107" s="77">
        <f t="shared" si="11"/>
        <v>1.0000000000000002</v>
      </c>
    </row>
    <row r="108" spans="1:17" x14ac:dyDescent="0.25">
      <c r="A108" s="132" t="s">
        <v>83</v>
      </c>
      <c r="B108" s="203">
        <f t="shared" ref="B108:Q108" si="12">IF(B$32=0,0,B$32/B$31)</f>
        <v>6.8530219933236013E-3</v>
      </c>
      <c r="C108" s="203">
        <f t="shared" si="12"/>
        <v>6.8530219933236004E-3</v>
      </c>
      <c r="D108" s="203">
        <f t="shared" si="12"/>
        <v>6.8530219933236004E-3</v>
      </c>
      <c r="E108" s="203">
        <f t="shared" si="12"/>
        <v>6.8530219933235987E-3</v>
      </c>
      <c r="F108" s="203">
        <f t="shared" si="12"/>
        <v>6.8530219933236021E-3</v>
      </c>
      <c r="G108" s="203">
        <f t="shared" si="12"/>
        <v>6.8530219933235987E-3</v>
      </c>
      <c r="H108" s="203">
        <f t="shared" si="12"/>
        <v>6.8530219933235987E-3</v>
      </c>
      <c r="I108" s="203">
        <f t="shared" si="12"/>
        <v>6.8530219933236004E-3</v>
      </c>
      <c r="J108" s="203">
        <f t="shared" si="12"/>
        <v>6.8530219933236004E-3</v>
      </c>
      <c r="K108" s="203">
        <f t="shared" si="12"/>
        <v>6.8530219933236021E-3</v>
      </c>
      <c r="L108" s="203">
        <f t="shared" si="12"/>
        <v>6.8530219933236004E-3</v>
      </c>
      <c r="M108" s="203">
        <f t="shared" si="12"/>
        <v>6.8530219933236021E-3</v>
      </c>
      <c r="N108" s="203">
        <f t="shared" si="12"/>
        <v>6.8530219933235961E-3</v>
      </c>
      <c r="O108" s="203">
        <f t="shared" si="12"/>
        <v>6.8530219933235995E-3</v>
      </c>
      <c r="P108" s="203">
        <f t="shared" si="12"/>
        <v>6.8530219933236004E-3</v>
      </c>
      <c r="Q108" s="203">
        <f t="shared" si="12"/>
        <v>6.8530219933236004E-3</v>
      </c>
    </row>
    <row r="109" spans="1:17" x14ac:dyDescent="0.25">
      <c r="A109" s="76" t="s">
        <v>82</v>
      </c>
      <c r="B109" s="202">
        <f t="shared" ref="B109:Q109" si="13">IF(B$33=0,0,B$33/B$31)</f>
        <v>9.7249531716615389E-3</v>
      </c>
      <c r="C109" s="202">
        <f t="shared" si="13"/>
        <v>9.7249531716615389E-3</v>
      </c>
      <c r="D109" s="202">
        <f t="shared" si="13"/>
        <v>9.7249531716615406E-3</v>
      </c>
      <c r="E109" s="202">
        <f t="shared" si="13"/>
        <v>9.7249531716615371E-3</v>
      </c>
      <c r="F109" s="202">
        <f t="shared" si="13"/>
        <v>9.7249531716615406E-3</v>
      </c>
      <c r="G109" s="202">
        <f t="shared" si="13"/>
        <v>9.7249531716615371E-3</v>
      </c>
      <c r="H109" s="202">
        <f t="shared" si="13"/>
        <v>9.7249531716615354E-3</v>
      </c>
      <c r="I109" s="202">
        <f t="shared" si="13"/>
        <v>9.7249531716615389E-3</v>
      </c>
      <c r="J109" s="202">
        <f t="shared" si="13"/>
        <v>9.7249531716615389E-3</v>
      </c>
      <c r="K109" s="202">
        <f t="shared" si="13"/>
        <v>9.7249531716615406E-3</v>
      </c>
      <c r="L109" s="202">
        <f t="shared" si="13"/>
        <v>9.7249531716615389E-3</v>
      </c>
      <c r="M109" s="202">
        <f t="shared" si="13"/>
        <v>9.7249531716615406E-3</v>
      </c>
      <c r="N109" s="202">
        <f t="shared" si="13"/>
        <v>9.7249531716615319E-3</v>
      </c>
      <c r="O109" s="202">
        <f t="shared" si="13"/>
        <v>9.7249531716615371E-3</v>
      </c>
      <c r="P109" s="202">
        <f t="shared" si="13"/>
        <v>9.7249531716615389E-3</v>
      </c>
      <c r="Q109" s="202">
        <f t="shared" si="13"/>
        <v>9.7249531716615389E-3</v>
      </c>
    </row>
    <row r="110" spans="1:17" x14ac:dyDescent="0.25">
      <c r="A110" s="76" t="s">
        <v>81</v>
      </c>
      <c r="B110" s="202">
        <f t="shared" ref="B110:Q110" si="14">IF(B$34=0,0,B$34/B$31)</f>
        <v>3.4605247383793225E-2</v>
      </c>
      <c r="C110" s="202">
        <f t="shared" si="14"/>
        <v>3.4605247383793225E-2</v>
      </c>
      <c r="D110" s="202">
        <f t="shared" si="14"/>
        <v>3.4605247383793225E-2</v>
      </c>
      <c r="E110" s="202">
        <f t="shared" si="14"/>
        <v>3.4605247383793218E-2</v>
      </c>
      <c r="F110" s="202">
        <f t="shared" si="14"/>
        <v>3.4605247383793232E-2</v>
      </c>
      <c r="G110" s="202">
        <f t="shared" si="14"/>
        <v>3.4605247383793218E-2</v>
      </c>
      <c r="H110" s="202">
        <f t="shared" si="14"/>
        <v>3.4605247383793211E-2</v>
      </c>
      <c r="I110" s="202">
        <f t="shared" si="14"/>
        <v>3.4605247383793225E-2</v>
      </c>
      <c r="J110" s="202">
        <f t="shared" si="14"/>
        <v>3.4605247383793225E-2</v>
      </c>
      <c r="K110" s="202">
        <f t="shared" si="14"/>
        <v>3.4605247383793232E-2</v>
      </c>
      <c r="L110" s="202">
        <f t="shared" si="14"/>
        <v>3.4605247383793225E-2</v>
      </c>
      <c r="M110" s="202">
        <f t="shared" si="14"/>
        <v>3.4605247383793239E-2</v>
      </c>
      <c r="N110" s="202">
        <f t="shared" si="14"/>
        <v>3.4605247383793197E-2</v>
      </c>
      <c r="O110" s="202">
        <f t="shared" si="14"/>
        <v>3.4605247383793218E-2</v>
      </c>
      <c r="P110" s="202">
        <f t="shared" si="14"/>
        <v>3.4605247383793225E-2</v>
      </c>
      <c r="Q110" s="202">
        <f t="shared" si="14"/>
        <v>3.4605247383793225E-2</v>
      </c>
    </row>
    <row r="111" spans="1:17" x14ac:dyDescent="0.25">
      <c r="A111" s="76" t="s">
        <v>80</v>
      </c>
      <c r="B111" s="202">
        <f t="shared" ref="B111:Q111" si="15">IF(B$35=0,0,B$35/B$31)</f>
        <v>2.7412087973294405E-2</v>
      </c>
      <c r="C111" s="202">
        <f t="shared" si="15"/>
        <v>2.7412087973294402E-2</v>
      </c>
      <c r="D111" s="202">
        <f t="shared" si="15"/>
        <v>2.7412087973294402E-2</v>
      </c>
      <c r="E111" s="202">
        <f t="shared" si="15"/>
        <v>2.7412087973294395E-2</v>
      </c>
      <c r="F111" s="202">
        <f t="shared" si="15"/>
        <v>2.7412087973294409E-2</v>
      </c>
      <c r="G111" s="202">
        <f t="shared" si="15"/>
        <v>2.7412087973294395E-2</v>
      </c>
      <c r="H111" s="202">
        <f t="shared" si="15"/>
        <v>2.7412087973294395E-2</v>
      </c>
      <c r="I111" s="202">
        <f t="shared" si="15"/>
        <v>2.7412087973294402E-2</v>
      </c>
      <c r="J111" s="202">
        <f t="shared" si="15"/>
        <v>2.7412087973294402E-2</v>
      </c>
      <c r="K111" s="202">
        <f t="shared" si="15"/>
        <v>2.7412087973294409E-2</v>
      </c>
      <c r="L111" s="202">
        <f t="shared" si="15"/>
        <v>2.7412087973294402E-2</v>
      </c>
      <c r="M111" s="202">
        <f t="shared" si="15"/>
        <v>2.7412087973294409E-2</v>
      </c>
      <c r="N111" s="202">
        <f t="shared" si="15"/>
        <v>2.7412087973294384E-2</v>
      </c>
      <c r="O111" s="202">
        <f t="shared" si="15"/>
        <v>2.7412087973294398E-2</v>
      </c>
      <c r="P111" s="202">
        <f t="shared" si="15"/>
        <v>2.7412087973294402E-2</v>
      </c>
      <c r="Q111" s="202">
        <f t="shared" si="15"/>
        <v>2.7412087973294402E-2</v>
      </c>
    </row>
    <row r="112" spans="1:17" x14ac:dyDescent="0.25">
      <c r="A112" s="129" t="s">
        <v>79</v>
      </c>
      <c r="B112" s="201">
        <f t="shared" ref="B112:Q112" si="16">IF(B$36=0,0,B$36/B$31)</f>
        <v>1.644725278397664E-2</v>
      </c>
      <c r="C112" s="201">
        <f t="shared" si="16"/>
        <v>1.644725278397664E-2</v>
      </c>
      <c r="D112" s="201">
        <f t="shared" si="16"/>
        <v>1.644725278397664E-2</v>
      </c>
      <c r="E112" s="201">
        <f t="shared" si="16"/>
        <v>1.6447252783976636E-2</v>
      </c>
      <c r="F112" s="201">
        <f t="shared" si="16"/>
        <v>1.6447252783976643E-2</v>
      </c>
      <c r="G112" s="201">
        <f t="shared" si="16"/>
        <v>1.6447252783976636E-2</v>
      </c>
      <c r="H112" s="201">
        <f t="shared" si="16"/>
        <v>1.6447252783976633E-2</v>
      </c>
      <c r="I112" s="201">
        <f t="shared" si="16"/>
        <v>1.6447252783976636E-2</v>
      </c>
      <c r="J112" s="201">
        <f t="shared" si="16"/>
        <v>1.644725278397664E-2</v>
      </c>
      <c r="K112" s="201">
        <f t="shared" si="16"/>
        <v>1.6447252783976643E-2</v>
      </c>
      <c r="L112" s="201">
        <f t="shared" si="16"/>
        <v>1.644725278397664E-2</v>
      </c>
      <c r="M112" s="201">
        <f t="shared" si="16"/>
        <v>1.6447252783976643E-2</v>
      </c>
      <c r="N112" s="201">
        <f t="shared" si="16"/>
        <v>1.6447252783976629E-2</v>
      </c>
      <c r="O112" s="201">
        <f t="shared" si="16"/>
        <v>1.6447252783976636E-2</v>
      </c>
      <c r="P112" s="201">
        <f t="shared" si="16"/>
        <v>1.644725278397664E-2</v>
      </c>
      <c r="Q112" s="201">
        <f t="shared" si="16"/>
        <v>1.644725278397664E-2</v>
      </c>
    </row>
    <row r="113" spans="1:17" x14ac:dyDescent="0.25">
      <c r="A113" s="127" t="s">
        <v>238</v>
      </c>
      <c r="B113" s="200">
        <f t="shared" ref="B113:Q113" si="17">IF(B$41=0,0,B$41/B$31)</f>
        <v>7.2939742243336825E-2</v>
      </c>
      <c r="C113" s="200">
        <f t="shared" si="17"/>
        <v>5.3830066173504484E-2</v>
      </c>
      <c r="D113" s="200">
        <f t="shared" si="17"/>
        <v>7.0368246952657906E-2</v>
      </c>
      <c r="E113" s="200">
        <f t="shared" si="17"/>
        <v>7.1788731081318585E-2</v>
      </c>
      <c r="F113" s="200">
        <f t="shared" si="17"/>
        <v>7.6717128481899766E-2</v>
      </c>
      <c r="G113" s="200">
        <f t="shared" si="17"/>
        <v>6.8508645937142856E-2</v>
      </c>
      <c r="H113" s="200">
        <f t="shared" si="17"/>
        <v>5.0451227886256673E-2</v>
      </c>
      <c r="I113" s="200">
        <f t="shared" si="17"/>
        <v>8.1767008247480899E-2</v>
      </c>
      <c r="J113" s="200">
        <f t="shared" si="17"/>
        <v>8.0667638474387224E-2</v>
      </c>
      <c r="K113" s="200">
        <f t="shared" si="17"/>
        <v>8.5893759951827492E-2</v>
      </c>
      <c r="L113" s="200">
        <f t="shared" si="17"/>
        <v>5.9749826957021426E-2</v>
      </c>
      <c r="M113" s="200">
        <f t="shared" si="17"/>
        <v>7.5267889387893971E-2</v>
      </c>
      <c r="N113" s="200">
        <f t="shared" si="17"/>
        <v>8.7777975438670428E-2</v>
      </c>
      <c r="O113" s="200">
        <f t="shared" si="17"/>
        <v>7.279097087895825E-2</v>
      </c>
      <c r="P113" s="200">
        <f t="shared" si="17"/>
        <v>0.12321324132238874</v>
      </c>
      <c r="Q113" s="200">
        <f t="shared" si="17"/>
        <v>0.1182367051186981</v>
      </c>
    </row>
    <row r="114" spans="1:17" x14ac:dyDescent="0.25">
      <c r="A114" s="142" t="s">
        <v>247</v>
      </c>
      <c r="B114" s="199">
        <f t="shared" ref="B114:Q114" si="18">IF(B$42=0,0,B$42/B$31)</f>
        <v>2.1152753528350075E-2</v>
      </c>
      <c r="C114" s="199">
        <f t="shared" si="18"/>
        <v>2.323022836698193E-2</v>
      </c>
      <c r="D114" s="199">
        <f t="shared" si="18"/>
        <v>2.1432309118121644E-2</v>
      </c>
      <c r="E114" s="199">
        <f t="shared" si="18"/>
        <v>2.1277883683321779E-2</v>
      </c>
      <c r="F114" s="199">
        <f t="shared" si="18"/>
        <v>2.0742101624166457E-2</v>
      </c>
      <c r="G114" s="199">
        <f t="shared" si="18"/>
        <v>2.1634472373297155E-2</v>
      </c>
      <c r="H114" s="199">
        <f t="shared" si="18"/>
        <v>2.3597552831295835E-2</v>
      </c>
      <c r="I114" s="199">
        <f t="shared" si="18"/>
        <v>2.0193112823269261E-2</v>
      </c>
      <c r="J114" s="199">
        <f t="shared" si="18"/>
        <v>2.0312628875430925E-2</v>
      </c>
      <c r="K114" s="199">
        <f t="shared" si="18"/>
        <v>1.9744480266666413E-2</v>
      </c>
      <c r="L114" s="199">
        <f t="shared" si="18"/>
        <v>2.2586671980492964E-2</v>
      </c>
      <c r="M114" s="199">
        <f t="shared" si="18"/>
        <v>2.0899653104471849E-2</v>
      </c>
      <c r="N114" s="199">
        <f t="shared" si="18"/>
        <v>1.9539641092513355E-2</v>
      </c>
      <c r="O114" s="199">
        <f t="shared" si="18"/>
        <v>2.1168926945684622E-2</v>
      </c>
      <c r="P114" s="199">
        <f t="shared" si="18"/>
        <v>1.5687358458069886E-2</v>
      </c>
      <c r="Q114" s="199">
        <f t="shared" si="18"/>
        <v>1.6228373842576013E-2</v>
      </c>
    </row>
    <row r="115" spans="1:17" x14ac:dyDescent="0.25">
      <c r="A115" s="142" t="s">
        <v>246</v>
      </c>
      <c r="B115" s="199">
        <f t="shared" ref="B115:Q115" si="19">IF(B$53=0,0,B$53/B$31)</f>
        <v>5.1786988714986742E-2</v>
      </c>
      <c r="C115" s="199">
        <f t="shared" si="19"/>
        <v>3.0599837806522551E-2</v>
      </c>
      <c r="D115" s="199">
        <f t="shared" si="19"/>
        <v>4.8935937834536265E-2</v>
      </c>
      <c r="E115" s="199">
        <f t="shared" si="19"/>
        <v>5.05108473979968E-2</v>
      </c>
      <c r="F115" s="199">
        <f t="shared" si="19"/>
        <v>5.5975026857733312E-2</v>
      </c>
      <c r="G115" s="199">
        <f t="shared" si="19"/>
        <v>4.6874173563845691E-2</v>
      </c>
      <c r="H115" s="199">
        <f t="shared" si="19"/>
        <v>2.6853675054960842E-2</v>
      </c>
      <c r="I115" s="199">
        <f t="shared" si="19"/>
        <v>6.1573895424211642E-2</v>
      </c>
      <c r="J115" s="199">
        <f t="shared" si="19"/>
        <v>6.0355009598956295E-2</v>
      </c>
      <c r="K115" s="199">
        <f t="shared" si="19"/>
        <v>6.6149279685161072E-2</v>
      </c>
      <c r="L115" s="199">
        <f t="shared" si="19"/>
        <v>3.7163154976528466E-2</v>
      </c>
      <c r="M115" s="199">
        <f t="shared" si="19"/>
        <v>5.4368236283422126E-2</v>
      </c>
      <c r="N115" s="199">
        <f t="shared" si="19"/>
        <v>6.8238334346157059E-2</v>
      </c>
      <c r="O115" s="199">
        <f t="shared" si="19"/>
        <v>5.1622043933273638E-2</v>
      </c>
      <c r="P115" s="199">
        <f t="shared" si="19"/>
        <v>0.10752588286431886</v>
      </c>
      <c r="Q115" s="199">
        <f t="shared" si="19"/>
        <v>0.10200833127612209</v>
      </c>
    </row>
    <row r="116" spans="1:17" x14ac:dyDescent="0.25">
      <c r="A116" s="127" t="s">
        <v>237</v>
      </c>
      <c r="B116" s="200">
        <f t="shared" ref="B116:Q116" si="20">IF(B$54=0,0,B$54/B$31)</f>
        <v>0.73578863336639422</v>
      </c>
      <c r="C116" s="200">
        <f t="shared" si="20"/>
        <v>0.75670735503321374</v>
      </c>
      <c r="D116" s="200">
        <f t="shared" si="20"/>
        <v>0.73860356304163699</v>
      </c>
      <c r="E116" s="200">
        <f t="shared" si="20"/>
        <v>0.73704860669329264</v>
      </c>
      <c r="F116" s="200">
        <f t="shared" si="20"/>
        <v>0.73165365530272564</v>
      </c>
      <c r="G116" s="200">
        <f t="shared" si="20"/>
        <v>0.74063920592290522</v>
      </c>
      <c r="H116" s="200">
        <f t="shared" si="20"/>
        <v>0.76040605601746081</v>
      </c>
      <c r="I116" s="200">
        <f t="shared" si="20"/>
        <v>0.72612572124036512</v>
      </c>
      <c r="J116" s="200">
        <f t="shared" si="20"/>
        <v>0.72732916447028817</v>
      </c>
      <c r="K116" s="200">
        <f t="shared" si="20"/>
        <v>0.72160830451515035</v>
      </c>
      <c r="L116" s="200">
        <f t="shared" si="20"/>
        <v>0.75022719138669147</v>
      </c>
      <c r="M116" s="200">
        <f t="shared" si="20"/>
        <v>0.73324008874751001</v>
      </c>
      <c r="N116" s="200">
        <f t="shared" si="20"/>
        <v>0.71954571699741599</v>
      </c>
      <c r="O116" s="200">
        <f t="shared" si="20"/>
        <v>0.73595148839083613</v>
      </c>
      <c r="P116" s="200">
        <f t="shared" si="20"/>
        <v>0.68075591954075221</v>
      </c>
      <c r="Q116" s="200">
        <f t="shared" si="20"/>
        <v>0.68620356686504136</v>
      </c>
    </row>
    <row r="117" spans="1:17" x14ac:dyDescent="0.25">
      <c r="A117" s="142" t="s">
        <v>245</v>
      </c>
      <c r="B117" s="199">
        <f t="shared" ref="B117:Q117" si="21">IF(B$55=0,0,B$55/B$31)</f>
        <v>0.63458260585050219</v>
      </c>
      <c r="C117" s="199">
        <f t="shared" si="21"/>
        <v>0.69690685100945804</v>
      </c>
      <c r="D117" s="199">
        <f t="shared" si="21"/>
        <v>0.64296927354364941</v>
      </c>
      <c r="E117" s="199">
        <f t="shared" si="21"/>
        <v>0.63833651049965345</v>
      </c>
      <c r="F117" s="199">
        <f t="shared" si="21"/>
        <v>0.62226304872499383</v>
      </c>
      <c r="G117" s="199">
        <f t="shared" si="21"/>
        <v>0.64903417119891471</v>
      </c>
      <c r="H117" s="199">
        <f t="shared" si="21"/>
        <v>0.70792658493887517</v>
      </c>
      <c r="I117" s="199">
        <f t="shared" si="21"/>
        <v>0.60579338469807786</v>
      </c>
      <c r="J117" s="199">
        <f t="shared" si="21"/>
        <v>0.60937886626292781</v>
      </c>
      <c r="K117" s="199">
        <f t="shared" si="21"/>
        <v>0.59233440799999248</v>
      </c>
      <c r="L117" s="199">
        <f t="shared" si="21"/>
        <v>0.67760015941478902</v>
      </c>
      <c r="M117" s="199">
        <f t="shared" si="21"/>
        <v>0.62698959313415548</v>
      </c>
      <c r="N117" s="199">
        <f t="shared" si="21"/>
        <v>0.58618923277540069</v>
      </c>
      <c r="O117" s="199">
        <f t="shared" si="21"/>
        <v>0.63506780837053867</v>
      </c>
      <c r="P117" s="199">
        <f t="shared" si="21"/>
        <v>0.47062075374209689</v>
      </c>
      <c r="Q117" s="199">
        <f t="shared" si="21"/>
        <v>0.48685121527728059</v>
      </c>
    </row>
    <row r="118" spans="1:17" x14ac:dyDescent="0.25">
      <c r="A118" s="142" t="s">
        <v>244</v>
      </c>
      <c r="B118" s="199">
        <f t="shared" ref="B118:Q118" si="22">IF(B$66=0,0,B$66/B$31)</f>
        <v>0.10120602751589199</v>
      </c>
      <c r="C118" s="199">
        <f t="shared" si="22"/>
        <v>5.9800504023755648E-2</v>
      </c>
      <c r="D118" s="199">
        <f t="shared" si="22"/>
        <v>9.5634289497987537E-2</v>
      </c>
      <c r="E118" s="199">
        <f t="shared" si="22"/>
        <v>9.8712096193639257E-2</v>
      </c>
      <c r="F118" s="199">
        <f t="shared" si="22"/>
        <v>0.10939060657773178</v>
      </c>
      <c r="G118" s="199">
        <f t="shared" si="22"/>
        <v>9.1605034723990425E-2</v>
      </c>
      <c r="H118" s="199">
        <f t="shared" si="22"/>
        <v>5.2479471078585679E-2</v>
      </c>
      <c r="I118" s="199">
        <f t="shared" si="22"/>
        <v>0.12033233654228723</v>
      </c>
      <c r="J118" s="199">
        <f t="shared" si="22"/>
        <v>0.11795029820736042</v>
      </c>
      <c r="K118" s="199">
        <f t="shared" si="22"/>
        <v>0.12927389651515789</v>
      </c>
      <c r="L118" s="199">
        <f t="shared" si="22"/>
        <v>7.2627031971902525E-2</v>
      </c>
      <c r="M118" s="199">
        <f t="shared" si="22"/>
        <v>0.10625049561335446</v>
      </c>
      <c r="N118" s="199">
        <f t="shared" si="22"/>
        <v>0.13335648422201524</v>
      </c>
      <c r="O118" s="199">
        <f t="shared" si="22"/>
        <v>0.10088368002029745</v>
      </c>
      <c r="P118" s="199">
        <f t="shared" si="22"/>
        <v>0.21013516579865529</v>
      </c>
      <c r="Q118" s="199">
        <f t="shared" si="22"/>
        <v>0.19935235158776074</v>
      </c>
    </row>
    <row r="119" spans="1:17" x14ac:dyDescent="0.25">
      <c r="A119" s="127" t="s">
        <v>236</v>
      </c>
      <c r="B119" s="200">
        <f t="shared" ref="B119:Q119" si="23">IF(B$67=0,0,B$67/B$31)</f>
        <v>9.622906108421958E-2</v>
      </c>
      <c r="C119" s="200">
        <f t="shared" si="23"/>
        <v>9.4420015487232153E-2</v>
      </c>
      <c r="D119" s="200">
        <f t="shared" si="23"/>
        <v>9.5985626699655602E-2</v>
      </c>
      <c r="E119" s="200">
        <f t="shared" si="23"/>
        <v>9.6120098919339134E-2</v>
      </c>
      <c r="F119" s="200">
        <f t="shared" si="23"/>
        <v>9.6586652909325443E-2</v>
      </c>
      <c r="G119" s="200">
        <f t="shared" si="23"/>
        <v>9.5809584833902492E-2</v>
      </c>
      <c r="H119" s="200">
        <f t="shared" si="23"/>
        <v>9.4100152790232927E-2</v>
      </c>
      <c r="I119" s="200">
        <f t="shared" si="23"/>
        <v>9.7064707206104536E-2</v>
      </c>
      <c r="J119" s="200">
        <f t="shared" si="23"/>
        <v>9.6960633749275243E-2</v>
      </c>
      <c r="K119" s="200">
        <f t="shared" si="23"/>
        <v>9.7455372226972911E-2</v>
      </c>
      <c r="L119" s="200">
        <f t="shared" si="23"/>
        <v>9.4980418350237558E-2</v>
      </c>
      <c r="M119" s="200">
        <f t="shared" si="23"/>
        <v>9.6449458558546683E-2</v>
      </c>
      <c r="N119" s="200">
        <f t="shared" si="23"/>
        <v>9.7633744257864058E-2</v>
      </c>
      <c r="O119" s="200">
        <f t="shared" si="23"/>
        <v>9.6214977424156314E-2</v>
      </c>
      <c r="P119" s="200">
        <f t="shared" si="23"/>
        <v>0.10098827583080984</v>
      </c>
      <c r="Q119" s="200">
        <f t="shared" si="23"/>
        <v>0.10051716471021123</v>
      </c>
    </row>
    <row r="120" spans="1:17" x14ac:dyDescent="0.25">
      <c r="A120" s="142" t="s">
        <v>243</v>
      </c>
      <c r="B120" s="199">
        <f t="shared" ref="B120:Q120" si="24">IF(B$68=0,0,B$68/B$31)</f>
        <v>7.403463734922526E-2</v>
      </c>
      <c r="C120" s="199">
        <f t="shared" si="24"/>
        <v>8.1305799284436778E-2</v>
      </c>
      <c r="D120" s="199">
        <f t="shared" si="24"/>
        <v>7.5013081913425761E-2</v>
      </c>
      <c r="E120" s="199">
        <f t="shared" si="24"/>
        <v>7.4472592891626235E-2</v>
      </c>
      <c r="F120" s="199">
        <f t="shared" si="24"/>
        <v>7.2597355684582601E-2</v>
      </c>
      <c r="G120" s="199">
        <f t="shared" si="24"/>
        <v>7.5720653306540056E-2</v>
      </c>
      <c r="H120" s="199">
        <f t="shared" si="24"/>
        <v>8.2591434909535424E-2</v>
      </c>
      <c r="I120" s="199">
        <f t="shared" si="24"/>
        <v>7.0675894881442408E-2</v>
      </c>
      <c r="J120" s="199">
        <f t="shared" si="24"/>
        <v>7.1094201064008253E-2</v>
      </c>
      <c r="K120" s="199">
        <f t="shared" si="24"/>
        <v>6.9105680933332442E-2</v>
      </c>
      <c r="L120" s="199">
        <f t="shared" si="24"/>
        <v>7.9053351931725357E-2</v>
      </c>
      <c r="M120" s="199">
        <f t="shared" si="24"/>
        <v>7.3148785865651475E-2</v>
      </c>
      <c r="N120" s="199">
        <f t="shared" si="24"/>
        <v>6.8388743823796741E-2</v>
      </c>
      <c r="O120" s="199">
        <f t="shared" si="24"/>
        <v>7.4091244309896179E-2</v>
      </c>
      <c r="P120" s="199">
        <f t="shared" si="24"/>
        <v>5.4905754603244608E-2</v>
      </c>
      <c r="Q120" s="199">
        <f t="shared" si="24"/>
        <v>5.679930844901606E-2</v>
      </c>
    </row>
    <row r="121" spans="1:17" x14ac:dyDescent="0.25">
      <c r="A121" s="140" t="s">
        <v>242</v>
      </c>
      <c r="B121" s="198">
        <f t="shared" ref="B121:Q121" si="25">IF(B$79=0,0,B$79/B$31)</f>
        <v>2.2194423734994313E-2</v>
      </c>
      <c r="C121" s="198">
        <f t="shared" si="25"/>
        <v>1.3114216202795376E-2</v>
      </c>
      <c r="D121" s="198">
        <f t="shared" si="25"/>
        <v>2.097254478622983E-2</v>
      </c>
      <c r="E121" s="198">
        <f t="shared" si="25"/>
        <v>2.1647506027712909E-2</v>
      </c>
      <c r="F121" s="198">
        <f t="shared" si="25"/>
        <v>2.3989297224742842E-2</v>
      </c>
      <c r="G121" s="198">
        <f t="shared" si="25"/>
        <v>2.0088931527362436E-2</v>
      </c>
      <c r="H121" s="198">
        <f t="shared" si="25"/>
        <v>1.1508717880697504E-2</v>
      </c>
      <c r="I121" s="198">
        <f t="shared" si="25"/>
        <v>2.6388812324662135E-2</v>
      </c>
      <c r="J121" s="198">
        <f t="shared" si="25"/>
        <v>2.5866432685266984E-2</v>
      </c>
      <c r="K121" s="198">
        <f t="shared" si="25"/>
        <v>2.8349691293640469E-2</v>
      </c>
      <c r="L121" s="198">
        <f t="shared" si="25"/>
        <v>1.5927066418512201E-2</v>
      </c>
      <c r="M121" s="198">
        <f t="shared" si="25"/>
        <v>2.3300672692895198E-2</v>
      </c>
      <c r="N121" s="198">
        <f t="shared" si="25"/>
        <v>2.924500043406732E-2</v>
      </c>
      <c r="O121" s="198">
        <f t="shared" si="25"/>
        <v>2.2123733114260129E-2</v>
      </c>
      <c r="P121" s="198">
        <f t="shared" si="25"/>
        <v>4.6082521227565225E-2</v>
      </c>
      <c r="Q121" s="198">
        <f t="shared" si="25"/>
        <v>4.3717856261195183E-2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4.4019649368724184E-2</v>
      </c>
      <c r="C124" s="203">
        <f t="shared" si="27"/>
        <v>4.4019649368724184E-2</v>
      </c>
      <c r="D124" s="203">
        <f t="shared" si="27"/>
        <v>4.4019649368724184E-2</v>
      </c>
      <c r="E124" s="203">
        <f t="shared" si="27"/>
        <v>4.4019649368724184E-2</v>
      </c>
      <c r="F124" s="203">
        <f t="shared" si="27"/>
        <v>4.4019649368724184E-2</v>
      </c>
      <c r="G124" s="203">
        <f t="shared" si="27"/>
        <v>4.4019649368724177E-2</v>
      </c>
      <c r="H124" s="203">
        <f t="shared" si="27"/>
        <v>4.4019649368724184E-2</v>
      </c>
      <c r="I124" s="203">
        <f t="shared" si="27"/>
        <v>4.4019649368724184E-2</v>
      </c>
      <c r="J124" s="203">
        <f t="shared" si="27"/>
        <v>4.4019649368724184E-2</v>
      </c>
      <c r="K124" s="203">
        <f t="shared" si="27"/>
        <v>4.4019649368724184E-2</v>
      </c>
      <c r="L124" s="203">
        <f t="shared" si="27"/>
        <v>4.4019649368724184E-2</v>
      </c>
      <c r="M124" s="203">
        <f t="shared" si="27"/>
        <v>4.4019649368724184E-2</v>
      </c>
      <c r="N124" s="203">
        <f t="shared" si="27"/>
        <v>4.4019649368724177E-2</v>
      </c>
      <c r="O124" s="203">
        <f t="shared" si="27"/>
        <v>4.4019649368724184E-2</v>
      </c>
      <c r="P124" s="203">
        <f t="shared" si="27"/>
        <v>4.4019649368724184E-2</v>
      </c>
      <c r="Q124" s="203">
        <f t="shared" si="27"/>
        <v>4.4019649368724184E-2</v>
      </c>
    </row>
    <row r="125" spans="1:17" x14ac:dyDescent="0.25">
      <c r="A125" s="76" t="s">
        <v>82</v>
      </c>
      <c r="B125" s="202">
        <f t="shared" ref="B125:Q125" si="28">IF(B$83=0,0,B$83/B$81)</f>
        <v>1.9409894846011369E-2</v>
      </c>
      <c r="C125" s="202">
        <f t="shared" si="28"/>
        <v>1.9409894846011369E-2</v>
      </c>
      <c r="D125" s="202">
        <f t="shared" si="28"/>
        <v>1.9409894846011369E-2</v>
      </c>
      <c r="E125" s="202">
        <f t="shared" si="28"/>
        <v>1.9409894846011369E-2</v>
      </c>
      <c r="F125" s="202">
        <f t="shared" si="28"/>
        <v>1.9409894846011369E-2</v>
      </c>
      <c r="G125" s="202">
        <f t="shared" si="28"/>
        <v>1.9409894846011369E-2</v>
      </c>
      <c r="H125" s="202">
        <f t="shared" si="28"/>
        <v>1.9409894846011369E-2</v>
      </c>
      <c r="I125" s="202">
        <f t="shared" si="28"/>
        <v>1.9409894846011369E-2</v>
      </c>
      <c r="J125" s="202">
        <f t="shared" si="28"/>
        <v>1.9409894846011369E-2</v>
      </c>
      <c r="K125" s="202">
        <f t="shared" si="28"/>
        <v>1.9409894846011369E-2</v>
      </c>
      <c r="L125" s="202">
        <f t="shared" si="28"/>
        <v>1.9409894846011369E-2</v>
      </c>
      <c r="M125" s="202">
        <f t="shared" si="28"/>
        <v>1.9409894846011369E-2</v>
      </c>
      <c r="N125" s="202">
        <f t="shared" si="28"/>
        <v>1.9409894846011369E-2</v>
      </c>
      <c r="O125" s="202">
        <f t="shared" si="28"/>
        <v>1.9409894846011369E-2</v>
      </c>
      <c r="P125" s="202">
        <f t="shared" si="28"/>
        <v>1.9409894846011369E-2</v>
      </c>
      <c r="Q125" s="202">
        <f t="shared" si="28"/>
        <v>1.9409894846011369E-2</v>
      </c>
    </row>
    <row r="126" spans="1:17" x14ac:dyDescent="0.25">
      <c r="A126" s="76" t="s">
        <v>81</v>
      </c>
      <c r="B126" s="202">
        <f t="shared" ref="B126:Q126" si="29">IF(B$84=0,0,B$84/B$81)</f>
        <v>0.15055556571504131</v>
      </c>
      <c r="C126" s="202">
        <f t="shared" si="29"/>
        <v>0.15055556571504131</v>
      </c>
      <c r="D126" s="202">
        <f t="shared" si="29"/>
        <v>0.15055556571504131</v>
      </c>
      <c r="E126" s="202">
        <f t="shared" si="29"/>
        <v>0.15055556571504131</v>
      </c>
      <c r="F126" s="202">
        <f t="shared" si="29"/>
        <v>0.15055556571504131</v>
      </c>
      <c r="G126" s="202">
        <f t="shared" si="29"/>
        <v>0.15055556571504131</v>
      </c>
      <c r="H126" s="202">
        <f t="shared" si="29"/>
        <v>0.15055556571504131</v>
      </c>
      <c r="I126" s="202">
        <f t="shared" si="29"/>
        <v>0.15055556571504131</v>
      </c>
      <c r="J126" s="202">
        <f t="shared" si="29"/>
        <v>0.15055556571504131</v>
      </c>
      <c r="K126" s="202">
        <f t="shared" si="29"/>
        <v>0.15055556571504131</v>
      </c>
      <c r="L126" s="202">
        <f t="shared" si="29"/>
        <v>0.15055556571504131</v>
      </c>
      <c r="M126" s="202">
        <f t="shared" si="29"/>
        <v>0.15055556571504131</v>
      </c>
      <c r="N126" s="202">
        <f t="shared" si="29"/>
        <v>0.15055556571504131</v>
      </c>
      <c r="O126" s="202">
        <f t="shared" si="29"/>
        <v>0.15055556571504131</v>
      </c>
      <c r="P126" s="202">
        <f t="shared" si="29"/>
        <v>0.15055556571504131</v>
      </c>
      <c r="Q126" s="202">
        <f t="shared" si="29"/>
        <v>0.15055556571504131</v>
      </c>
    </row>
    <row r="127" spans="1:17" x14ac:dyDescent="0.25">
      <c r="A127" s="76" t="s">
        <v>80</v>
      </c>
      <c r="B127" s="202">
        <f t="shared" ref="B127:Q127" si="30">IF(B$85=0,0,B$85/B$81)</f>
        <v>6.6478709311850195E-2</v>
      </c>
      <c r="C127" s="202">
        <f t="shared" si="30"/>
        <v>6.6478709311850195E-2</v>
      </c>
      <c r="D127" s="202">
        <f t="shared" si="30"/>
        <v>6.6478709311850195E-2</v>
      </c>
      <c r="E127" s="202">
        <f t="shared" si="30"/>
        <v>6.6478709311850195E-2</v>
      </c>
      <c r="F127" s="202">
        <f t="shared" si="30"/>
        <v>6.6478709311850195E-2</v>
      </c>
      <c r="G127" s="202">
        <f t="shared" si="30"/>
        <v>6.6478709311850195E-2</v>
      </c>
      <c r="H127" s="202">
        <f t="shared" si="30"/>
        <v>6.6478709311850195E-2</v>
      </c>
      <c r="I127" s="202">
        <f t="shared" si="30"/>
        <v>6.6478709311850195E-2</v>
      </c>
      <c r="J127" s="202">
        <f t="shared" si="30"/>
        <v>6.6478709311850195E-2</v>
      </c>
      <c r="K127" s="202">
        <f t="shared" si="30"/>
        <v>6.6478709311850195E-2</v>
      </c>
      <c r="L127" s="202">
        <f t="shared" si="30"/>
        <v>6.6478709311850195E-2</v>
      </c>
      <c r="M127" s="202">
        <f t="shared" si="30"/>
        <v>6.6478709311850195E-2</v>
      </c>
      <c r="N127" s="202">
        <f t="shared" si="30"/>
        <v>6.6478709311850195E-2</v>
      </c>
      <c r="O127" s="202">
        <f t="shared" si="30"/>
        <v>6.6478709311850195E-2</v>
      </c>
      <c r="P127" s="202">
        <f t="shared" si="30"/>
        <v>6.6478709311850195E-2</v>
      </c>
      <c r="Q127" s="202">
        <f t="shared" si="30"/>
        <v>6.6478709311850195E-2</v>
      </c>
    </row>
    <row r="128" spans="1:17" x14ac:dyDescent="0.25">
      <c r="A128" s="129" t="s">
        <v>79</v>
      </c>
      <c r="B128" s="201">
        <f t="shared" ref="B128:Q128" si="31">IF(B$86=0,0,B$86/B$81)</f>
        <v>0.23029102545596428</v>
      </c>
      <c r="C128" s="201">
        <f t="shared" si="31"/>
        <v>0.2302910254559643</v>
      </c>
      <c r="D128" s="201">
        <f t="shared" si="31"/>
        <v>0.23029102545596433</v>
      </c>
      <c r="E128" s="201">
        <f t="shared" si="31"/>
        <v>0.23029102545596428</v>
      </c>
      <c r="F128" s="201">
        <f t="shared" si="31"/>
        <v>0.23029102545596428</v>
      </c>
      <c r="G128" s="201">
        <f t="shared" si="31"/>
        <v>0.23029102545596428</v>
      </c>
      <c r="H128" s="201">
        <f t="shared" si="31"/>
        <v>0.23029102545596428</v>
      </c>
      <c r="I128" s="201">
        <f t="shared" si="31"/>
        <v>0.2302910254559643</v>
      </c>
      <c r="J128" s="201">
        <f t="shared" si="31"/>
        <v>0.23029102545596428</v>
      </c>
      <c r="K128" s="201">
        <f t="shared" si="31"/>
        <v>0.23029102545596425</v>
      </c>
      <c r="L128" s="201">
        <f t="shared" si="31"/>
        <v>0.2302910254559643</v>
      </c>
      <c r="M128" s="201">
        <f t="shared" si="31"/>
        <v>0.23029102545596428</v>
      </c>
      <c r="N128" s="201">
        <f t="shared" si="31"/>
        <v>0.23029102545596425</v>
      </c>
      <c r="O128" s="201">
        <f t="shared" si="31"/>
        <v>0.23029102545596428</v>
      </c>
      <c r="P128" s="201">
        <f t="shared" si="31"/>
        <v>0.2302910254559643</v>
      </c>
      <c r="Q128" s="201">
        <f t="shared" si="31"/>
        <v>0.23029102545596425</v>
      </c>
    </row>
    <row r="129" spans="1:17" x14ac:dyDescent="0.25">
      <c r="A129" s="72" t="s">
        <v>235</v>
      </c>
      <c r="B129" s="276">
        <f t="shared" ref="B129:Q129" si="32">IF(B$91=0,0,B$91/B$81)</f>
        <v>0.48924515530240864</v>
      </c>
      <c r="C129" s="276">
        <f t="shared" si="32"/>
        <v>0.4892451553024087</v>
      </c>
      <c r="D129" s="276">
        <f t="shared" si="32"/>
        <v>0.48924515530240864</v>
      </c>
      <c r="E129" s="276">
        <f t="shared" si="32"/>
        <v>0.48924515530240864</v>
      </c>
      <c r="F129" s="276">
        <f t="shared" si="32"/>
        <v>0.48924515530240864</v>
      </c>
      <c r="G129" s="276">
        <f t="shared" si="32"/>
        <v>0.48924515530240864</v>
      </c>
      <c r="H129" s="276">
        <f t="shared" si="32"/>
        <v>0.48924515530240859</v>
      </c>
      <c r="I129" s="276">
        <f t="shared" si="32"/>
        <v>0.48924515530240859</v>
      </c>
      <c r="J129" s="276">
        <f t="shared" si="32"/>
        <v>0.48924515530240859</v>
      </c>
      <c r="K129" s="276">
        <f t="shared" si="32"/>
        <v>0.48924515530240864</v>
      </c>
      <c r="L129" s="276">
        <f t="shared" si="32"/>
        <v>0.48924515530240864</v>
      </c>
      <c r="M129" s="276">
        <f t="shared" si="32"/>
        <v>0.48924515530240864</v>
      </c>
      <c r="N129" s="276">
        <f t="shared" si="32"/>
        <v>0.48924515530240864</v>
      </c>
      <c r="O129" s="276">
        <f t="shared" si="32"/>
        <v>0.48924515530240864</v>
      </c>
      <c r="P129" s="276">
        <f t="shared" si="32"/>
        <v>0.48924515530240859</v>
      </c>
      <c r="Q129" s="276">
        <f t="shared" si="32"/>
        <v>0.48924515530240864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0</v>
      </c>
      <c r="C133" s="230">
        <f t="shared" si="33"/>
        <v>0</v>
      </c>
      <c r="D133" s="230">
        <f t="shared" si="33"/>
        <v>0</v>
      </c>
      <c r="E133" s="230">
        <f t="shared" si="33"/>
        <v>0</v>
      </c>
      <c r="F133" s="230">
        <f t="shared" si="33"/>
        <v>0</v>
      </c>
      <c r="G133" s="230">
        <f t="shared" si="33"/>
        <v>0</v>
      </c>
      <c r="H133" s="230">
        <f t="shared" si="33"/>
        <v>0</v>
      </c>
      <c r="I133" s="230">
        <f t="shared" si="33"/>
        <v>0</v>
      </c>
      <c r="J133" s="230">
        <f t="shared" si="33"/>
        <v>0</v>
      </c>
      <c r="K133" s="230">
        <f t="shared" si="33"/>
        <v>0</v>
      </c>
      <c r="L133" s="230">
        <f t="shared" si="33"/>
        <v>0</v>
      </c>
      <c r="M133" s="230">
        <f t="shared" si="33"/>
        <v>0</v>
      </c>
      <c r="N133" s="230">
        <f t="shared" si="33"/>
        <v>0</v>
      </c>
      <c r="O133" s="230">
        <f t="shared" si="33"/>
        <v>0</v>
      </c>
      <c r="P133" s="230">
        <f t="shared" si="33"/>
        <v>0</v>
      </c>
      <c r="Q133" s="230">
        <f t="shared" si="33"/>
        <v>0</v>
      </c>
    </row>
    <row r="134" spans="1:17" x14ac:dyDescent="0.25">
      <c r="A134" s="132" t="s">
        <v>83</v>
      </c>
      <c r="B134" s="229">
        <f>IF(B$6=0,0,B$6/PPA!B$10*1000)</f>
        <v>0</v>
      </c>
      <c r="C134" s="229">
        <f>IF(C$6=0,0,C$6/PPA!C$10*1000)</f>
        <v>0</v>
      </c>
      <c r="D134" s="229">
        <f>IF(D$6=0,0,D$6/PPA!D$10*1000)</f>
        <v>0</v>
      </c>
      <c r="E134" s="229">
        <f>IF(E$6=0,0,E$6/PPA!E$10*1000)</f>
        <v>0</v>
      </c>
      <c r="F134" s="229">
        <f>IF(F$6=0,0,F$6/PPA!F$10*1000)</f>
        <v>0</v>
      </c>
      <c r="G134" s="229">
        <f>IF(G$6=0,0,G$6/PPA!G$10*1000)</f>
        <v>0</v>
      </c>
      <c r="H134" s="229">
        <f>IF(H$6=0,0,H$6/PPA!H$10*1000)</f>
        <v>0</v>
      </c>
      <c r="I134" s="229">
        <f>IF(I$6=0,0,I$6/PPA!I$10*1000)</f>
        <v>0</v>
      </c>
      <c r="J134" s="229">
        <f>IF(J$6=0,0,J$6/PPA!J$10*1000)</f>
        <v>0</v>
      </c>
      <c r="K134" s="229">
        <f>IF(K$6=0,0,K$6/PPA!K$10*1000)</f>
        <v>0</v>
      </c>
      <c r="L134" s="229">
        <f>IF(L$6=0,0,L$6/PPA!L$10*1000)</f>
        <v>0</v>
      </c>
      <c r="M134" s="229">
        <f>IF(M$6=0,0,M$6/PPA!M$10*1000)</f>
        <v>0</v>
      </c>
      <c r="N134" s="229">
        <f>IF(N$6=0,0,N$6/PPA!N$10*1000)</f>
        <v>0</v>
      </c>
      <c r="O134" s="229">
        <f>IF(O$6=0,0,O$6/PPA!O$10*1000)</f>
        <v>0</v>
      </c>
      <c r="P134" s="229">
        <f>IF(P$6=0,0,P$6/PPA!P$10*1000)</f>
        <v>0</v>
      </c>
      <c r="Q134" s="229">
        <f>IF(Q$6=0,0,Q$6/PPA!Q$10*1000)</f>
        <v>0</v>
      </c>
    </row>
    <row r="135" spans="1:17" x14ac:dyDescent="0.25">
      <c r="A135" s="76" t="s">
        <v>82</v>
      </c>
      <c r="B135" s="228">
        <f>IF(B$7=0,0,B$7/PPA!B$10*1000)</f>
        <v>0</v>
      </c>
      <c r="C135" s="228">
        <f>IF(C$7=0,0,C$7/PPA!C$10*1000)</f>
        <v>0</v>
      </c>
      <c r="D135" s="228">
        <f>IF(D$7=0,0,D$7/PPA!D$10*1000)</f>
        <v>0</v>
      </c>
      <c r="E135" s="228">
        <f>IF(E$7=0,0,E$7/PPA!E$10*1000)</f>
        <v>0</v>
      </c>
      <c r="F135" s="228">
        <f>IF(F$7=0,0,F$7/PPA!F$10*1000)</f>
        <v>0</v>
      </c>
      <c r="G135" s="228">
        <f>IF(G$7=0,0,G$7/PPA!G$10*1000)</f>
        <v>0</v>
      </c>
      <c r="H135" s="228">
        <f>IF(H$7=0,0,H$7/PPA!H$10*1000)</f>
        <v>0</v>
      </c>
      <c r="I135" s="228">
        <f>IF(I$7=0,0,I$7/PPA!I$10*1000)</f>
        <v>0</v>
      </c>
      <c r="J135" s="228">
        <f>IF(J$7=0,0,J$7/PPA!J$10*1000)</f>
        <v>0</v>
      </c>
      <c r="K135" s="228">
        <f>IF(K$7=0,0,K$7/PPA!K$10*1000)</f>
        <v>0</v>
      </c>
      <c r="L135" s="228">
        <f>IF(L$7=0,0,L$7/PPA!L$10*1000)</f>
        <v>0</v>
      </c>
      <c r="M135" s="228">
        <f>IF(M$7=0,0,M$7/PPA!M$10*1000)</f>
        <v>0</v>
      </c>
      <c r="N135" s="228">
        <f>IF(N$7=0,0,N$7/PPA!N$10*1000)</f>
        <v>0</v>
      </c>
      <c r="O135" s="228">
        <f>IF(O$7=0,0,O$7/PPA!O$10*1000)</f>
        <v>0</v>
      </c>
      <c r="P135" s="228">
        <f>IF(P$7=0,0,P$7/PPA!P$10*1000)</f>
        <v>0</v>
      </c>
      <c r="Q135" s="228">
        <f>IF(Q$7=0,0,Q$7/PPA!Q$10*1000)</f>
        <v>0</v>
      </c>
    </row>
    <row r="136" spans="1:17" x14ac:dyDescent="0.25">
      <c r="A136" s="76" t="s">
        <v>81</v>
      </c>
      <c r="B136" s="228">
        <f>IF(B$8=0,0,B$8/PPA!B$10*1000)</f>
        <v>0</v>
      </c>
      <c r="C136" s="228">
        <f>IF(C$8=0,0,C$8/PPA!C$10*1000)</f>
        <v>0</v>
      </c>
      <c r="D136" s="228">
        <f>IF(D$8=0,0,D$8/PPA!D$10*1000)</f>
        <v>0</v>
      </c>
      <c r="E136" s="228">
        <f>IF(E$8=0,0,E$8/PPA!E$10*1000)</f>
        <v>0</v>
      </c>
      <c r="F136" s="228">
        <f>IF(F$8=0,0,F$8/PPA!F$10*1000)</f>
        <v>0</v>
      </c>
      <c r="G136" s="228">
        <f>IF(G$8=0,0,G$8/PPA!G$10*1000)</f>
        <v>0</v>
      </c>
      <c r="H136" s="228">
        <f>IF(H$8=0,0,H$8/PPA!H$10*1000)</f>
        <v>0</v>
      </c>
      <c r="I136" s="228">
        <f>IF(I$8=0,0,I$8/PPA!I$10*1000)</f>
        <v>0</v>
      </c>
      <c r="J136" s="228">
        <f>IF(J$8=0,0,J$8/PPA!J$10*1000)</f>
        <v>0</v>
      </c>
      <c r="K136" s="228">
        <f>IF(K$8=0,0,K$8/PPA!K$10*1000)</f>
        <v>0</v>
      </c>
      <c r="L136" s="228">
        <f>IF(L$8=0,0,L$8/PPA!L$10*1000)</f>
        <v>0</v>
      </c>
      <c r="M136" s="228">
        <f>IF(M$8=0,0,M$8/PPA!M$10*1000)</f>
        <v>0</v>
      </c>
      <c r="N136" s="228">
        <f>IF(N$8=0,0,N$8/PPA!N$10*1000)</f>
        <v>0</v>
      </c>
      <c r="O136" s="228">
        <f>IF(O$8=0,0,O$8/PPA!O$10*1000)</f>
        <v>0</v>
      </c>
      <c r="P136" s="228">
        <f>IF(P$8=0,0,P$8/PPA!P$10*1000)</f>
        <v>0</v>
      </c>
      <c r="Q136" s="228">
        <f>IF(Q$8=0,0,Q$8/PPA!Q$10*1000)</f>
        <v>0</v>
      </c>
    </row>
    <row r="137" spans="1:17" x14ac:dyDescent="0.25">
      <c r="A137" s="76" t="s">
        <v>80</v>
      </c>
      <c r="B137" s="228">
        <f>IF(B$9=0,0,B$9/PPA!B$10*1000)</f>
        <v>0</v>
      </c>
      <c r="C137" s="228">
        <f>IF(C$9=0,0,C$9/PPA!C$10*1000)</f>
        <v>0</v>
      </c>
      <c r="D137" s="228">
        <f>IF(D$9=0,0,D$9/PPA!D$10*1000)</f>
        <v>0</v>
      </c>
      <c r="E137" s="228">
        <f>IF(E$9=0,0,E$9/PPA!E$10*1000)</f>
        <v>0</v>
      </c>
      <c r="F137" s="228">
        <f>IF(F$9=0,0,F$9/PPA!F$10*1000)</f>
        <v>0</v>
      </c>
      <c r="G137" s="228">
        <f>IF(G$9=0,0,G$9/PPA!G$10*1000)</f>
        <v>0</v>
      </c>
      <c r="H137" s="228">
        <f>IF(H$9=0,0,H$9/PPA!H$10*1000)</f>
        <v>0</v>
      </c>
      <c r="I137" s="228">
        <f>IF(I$9=0,0,I$9/PPA!I$10*1000)</f>
        <v>0</v>
      </c>
      <c r="J137" s="228">
        <f>IF(J$9=0,0,J$9/PPA!J$10*1000)</f>
        <v>0</v>
      </c>
      <c r="K137" s="228">
        <f>IF(K$9=0,0,K$9/PPA!K$10*1000)</f>
        <v>0</v>
      </c>
      <c r="L137" s="228">
        <f>IF(L$9=0,0,L$9/PPA!L$10*1000)</f>
        <v>0</v>
      </c>
      <c r="M137" s="228">
        <f>IF(M$9=0,0,M$9/PPA!M$10*1000)</f>
        <v>0</v>
      </c>
      <c r="N137" s="228">
        <f>IF(N$9=0,0,N$9/PPA!N$10*1000)</f>
        <v>0</v>
      </c>
      <c r="O137" s="228">
        <f>IF(O$9=0,0,O$9/PPA!O$10*1000)</f>
        <v>0</v>
      </c>
      <c r="P137" s="228">
        <f>IF(P$9=0,0,P$9/PPA!P$10*1000)</f>
        <v>0</v>
      </c>
      <c r="Q137" s="228">
        <f>IF(Q$9=0,0,Q$9/PPA!Q$10*1000)</f>
        <v>0</v>
      </c>
    </row>
    <row r="138" spans="1:17" x14ac:dyDescent="0.25">
      <c r="A138" s="129" t="s">
        <v>79</v>
      </c>
      <c r="B138" s="227">
        <f>IF(B$10=0,0,B$10/PPA!B$10*1000)</f>
        <v>0</v>
      </c>
      <c r="C138" s="227">
        <f>IF(C$10=0,0,C$10/PPA!C$10*1000)</f>
        <v>0</v>
      </c>
      <c r="D138" s="227">
        <f>IF(D$10=0,0,D$10/PPA!D$10*1000)</f>
        <v>0</v>
      </c>
      <c r="E138" s="227">
        <f>IF(E$10=0,0,E$10/PPA!E$10*1000)</f>
        <v>0</v>
      </c>
      <c r="F138" s="227">
        <f>IF(F$10=0,0,F$10/PPA!F$10*1000)</f>
        <v>0</v>
      </c>
      <c r="G138" s="227">
        <f>IF(G$10=0,0,G$10/PPA!G$10*1000)</f>
        <v>0</v>
      </c>
      <c r="H138" s="227">
        <f>IF(H$10=0,0,H$10/PPA!H$10*1000)</f>
        <v>0</v>
      </c>
      <c r="I138" s="227">
        <f>IF(I$10=0,0,I$10/PPA!I$10*1000)</f>
        <v>0</v>
      </c>
      <c r="J138" s="227">
        <f>IF(J$10=0,0,J$10/PPA!J$10*1000)</f>
        <v>0</v>
      </c>
      <c r="K138" s="227">
        <f>IF(K$10=0,0,K$10/PPA!K$10*1000)</f>
        <v>0</v>
      </c>
      <c r="L138" s="227">
        <f>IF(L$10=0,0,L$10/PPA!L$10*1000)</f>
        <v>0</v>
      </c>
      <c r="M138" s="227">
        <f>IF(M$10=0,0,M$10/PPA!M$10*1000)</f>
        <v>0</v>
      </c>
      <c r="N138" s="227">
        <f>IF(N$10=0,0,N$10/PPA!N$10*1000)</f>
        <v>0</v>
      </c>
      <c r="O138" s="227">
        <f>IF(O$10=0,0,O$10/PPA!O$10*1000)</f>
        <v>0</v>
      </c>
      <c r="P138" s="227">
        <f>IF(P$10=0,0,P$10/PPA!P$10*1000)</f>
        <v>0</v>
      </c>
      <c r="Q138" s="227">
        <f>IF(Q$10=0,0,Q$10/PPA!Q$10*1000)</f>
        <v>0</v>
      </c>
    </row>
    <row r="139" spans="1:17" x14ac:dyDescent="0.25">
      <c r="A139" s="127" t="s">
        <v>241</v>
      </c>
      <c r="B139" s="225">
        <f>IF(B$15=0,0,B$15/PPA!B$10*1000)</f>
        <v>0</v>
      </c>
      <c r="C139" s="225">
        <f>IF(C$15=0,0,C$15/PPA!C$10*1000)</f>
        <v>0</v>
      </c>
      <c r="D139" s="225">
        <f>IF(D$15=0,0,D$15/PPA!D$10*1000)</f>
        <v>0</v>
      </c>
      <c r="E139" s="225">
        <f>IF(E$15=0,0,E$15/PPA!E$10*1000)</f>
        <v>0</v>
      </c>
      <c r="F139" s="225">
        <f>IF(F$15=0,0,F$15/PPA!F$10*1000)</f>
        <v>0</v>
      </c>
      <c r="G139" s="225">
        <f>IF(G$15=0,0,G$15/PPA!G$10*1000)</f>
        <v>0</v>
      </c>
      <c r="H139" s="225">
        <f>IF(H$15=0,0,H$15/PPA!H$10*1000)</f>
        <v>0</v>
      </c>
      <c r="I139" s="225">
        <f>IF(I$15=0,0,I$15/PPA!I$10*1000)</f>
        <v>0</v>
      </c>
      <c r="J139" s="225">
        <f>IF(J$15=0,0,J$15/PPA!J$10*1000)</f>
        <v>0</v>
      </c>
      <c r="K139" s="225">
        <f>IF(K$15=0,0,K$15/PPA!K$10*1000)</f>
        <v>0</v>
      </c>
      <c r="L139" s="225">
        <f>IF(L$15=0,0,L$15/PPA!L$10*1000)</f>
        <v>0</v>
      </c>
      <c r="M139" s="225">
        <f>IF(M$15=0,0,M$15/PPA!M$10*1000)</f>
        <v>0</v>
      </c>
      <c r="N139" s="225">
        <f>IF(N$15=0,0,N$15/PPA!N$10*1000)</f>
        <v>0</v>
      </c>
      <c r="O139" s="225">
        <f>IF(O$15=0,0,O$15/PPA!O$10*1000)</f>
        <v>0</v>
      </c>
      <c r="P139" s="225">
        <f>IF(P$15=0,0,P$15/PPA!P$10*1000)</f>
        <v>0</v>
      </c>
      <c r="Q139" s="225">
        <f>IF(Q$15=0,0,Q$15/PPA!Q$10*1000)</f>
        <v>0</v>
      </c>
    </row>
    <row r="140" spans="1:17" x14ac:dyDescent="0.25">
      <c r="A140" s="127" t="s">
        <v>240</v>
      </c>
      <c r="B140" s="226">
        <f>IF(B$16=0,0,B$16/PPA!B$10*1000)</f>
        <v>0</v>
      </c>
      <c r="C140" s="226">
        <f>IF(C$16=0,0,C$16/PPA!C$10*1000)</f>
        <v>0</v>
      </c>
      <c r="D140" s="226">
        <f>IF(D$16=0,0,D$16/PPA!D$10*1000)</f>
        <v>0</v>
      </c>
      <c r="E140" s="226">
        <f>IF(E$16=0,0,E$16/PPA!E$10*1000)</f>
        <v>0</v>
      </c>
      <c r="F140" s="226">
        <f>IF(F$16=0,0,F$16/PPA!F$10*1000)</f>
        <v>0</v>
      </c>
      <c r="G140" s="226">
        <f>IF(G$16=0,0,G$16/PPA!G$10*1000)</f>
        <v>0</v>
      </c>
      <c r="H140" s="226">
        <f>IF(H$16=0,0,H$16/PPA!H$10*1000)</f>
        <v>0</v>
      </c>
      <c r="I140" s="226">
        <f>IF(I$16=0,0,I$16/PPA!I$10*1000)</f>
        <v>0</v>
      </c>
      <c r="J140" s="226">
        <f>IF(J$16=0,0,J$16/PPA!J$10*1000)</f>
        <v>0</v>
      </c>
      <c r="K140" s="226">
        <f>IF(K$16=0,0,K$16/PPA!K$10*1000)</f>
        <v>0</v>
      </c>
      <c r="L140" s="226">
        <f>IF(L$16=0,0,L$16/PPA!L$10*1000)</f>
        <v>0</v>
      </c>
      <c r="M140" s="226">
        <f>IF(M$16=0,0,M$16/PPA!M$10*1000)</f>
        <v>0</v>
      </c>
      <c r="N140" s="226">
        <f>IF(N$16=0,0,N$16/PPA!N$10*1000)</f>
        <v>0</v>
      </c>
      <c r="O140" s="226">
        <f>IF(O$16=0,0,O$16/PPA!O$10*1000)</f>
        <v>0</v>
      </c>
      <c r="P140" s="226">
        <f>IF(P$16=0,0,P$16/PPA!P$10*1000)</f>
        <v>0</v>
      </c>
      <c r="Q140" s="226">
        <f>IF(Q$16=0,0,Q$16/PPA!Q$10*1000)</f>
        <v>0</v>
      </c>
    </row>
    <row r="141" spans="1:17" x14ac:dyDescent="0.25">
      <c r="A141" s="72" t="s">
        <v>239</v>
      </c>
      <c r="B141" s="258">
        <f>IF(B$29=0,0,B$29/PPA!B$10*1000)</f>
        <v>0</v>
      </c>
      <c r="C141" s="258">
        <f>IF(C$29=0,0,C$29/PPA!C$10*1000)</f>
        <v>0</v>
      </c>
      <c r="D141" s="258">
        <f>IF(D$29=0,0,D$29/PPA!D$10*1000)</f>
        <v>0</v>
      </c>
      <c r="E141" s="258">
        <f>IF(E$29=0,0,E$29/PPA!E$10*1000)</f>
        <v>0</v>
      </c>
      <c r="F141" s="258">
        <f>IF(F$29=0,0,F$29/PPA!F$10*1000)</f>
        <v>0</v>
      </c>
      <c r="G141" s="258">
        <f>IF(G$29=0,0,G$29/PPA!G$10*1000)</f>
        <v>0</v>
      </c>
      <c r="H141" s="258">
        <f>IF(H$29=0,0,H$29/PPA!H$10*1000)</f>
        <v>0</v>
      </c>
      <c r="I141" s="258">
        <f>IF(I$29=0,0,I$29/PPA!I$10*1000)</f>
        <v>0</v>
      </c>
      <c r="J141" s="258">
        <f>IF(J$29=0,0,J$29/PPA!J$10*1000)</f>
        <v>0</v>
      </c>
      <c r="K141" s="258">
        <f>IF(K$29=0,0,K$29/PPA!K$10*1000)</f>
        <v>0</v>
      </c>
      <c r="L141" s="258">
        <f>IF(L$29=0,0,L$29/PPA!L$10*1000)</f>
        <v>0</v>
      </c>
      <c r="M141" s="258">
        <f>IF(M$29=0,0,M$29/PPA!M$10*1000)</f>
        <v>0</v>
      </c>
      <c r="N141" s="258">
        <f>IF(N$29=0,0,N$29/PPA!N$10*1000)</f>
        <v>0</v>
      </c>
      <c r="O141" s="258">
        <f>IF(O$29=0,0,O$29/PPA!O$10*1000)</f>
        <v>0</v>
      </c>
      <c r="P141" s="258">
        <f>IF(P$29=0,0,P$29/PPA!P$10*1000)</f>
        <v>0</v>
      </c>
      <c r="Q141" s="258">
        <f>IF(Q$29=0,0,Q$29/PPA!Q$10*1000)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331.66036642066672</v>
      </c>
      <c r="C143" s="230">
        <f t="shared" si="34"/>
        <v>262.90356493667281</v>
      </c>
      <c r="D143" s="230">
        <f t="shared" si="34"/>
        <v>229.7303871140534</v>
      </c>
      <c r="E143" s="230">
        <f t="shared" si="34"/>
        <v>216.80552672871249</v>
      </c>
      <c r="F143" s="230">
        <f t="shared" si="34"/>
        <v>222.36129475644123</v>
      </c>
      <c r="G143" s="230">
        <f t="shared" si="34"/>
        <v>237.39667524249199</v>
      </c>
      <c r="H143" s="230">
        <f t="shared" si="34"/>
        <v>179.88489176767109</v>
      </c>
      <c r="I143" s="230">
        <f t="shared" si="34"/>
        <v>147.04643308800669</v>
      </c>
      <c r="J143" s="230">
        <f t="shared" si="34"/>
        <v>160.36087457311876</v>
      </c>
      <c r="K143" s="230">
        <f t="shared" si="34"/>
        <v>176.61125173923557</v>
      </c>
      <c r="L143" s="230">
        <f t="shared" si="34"/>
        <v>154.58207892550462</v>
      </c>
      <c r="M143" s="230">
        <f t="shared" si="34"/>
        <v>125.66719828510489</v>
      </c>
      <c r="N143" s="230">
        <f t="shared" si="34"/>
        <v>138.96722960333506</v>
      </c>
      <c r="O143" s="230">
        <f t="shared" si="34"/>
        <v>137.34998981429914</v>
      </c>
      <c r="P143" s="230">
        <f t="shared" si="34"/>
        <v>113.3710532776571</v>
      </c>
      <c r="Q143" s="230">
        <f t="shared" si="34"/>
        <v>96.479645719232394</v>
      </c>
    </row>
    <row r="144" spans="1:17" x14ac:dyDescent="0.25">
      <c r="A144" s="132" t="s">
        <v>83</v>
      </c>
      <c r="B144" s="229">
        <f>IF(B$32=0,0,B$32/PPA!B$11*1000)</f>
        <v>2.2728757853945933</v>
      </c>
      <c r="C144" s="229">
        <f>IF(C$32=0,0,C$32/PPA!C$11*1000)</f>
        <v>1.8016839126341986</v>
      </c>
      <c r="D144" s="229">
        <f>IF(D$32=0,0,D$32/PPA!D$11*1000)</f>
        <v>1.5743473954273528</v>
      </c>
      <c r="E144" s="229">
        <f>IF(E$32=0,0,E$32/PPA!E$11*1000)</f>
        <v>1.4857730429459743</v>
      </c>
      <c r="F144" s="229">
        <f>IF(F$32=0,0,F$32/PPA!F$11*1000)</f>
        <v>1.5238468434298034</v>
      </c>
      <c r="G144" s="229">
        <f>IF(G$32=0,0,G$32/PPA!G$11*1000)</f>
        <v>1.6268846365786975</v>
      </c>
      <c r="H144" s="229">
        <f>IF(H$32=0,0,H$32/PPA!H$11*1000)</f>
        <v>1.2327551195504853</v>
      </c>
      <c r="I144" s="229">
        <f>IF(I$32=0,0,I$32/PPA!I$11*1000)</f>
        <v>1.0077124399918971</v>
      </c>
      <c r="J144" s="229">
        <f>IF(J$32=0,0,J$32/PPA!J$11*1000)</f>
        <v>1.0989566003181901</v>
      </c>
      <c r="K144" s="229">
        <f>IF(K$32=0,0,K$32/PPA!K$11*1000)</f>
        <v>1.2103207924373924</v>
      </c>
      <c r="L144" s="229">
        <f>IF(L$32=0,0,L$32/PPA!L$11*1000)</f>
        <v>1.0593543866501678</v>
      </c>
      <c r="M144" s="229">
        <f>IF(M$32=0,0,M$32/PPA!M$11*1000)</f>
        <v>0.86120007368718177</v>
      </c>
      <c r="N144" s="229">
        <f>IF(N$32=0,0,N$32/PPA!N$11*1000)</f>
        <v>0.95234548082290527</v>
      </c>
      <c r="O144" s="229">
        <f>IF(O$32=0,0,O$32/PPA!O$11*1000)</f>
        <v>0.94126250098016429</v>
      </c>
      <c r="P144" s="229">
        <f>IF(P$32=0,0,P$32/PPA!P$11*1000)</f>
        <v>0.77693432151804542</v>
      </c>
      <c r="Q144" s="229">
        <f>IF(Q$32=0,0,Q$32/PPA!Q$11*1000)</f>
        <v>0.66117713402196865</v>
      </c>
    </row>
    <row r="145" spans="1:17" x14ac:dyDescent="0.25">
      <c r="A145" s="76" t="s">
        <v>82</v>
      </c>
      <c r="B145" s="228">
        <f>IF(B$33=0,0,B$33/PPA!B$11*1000)</f>
        <v>3.2253815323370909</v>
      </c>
      <c r="C145" s="228">
        <f>IF(C$33=0,0,C$33/PPA!C$11*1000)</f>
        <v>2.5567248576720223</v>
      </c>
      <c r="D145" s="228">
        <f>IF(D$33=0,0,D$33/PPA!D$11*1000)</f>
        <v>2.2341172567918473</v>
      </c>
      <c r="E145" s="228">
        <f>IF(E$33=0,0,E$33/PPA!E$11*1000)</f>
        <v>2.108423594794143</v>
      </c>
      <c r="F145" s="228">
        <f>IF(F$33=0,0,F$33/PPA!F$11*1000)</f>
        <v>2.1624531786964192</v>
      </c>
      <c r="G145" s="228">
        <f>IF(G$33=0,0,G$33/PPA!G$11*1000)</f>
        <v>2.3086715498413763</v>
      </c>
      <c r="H145" s="228">
        <f>IF(H$33=0,0,H$33/PPA!H$11*1000)</f>
        <v>1.7493721487300053</v>
      </c>
      <c r="I145" s="228">
        <f>IF(I$33=0,0,I$33/PPA!I$11*1000)</f>
        <v>1.4300196758407271</v>
      </c>
      <c r="J145" s="228">
        <f>IF(J$33=0,0,J$33/PPA!J$11*1000)</f>
        <v>1.5595019957902696</v>
      </c>
      <c r="K145" s="228">
        <f>IF(K$33=0,0,K$33/PPA!K$11*1000)</f>
        <v>1.7175361527525932</v>
      </c>
      <c r="L145" s="228">
        <f>IF(L$33=0,0,L$33/PPA!L$11*1000)</f>
        <v>1.5033034787286201</v>
      </c>
      <c r="M145" s="228">
        <f>IF(M$33=0,0,M$33/PPA!M$11*1000)</f>
        <v>1.2221076185365505</v>
      </c>
      <c r="N145" s="228">
        <f>IF(N$33=0,0,N$33/PPA!N$11*1000)</f>
        <v>1.35144980028797</v>
      </c>
      <c r="O145" s="228">
        <f>IF(O$33=0,0,O$33/PPA!O$11*1000)</f>
        <v>1.335722219072248</v>
      </c>
      <c r="P145" s="228">
        <f>IF(P$33=0,0,P$33/PPA!P$11*1000)</f>
        <v>1.1025281841471604</v>
      </c>
      <c r="Q145" s="228">
        <f>IF(Q$33=0,0,Q$33/PPA!Q$11*1000)</f>
        <v>0.93826003663803059</v>
      </c>
    </row>
    <row r="146" spans="1:17" x14ac:dyDescent="0.25">
      <c r="A146" s="76" t="s">
        <v>81</v>
      </c>
      <c r="B146" s="228">
        <f>IF(B$34=0,0,B$34/PPA!B$11*1000)</f>
        <v>11.477189027386679</v>
      </c>
      <c r="C146" s="228">
        <f>IF(C$34=0,0,C$34/PPA!C$11*1000)</f>
        <v>9.0978429027147101</v>
      </c>
      <c r="D146" s="228">
        <f>IF(D$34=0,0,D$34/PPA!D$11*1000)</f>
        <v>7.9498768776564024</v>
      </c>
      <c r="E146" s="228">
        <f>IF(E$34=0,0,E$34/PPA!E$11*1000)</f>
        <v>7.5026088866206901</v>
      </c>
      <c r="F146" s="228">
        <f>IF(F$34=0,0,F$34/PPA!F$11*1000)</f>
        <v>7.6948676136272116</v>
      </c>
      <c r="G146" s="228">
        <f>IF(G$34=0,0,G$34/PPA!G$11*1000)</f>
        <v>8.2151706748564539</v>
      </c>
      <c r="H146" s="228">
        <f>IF(H$34=0,0,H$34/PPA!H$11*1000)</f>
        <v>6.2249611802271261</v>
      </c>
      <c r="I146" s="228">
        <f>IF(I$34=0,0,I$34/PPA!I$11*1000)</f>
        <v>5.0885781939148691</v>
      </c>
      <c r="J146" s="228">
        <f>IF(J$34=0,0,J$34/PPA!J$11*1000)</f>
        <v>5.5493277352842112</v>
      </c>
      <c r="K146" s="228">
        <f>IF(K$34=0,0,K$34/PPA!K$11*1000)</f>
        <v>6.1116760571976272</v>
      </c>
      <c r="L146" s="228">
        <f>IF(L$34=0,0,L$34/PPA!L$11*1000)</f>
        <v>5.3493510823181358</v>
      </c>
      <c r="M146" s="228">
        <f>IF(M$34=0,0,M$34/PPA!M$11*1000)</f>
        <v>4.3487444846842518</v>
      </c>
      <c r="N146" s="228">
        <f>IF(N$34=0,0,N$34/PPA!N$11*1000)</f>
        <v>4.8089953586638012</v>
      </c>
      <c r="O146" s="228">
        <f>IF(O$34=0,0,O$34/PPA!O$11*1000)</f>
        <v>4.7530303756852996</v>
      </c>
      <c r="P146" s="228">
        <f>IF(P$34=0,0,P$34/PPA!P$11*1000)</f>
        <v>3.9232333448345247</v>
      </c>
      <c r="Q146" s="228">
        <f>IF(Q$34=0,0,Q$34/PPA!Q$11*1000)</f>
        <v>3.338702007614764</v>
      </c>
    </row>
    <row r="147" spans="1:17" x14ac:dyDescent="0.25">
      <c r="A147" s="76" t="s">
        <v>80</v>
      </c>
      <c r="B147" s="228">
        <f>IF(B$35=0,0,B$35/PPA!B$11*1000)</f>
        <v>9.0915031415783734</v>
      </c>
      <c r="C147" s="228">
        <f>IF(C$35=0,0,C$35/PPA!C$11*1000)</f>
        <v>7.2067356505367943</v>
      </c>
      <c r="D147" s="228">
        <f>IF(D$35=0,0,D$35/PPA!D$11*1000)</f>
        <v>6.2973895817094112</v>
      </c>
      <c r="E147" s="228">
        <f>IF(E$35=0,0,E$35/PPA!E$11*1000)</f>
        <v>5.9430921717838974</v>
      </c>
      <c r="F147" s="228">
        <f>IF(F$35=0,0,F$35/PPA!F$11*1000)</f>
        <v>6.0953873737192135</v>
      </c>
      <c r="G147" s="228">
        <f>IF(G$35=0,0,G$35/PPA!G$11*1000)</f>
        <v>6.5075385463147901</v>
      </c>
      <c r="H147" s="228">
        <f>IF(H$35=0,0,H$35/PPA!H$11*1000)</f>
        <v>4.9310204782019413</v>
      </c>
      <c r="I147" s="228">
        <f>IF(I$35=0,0,I$35/PPA!I$11*1000)</f>
        <v>4.0308497599675883</v>
      </c>
      <c r="J147" s="228">
        <f>IF(J$35=0,0,J$35/PPA!J$11*1000)</f>
        <v>4.3958264012727604</v>
      </c>
      <c r="K147" s="228">
        <f>IF(K$35=0,0,K$35/PPA!K$11*1000)</f>
        <v>4.8412831697495697</v>
      </c>
      <c r="L147" s="228">
        <f>IF(L$35=0,0,L$35/PPA!L$11*1000)</f>
        <v>4.2374175466006712</v>
      </c>
      <c r="M147" s="228">
        <f>IF(M$35=0,0,M$35/PPA!M$11*1000)</f>
        <v>3.4448002947487271</v>
      </c>
      <c r="N147" s="228">
        <f>IF(N$35=0,0,N$35/PPA!N$11*1000)</f>
        <v>3.8093819232916211</v>
      </c>
      <c r="O147" s="228">
        <f>IF(O$35=0,0,O$35/PPA!O$11*1000)</f>
        <v>3.7650500039206571</v>
      </c>
      <c r="P147" s="228">
        <f>IF(P$35=0,0,P$35/PPA!P$11*1000)</f>
        <v>3.1077372860721817</v>
      </c>
      <c r="Q147" s="228">
        <f>IF(Q$35=0,0,Q$35/PPA!Q$11*1000)</f>
        <v>2.6447085360878746</v>
      </c>
    </row>
    <row r="148" spans="1:17" x14ac:dyDescent="0.25">
      <c r="A148" s="129" t="s">
        <v>79</v>
      </c>
      <c r="B148" s="227">
        <f>IF(B$36=0,0,B$36/PPA!B$11*1000)</f>
        <v>5.4549018849470228</v>
      </c>
      <c r="C148" s="227">
        <f>IF(C$36=0,0,C$36/PPA!C$11*1000)</f>
        <v>4.3240413903220762</v>
      </c>
      <c r="D148" s="227">
        <f>IF(D$36=0,0,D$36/PPA!D$11*1000)</f>
        <v>3.7784337490256465</v>
      </c>
      <c r="E148" s="227">
        <f>IF(E$36=0,0,E$36/PPA!E$11*1000)</f>
        <v>3.5658553030703382</v>
      </c>
      <c r="F148" s="227">
        <f>IF(F$36=0,0,F$36/PPA!F$11*1000)</f>
        <v>3.6572324242315277</v>
      </c>
      <c r="G148" s="227">
        <f>IF(G$36=0,0,G$36/PPA!G$11*1000)</f>
        <v>3.9045231277888739</v>
      </c>
      <c r="H148" s="227">
        <f>IF(H$36=0,0,H$36/PPA!H$11*1000)</f>
        <v>2.9586122869211642</v>
      </c>
      <c r="I148" s="227">
        <f>IF(I$36=0,0,I$36/PPA!I$11*1000)</f>
        <v>2.418509855980552</v>
      </c>
      <c r="J148" s="227">
        <f>IF(J$36=0,0,J$36/PPA!J$11*1000)</f>
        <v>2.6374958407636564</v>
      </c>
      <c r="K148" s="227">
        <f>IF(K$36=0,0,K$36/PPA!K$11*1000)</f>
        <v>2.904769901849741</v>
      </c>
      <c r="L148" s="227">
        <f>IF(L$36=0,0,L$36/PPA!L$11*1000)</f>
        <v>2.5424505279604022</v>
      </c>
      <c r="M148" s="227">
        <f>IF(M$36=0,0,M$36/PPA!M$11*1000)</f>
        <v>2.0668801768492364</v>
      </c>
      <c r="N148" s="227">
        <f>IF(N$36=0,0,N$36/PPA!N$11*1000)</f>
        <v>2.2856291539749725</v>
      </c>
      <c r="O148" s="227">
        <f>IF(O$36=0,0,O$36/PPA!O$11*1000)</f>
        <v>2.2590300023523939</v>
      </c>
      <c r="P148" s="227">
        <f>IF(P$36=0,0,P$36/PPA!P$11*1000)</f>
        <v>1.8646423716433091</v>
      </c>
      <c r="Q148" s="227">
        <f>IF(Q$36=0,0,Q$36/PPA!Q$11*1000)</f>
        <v>1.5868251216527247</v>
      </c>
    </row>
    <row r="149" spans="1:17" x14ac:dyDescent="0.25">
      <c r="A149" s="127" t="s">
        <v>238</v>
      </c>
      <c r="B149" s="225">
        <f>IF(B$41=0,0,B$41/PPA!B$11*1000)</f>
        <v>24.191221639054071</v>
      </c>
      <c r="C149" s="225">
        <f>IF(C$41=0,0,C$41/PPA!C$11*1000)</f>
        <v>14.152116297791334</v>
      </c>
      <c r="D149" s="225">
        <f>IF(D$41=0,0,D$41/PPA!D$11*1000)</f>
        <v>16.165724612971413</v>
      </c>
      <c r="E149" s="225">
        <f>IF(E$41=0,0,E$41/PPA!E$11*1000)</f>
        <v>15.564193655271172</v>
      </c>
      <c r="F149" s="225">
        <f>IF(F$41=0,0,F$41/PPA!F$11*1000)</f>
        <v>17.058920019231483</v>
      </c>
      <c r="G149" s="225">
        <f>IF(G$41=0,0,G$41/PPA!G$11*1000)</f>
        <v>16.263724770842771</v>
      </c>
      <c r="H149" s="225">
        <f>IF(H$41=0,0,H$41/PPA!H$11*1000)</f>
        <v>9.0754136678653943</v>
      </c>
      <c r="I149" s="225">
        <f>IF(I$41=0,0,I$41/PPA!I$11*1000)</f>
        <v>12.023546907069694</v>
      </c>
      <c r="J149" s="225">
        <f>IF(J$41=0,0,J$41/PPA!J$11*1000)</f>
        <v>12.935933055500898</v>
      </c>
      <c r="K149" s="225">
        <f>IF(K$41=0,0,K$41/PPA!K$11*1000)</f>
        <v>15.16980446168167</v>
      </c>
      <c r="L149" s="225">
        <f>IF(L$41=0,0,L$41/PPA!L$11*1000)</f>
        <v>9.2362524664555288</v>
      </c>
      <c r="M149" s="225">
        <f>IF(M$41=0,0,M$41/PPA!M$11*1000)</f>
        <v>9.4587047802098141</v>
      </c>
      <c r="N149" s="225">
        <f>IF(N$41=0,0,N$41/PPA!N$11*1000)</f>
        <v>12.198262066901622</v>
      </c>
      <c r="O149" s="225">
        <f>IF(O$41=0,0,O$41/PPA!O$11*1000)</f>
        <v>9.9978391087978604</v>
      </c>
      <c r="P149" s="225">
        <f>IF(P$41=0,0,P$41/PPA!P$11*1000)</f>
        <v>13.968814946473351</v>
      </c>
      <c r="Q149" s="225">
        <f>IF(Q$41=0,0,Q$41/PPA!Q$11*1000)</f>
        <v>11.407435420861344</v>
      </c>
    </row>
    <row r="150" spans="1:17" x14ac:dyDescent="0.25">
      <c r="A150" s="127" t="s">
        <v>237</v>
      </c>
      <c r="B150" s="226">
        <f>IF(B$54=0,0,B$54/PPA!B$11*1000)</f>
        <v>244.03192775045989</v>
      </c>
      <c r="C150" s="226">
        <f>IF(C$54=0,0,C$54/PPA!C$11*1000)</f>
        <v>198.94106125203248</v>
      </c>
      <c r="D150" s="226">
        <f>IF(D$54=0,0,D$54/PPA!D$11*1000)</f>
        <v>169.67968246137443</v>
      </c>
      <c r="E150" s="226">
        <f>IF(E$54=0,0,E$54/PPA!E$11*1000)</f>
        <v>159.79621139880302</v>
      </c>
      <c r="F150" s="226">
        <f>IF(F$54=0,0,F$54/PPA!F$11*1000)</f>
        <v>162.69145410639698</v>
      </c>
      <c r="G150" s="226">
        <f>IF(G$54=0,0,G$54/PPA!G$11*1000)</f>
        <v>175.82528504033709</v>
      </c>
      <c r="H150" s="226">
        <f>IF(H$54=0,0,H$54/PPA!H$11*1000)</f>
        <v>136.78556108618261</v>
      </c>
      <c r="I150" s="226">
        <f>IF(I$54=0,0,I$54/PPA!I$11*1000)</f>
        <v>106.77419728185195</v>
      </c>
      <c r="J150" s="226">
        <f>IF(J$54=0,0,J$54/PPA!J$11*1000)</f>
        <v>116.63514091699115</v>
      </c>
      <c r="K150" s="226">
        <f>IF(K$54=0,0,K$54/PPA!K$11*1000)</f>
        <v>127.44414592584816</v>
      </c>
      <c r="L150" s="226">
        <f>IF(L$54=0,0,L$54/PPA!L$11*1000)</f>
        <v>115.9716789109972</v>
      </c>
      <c r="M150" s="226">
        <f>IF(M$54=0,0,M$54/PPA!M$11*1000)</f>
        <v>92.144227623221241</v>
      </c>
      <c r="N150" s="226">
        <f>IF(N$54=0,0,N$54/PPA!N$11*1000)</f>
        <v>99.99327486407627</v>
      </c>
      <c r="O150" s="226">
        <f>IF(O$54=0,0,O$54/PPA!O$11*1000)</f>
        <v>101.08292943429961</v>
      </c>
      <c r="P150" s="226">
        <f>IF(P$54=0,0,P$54/PPA!P$11*1000)</f>
        <v>77.178015623335043</v>
      </c>
      <c r="Q150" s="226">
        <f>IF(Q$54=0,0,Q$54/PPA!Q$11*1000)</f>
        <v>66.204677022412781</v>
      </c>
    </row>
    <row r="151" spans="1:17" x14ac:dyDescent="0.25">
      <c r="A151" s="72" t="s">
        <v>236</v>
      </c>
      <c r="B151" s="258">
        <f>IF(B$67=0,0,B$67/PPA!B$11*1000)</f>
        <v>31.915365659508982</v>
      </c>
      <c r="C151" s="258">
        <f>IF(C$67=0,0,C$67/PPA!C$11*1000)</f>
        <v>24.823358672969199</v>
      </c>
      <c r="D151" s="258">
        <f>IF(D$67=0,0,D$67/PPA!D$11*1000)</f>
        <v>22.050815179096901</v>
      </c>
      <c r="E151" s="258">
        <f>IF(E$67=0,0,E$67/PPA!E$11*1000)</f>
        <v>20.839368675423273</v>
      </c>
      <c r="F151" s="258">
        <f>IF(F$67=0,0,F$67/PPA!F$11*1000)</f>
        <v>21.477133197108593</v>
      </c>
      <c r="G151" s="258">
        <f>IF(G$67=0,0,G$67/PPA!G$11*1000)</f>
        <v>22.744876895931938</v>
      </c>
      <c r="H151" s="258">
        <f>IF(H$67=0,0,H$67/PPA!H$11*1000)</f>
        <v>16.927195799992365</v>
      </c>
      <c r="I151" s="258">
        <f>IF(I$67=0,0,I$67/PPA!I$11*1000)</f>
        <v>14.273018973389414</v>
      </c>
      <c r="J151" s="258">
        <f>IF(J$67=0,0,J$67/PPA!J$11*1000)</f>
        <v>15.548692027197632</v>
      </c>
      <c r="K151" s="258">
        <f>IF(K$67=0,0,K$67/PPA!K$11*1000)</f>
        <v>17.211715277718817</v>
      </c>
      <c r="L151" s="258">
        <f>IF(L$67=0,0,L$67/PPA!L$11*1000)</f>
        <v>14.68227052579387</v>
      </c>
      <c r="M151" s="258">
        <f>IF(M$67=0,0,M$67/PPA!M$11*1000)</f>
        <v>12.120533233167892</v>
      </c>
      <c r="N151" s="258">
        <f>IF(N$67=0,0,N$67/PPA!N$11*1000)</f>
        <v>13.567890955315892</v>
      </c>
      <c r="O151" s="258">
        <f>IF(O$67=0,0,O$67/PPA!O$11*1000)</f>
        <v>13.215126169190887</v>
      </c>
      <c r="P151" s="258">
        <f>IF(P$67=0,0,P$67/PPA!P$11*1000)</f>
        <v>11.449147199633469</v>
      </c>
      <c r="Q151" s="258">
        <f>IF(Q$67=0,0,Q$67/PPA!Q$11*1000)</f>
        <v>9.6978604399429074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253.83959135584314</v>
      </c>
      <c r="C153" s="230">
        <f t="shared" si="35"/>
        <v>213.47216000639474</v>
      </c>
      <c r="D153" s="230">
        <f t="shared" si="35"/>
        <v>186.46388931946245</v>
      </c>
      <c r="E153" s="230">
        <f t="shared" si="35"/>
        <v>175.27619694931542</v>
      </c>
      <c r="F153" s="230">
        <f t="shared" si="35"/>
        <v>178.83900893016053</v>
      </c>
      <c r="G153" s="230">
        <f t="shared" si="35"/>
        <v>190.76382213162913</v>
      </c>
      <c r="H153" s="230">
        <f t="shared" si="35"/>
        <v>142.53528467421231</v>
      </c>
      <c r="I153" s="230">
        <f t="shared" si="35"/>
        <v>114.06427386037436</v>
      </c>
      <c r="J153" s="230">
        <f t="shared" si="35"/>
        <v>124.39231832879602</v>
      </c>
      <c r="K153" s="230">
        <f t="shared" si="35"/>
        <v>136.99777520717521</v>
      </c>
      <c r="L153" s="230">
        <f t="shared" si="35"/>
        <v>119.90969256569386</v>
      </c>
      <c r="M153" s="230">
        <f t="shared" si="35"/>
        <v>97.480349706131364</v>
      </c>
      <c r="N153" s="230">
        <f t="shared" si="35"/>
        <v>107.79721617324392</v>
      </c>
      <c r="O153" s="230">
        <f t="shared" si="35"/>
        <v>106.54271935669033</v>
      </c>
      <c r="P153" s="230">
        <f t="shared" si="35"/>
        <v>87.94220027875312</v>
      </c>
      <c r="Q153" s="230">
        <f t="shared" si="35"/>
        <v>74.839494574370434</v>
      </c>
    </row>
    <row r="154" spans="1:17" x14ac:dyDescent="0.25">
      <c r="A154" s="132" t="s">
        <v>83</v>
      </c>
      <c r="B154" s="275">
        <f>IF(B$82=0,0,B$82/PPA!B$12*1000)</f>
        <v>11.173929807384445</v>
      </c>
      <c r="C154" s="275">
        <f>IF(C$82=0,0,C$82/PPA!C$12*1000)</f>
        <v>9.396969633465682</v>
      </c>
      <c r="D154" s="275">
        <f>IF(D$82=0,0,D$82/PPA!D$12*1000)</f>
        <v>8.208075027771331</v>
      </c>
      <c r="E154" s="275">
        <f>IF(E$82=0,0,E$82/PPA!E$12*1000)</f>
        <v>7.7155967323923083</v>
      </c>
      <c r="F154" s="275">
        <f>IF(F$82=0,0,F$82/PPA!F$12*1000)</f>
        <v>7.8724304665558007</v>
      </c>
      <c r="G154" s="275">
        <f>IF(G$82=0,0,G$82/PPA!G$12*1000)</f>
        <v>8.3973565624719804</v>
      </c>
      <c r="H154" s="275">
        <f>IF(H$82=0,0,H$82/PPA!H$12*1000)</f>
        <v>6.2743532540301112</v>
      </c>
      <c r="I154" s="275">
        <f>IF(I$82=0,0,I$82/PPA!I$12*1000)</f>
        <v>5.0210693408318114</v>
      </c>
      <c r="J154" s="275">
        <f>IF(J$82=0,0,J$82/PPA!J$12*1000)</f>
        <v>5.4757062369963245</v>
      </c>
      <c r="K154" s="275">
        <f>IF(K$82=0,0,K$82/PPA!K$12*1000)</f>
        <v>6.0305940289151483</v>
      </c>
      <c r="L154" s="275">
        <f>IF(L$82=0,0,L$82/PPA!L$12*1000)</f>
        <v>5.278382622653357</v>
      </c>
      <c r="M154" s="275">
        <f>IF(M$82=0,0,M$82/PPA!M$12*1000)</f>
        <v>4.2910508144045192</v>
      </c>
      <c r="N154" s="275">
        <f>IF(N$82=0,0,N$82/PPA!N$12*1000)</f>
        <v>4.7451956588707604</v>
      </c>
      <c r="O154" s="275">
        <f>IF(O$82=0,0,O$82/PPA!O$12*1000)</f>
        <v>4.6899731488718919</v>
      </c>
      <c r="P154" s="275">
        <f>IF(P$82=0,0,P$82/PPA!P$12*1000)</f>
        <v>3.8711848209848316</v>
      </c>
      <c r="Q154" s="275">
        <f>IF(Q$82=0,0,Q$82/PPA!Q$12*1000)</f>
        <v>3.2944083100963231</v>
      </c>
    </row>
    <row r="155" spans="1:17" x14ac:dyDescent="0.25">
      <c r="A155" s="76" t="s">
        <v>82</v>
      </c>
      <c r="B155" s="274">
        <f>IF(B$83=0,0,B$83/PPA!B$12*1000)</f>
        <v>4.9269997759714128</v>
      </c>
      <c r="C155" s="274">
        <f>IF(C$83=0,0,C$83/PPA!C$12*1000)</f>
        <v>4.1434721782750348</v>
      </c>
      <c r="D155" s="274">
        <f>IF(D$83=0,0,D$83/PPA!D$12*1000)</f>
        <v>3.6192444842690685</v>
      </c>
      <c r="E155" s="274">
        <f>IF(E$83=0,0,E$83/PPA!E$12*1000)</f>
        <v>3.4020925517949911</v>
      </c>
      <c r="F155" s="274">
        <f>IF(F$83=0,0,F$83/PPA!F$12*1000)</f>
        <v>3.4712463576993051</v>
      </c>
      <c r="G155" s="274">
        <f>IF(G$83=0,0,G$83/PPA!G$12*1000)</f>
        <v>3.7027057279981381</v>
      </c>
      <c r="H155" s="274">
        <f>IF(H$83=0,0,H$83/PPA!H$12*1000)</f>
        <v>2.7665948873727566</v>
      </c>
      <c r="I155" s="274">
        <f>IF(I$83=0,0,I$83/PPA!I$12*1000)</f>
        <v>2.2139755613165097</v>
      </c>
      <c r="J155" s="274">
        <f>IF(J$83=0,0,J$83/PPA!J$12*1000)</f>
        <v>2.4144418184135037</v>
      </c>
      <c r="K155" s="274">
        <f>IF(K$83=0,0,K$83/PPA!K$12*1000)</f>
        <v>2.6591124109087745</v>
      </c>
      <c r="L155" s="274">
        <f>IF(L$83=0,0,L$83/PPA!L$12*1000)</f>
        <v>2.3274345237176695</v>
      </c>
      <c r="M155" s="274">
        <f>IF(M$83=0,0,M$83/PPA!M$12*1000)</f>
        <v>1.8920833373484249</v>
      </c>
      <c r="N155" s="274">
        <f>IF(N$83=0,0,N$83/PPA!N$12*1000)</f>
        <v>2.0923326306154206</v>
      </c>
      <c r="O155" s="274">
        <f>IF(O$83=0,0,O$83/PPA!O$12*1000)</f>
        <v>2.0679829793214592</v>
      </c>
      <c r="P155" s="274">
        <f>IF(P$83=0,0,P$83/PPA!P$12*1000)</f>
        <v>1.70694885993747</v>
      </c>
      <c r="Q155" s="274">
        <f>IF(Q$83=0,0,Q$83/PPA!Q$12*1000)</f>
        <v>1.4526267200171687</v>
      </c>
    </row>
    <row r="156" spans="1:17" x14ac:dyDescent="0.25">
      <c r="A156" s="76" t="s">
        <v>81</v>
      </c>
      <c r="B156" s="274">
        <f>IF(B$84=0,0,B$84/PPA!B$12*1000)</f>
        <v>38.216963277453878</v>
      </c>
      <c r="C156" s="274">
        <f>IF(C$84=0,0,C$84/PPA!C$12*1000)</f>
        <v>32.139421814174575</v>
      </c>
      <c r="D156" s="274">
        <f>IF(D$84=0,0,D$84/PPA!D$12*1000)</f>
        <v>28.073176341918515</v>
      </c>
      <c r="E156" s="274">
        <f>IF(E$84=0,0,E$84/PPA!E$12*1000)</f>
        <v>26.388806988085179</v>
      </c>
      <c r="F156" s="274">
        <f>IF(F$84=0,0,F$84/PPA!F$12*1000)</f>
        <v>26.925208161397645</v>
      </c>
      <c r="G156" s="274">
        <f>IF(G$84=0,0,G$84/PPA!G$12*1000)</f>
        <v>28.720555158990944</v>
      </c>
      <c r="H156" s="274">
        <f>IF(H$84=0,0,H$84/PPA!H$12*1000)</f>
        <v>21.459480418480492</v>
      </c>
      <c r="I156" s="274">
        <f>IF(I$84=0,0,I$84/PPA!I$12*1000)</f>
        <v>17.173011278924058</v>
      </c>
      <c r="J156" s="274">
        <f>IF(J$84=0,0,J$84/PPA!J$12*1000)</f>
        <v>18.727955856597386</v>
      </c>
      <c r="K156" s="274">
        <f>IF(K$84=0,0,K$84/PPA!K$12*1000)</f>
        <v>20.625777548018327</v>
      </c>
      <c r="L156" s="274">
        <f>IF(L$84=0,0,L$84/PPA!L$12*1000)</f>
        <v>18.053071598944722</v>
      </c>
      <c r="M156" s="274">
        <f>IF(M$84=0,0,M$84/PPA!M$12*1000)</f>
        <v>14.676209196106671</v>
      </c>
      <c r="N156" s="274">
        <f>IF(N$84=0,0,N$84/PPA!N$12*1000)</f>
        <v>16.229470863469341</v>
      </c>
      <c r="O156" s="274">
        <f>IF(O$84=0,0,O$84/PPA!O$12*1000)</f>
        <v>16.040599385565393</v>
      </c>
      <c r="P156" s="274">
        <f>IF(P$84=0,0,P$84/PPA!P$12*1000)</f>
        <v>13.240187713193142</v>
      </c>
      <c r="Q156" s="274">
        <f>IF(Q$84=0,0,Q$84/PPA!Q$12*1000)</f>
        <v>11.267502443472107</v>
      </c>
    </row>
    <row r="157" spans="1:17" x14ac:dyDescent="0.25">
      <c r="A157" s="76" t="s">
        <v>80</v>
      </c>
      <c r="B157" s="274">
        <f>IF(B$85=0,0,B$85/PPA!B$12*1000)</f>
        <v>16.87492840558394</v>
      </c>
      <c r="C157" s="274">
        <f>IF(C$85=0,0,C$85/PPA!C$12*1000)</f>
        <v>14.191353671237888</v>
      </c>
      <c r="D157" s="274">
        <f>IF(D$85=0,0,D$85/PPA!D$12*1000)</f>
        <v>12.395878695225552</v>
      </c>
      <c r="E157" s="274">
        <f>IF(E$85=0,0,E$85/PPA!E$12*1000)</f>
        <v>11.652135346280144</v>
      </c>
      <c r="F157" s="274">
        <f>IF(F$85=0,0,F$85/PPA!F$12*1000)</f>
        <v>11.888986488287523</v>
      </c>
      <c r="G157" s="274">
        <f>IF(G$85=0,0,G$85/PPA!G$12*1000)</f>
        <v>12.681732678706069</v>
      </c>
      <c r="H157" s="274">
        <f>IF(H$85=0,0,H$85/PPA!H$12*1000)</f>
        <v>9.4755617565387773</v>
      </c>
      <c r="I157" s="274">
        <f>IF(I$85=0,0,I$85/PPA!I$12*1000)</f>
        <v>7.5828457048310991</v>
      </c>
      <c r="J157" s="274">
        <f>IF(J$85=0,0,J$85/PPA!J$12*1000)</f>
        <v>8.2694407708071651</v>
      </c>
      <c r="K157" s="274">
        <f>IF(K$85=0,0,K$85/PPA!K$12*1000)</f>
        <v>9.1074352743679992</v>
      </c>
      <c r="L157" s="274">
        <f>IF(L$85=0,0,L$85/PPA!L$12*1000)</f>
        <v>7.971441595748086</v>
      </c>
      <c r="M157" s="274">
        <f>IF(M$85=0,0,M$85/PPA!M$12*1000)</f>
        <v>6.4803678317314084</v>
      </c>
      <c r="N157" s="274">
        <f>IF(N$85=0,0,N$85/PPA!N$12*1000)</f>
        <v>7.1662197986077594</v>
      </c>
      <c r="O157" s="274">
        <f>IF(O$85=0,0,O$85/PPA!O$12*1000)</f>
        <v>7.0828224694074509</v>
      </c>
      <c r="P157" s="274">
        <f>IF(P$85=0,0,P$85/PPA!P$12*1000)</f>
        <v>5.8462839685757411</v>
      </c>
      <c r="Q157" s="274">
        <f>IF(Q$85=0,0,Q$85/PPA!Q$12*1000)</f>
        <v>4.9752330048553626</v>
      </c>
    </row>
    <row r="158" spans="1:17" x14ac:dyDescent="0.25">
      <c r="A158" s="129" t="s">
        <v>79</v>
      </c>
      <c r="B158" s="273">
        <f>IF(B$86=0,0,B$86/PPA!B$12*1000)</f>
        <v>58.456979794660043</v>
      </c>
      <c r="C158" s="273">
        <f>IF(C$86=0,0,C$86/PPA!C$12*1000)</f>
        <v>49.16072263417233</v>
      </c>
      <c r="D158" s="273">
        <f>IF(D$86=0,0,D$86/PPA!D$12*1000)</f>
        <v>42.940960281886447</v>
      </c>
      <c r="E158" s="273">
        <f>IF(E$86=0,0,E$86/PPA!E$12*1000)</f>
        <v>40.364535133479407</v>
      </c>
      <c r="F158" s="273">
        <f>IF(F$86=0,0,F$86/PPA!F$12*1000)</f>
        <v>41.185018758055023</v>
      </c>
      <c r="G158" s="273">
        <f>IF(G$86=0,0,G$86/PPA!G$12*1000)</f>
        <v>43.931196218592049</v>
      </c>
      <c r="H158" s="273">
        <f>IF(H$86=0,0,H$86/PPA!H$12*1000)</f>
        <v>32.824596871282139</v>
      </c>
      <c r="I158" s="273">
        <f>IF(I$86=0,0,I$86/PPA!I$12*1000)</f>
        <v>26.267978595195554</v>
      </c>
      <c r="J158" s="273">
        <f>IF(J$86=0,0,J$86/PPA!J$12*1000)</f>
        <v>28.64643454678318</v>
      </c>
      <c r="K158" s="273">
        <f>IF(K$86=0,0,K$86/PPA!K$12*1000)</f>
        <v>31.549358137646053</v>
      </c>
      <c r="L158" s="273">
        <f>IF(L$86=0,0,L$86/PPA!L$12*1000)</f>
        <v>27.614126063063058</v>
      </c>
      <c r="M158" s="273">
        <f>IF(M$86=0,0,M$86/PPA!M$12*1000)</f>
        <v>22.448849695630997</v>
      </c>
      <c r="N158" s="273">
        <f>IF(N$86=0,0,N$86/PPA!N$12*1000)</f>
        <v>24.824731453834598</v>
      </c>
      <c r="O158" s="273">
        <f>IF(O$86=0,0,O$86/PPA!O$12*1000)</f>
        <v>24.535832095519233</v>
      </c>
      <c r="P158" s="273">
        <f>IF(P$86=0,0,P$86/PPA!P$12*1000)</f>
        <v>20.25229948304785</v>
      </c>
      <c r="Q158" s="273">
        <f>IF(Q$86=0,0,Q$86/PPA!Q$12*1000)</f>
        <v>17.234863950137843</v>
      </c>
    </row>
    <row r="159" spans="1:17" x14ac:dyDescent="0.25">
      <c r="A159" s="72" t="s">
        <v>235</v>
      </c>
      <c r="B159" s="272">
        <f>IF(B$91=0,0,B$91/PPA!B$12*1000)</f>
        <v>124.18979029478942</v>
      </c>
      <c r="C159" s="272">
        <f>IF(C$91=0,0,C$91/PPA!C$12*1000)</f>
        <v>104.44022007506923</v>
      </c>
      <c r="D159" s="272">
        <f>IF(D$91=0,0,D$91/PPA!D$12*1000)</f>
        <v>91.226554488391542</v>
      </c>
      <c r="E159" s="272">
        <f>IF(E$91=0,0,E$91/PPA!E$12*1000)</f>
        <v>85.753030197283394</v>
      </c>
      <c r="F159" s="272">
        <f>IF(F$91=0,0,F$91/PPA!F$12*1000)</f>
        <v>87.496118698165247</v>
      </c>
      <c r="G159" s="272">
        <f>IF(G$91=0,0,G$91/PPA!G$12*1000)</f>
        <v>93.330275784869954</v>
      </c>
      <c r="H159" s="272">
        <f>IF(H$91=0,0,H$91/PPA!H$12*1000)</f>
        <v>69.734697486508026</v>
      </c>
      <c r="I159" s="272">
        <f>IF(I$91=0,0,I$91/PPA!I$12*1000)</f>
        <v>55.805393379275323</v>
      </c>
      <c r="J159" s="272">
        <f>IF(J$91=0,0,J$91/PPA!J$12*1000)</f>
        <v>60.858339099198467</v>
      </c>
      <c r="K159" s="272">
        <f>IF(K$91=0,0,K$91/PPA!K$12*1000)</f>
        <v>67.025497807318914</v>
      </c>
      <c r="L159" s="272">
        <f>IF(L$91=0,0,L$91/PPA!L$12*1000)</f>
        <v>58.665236161566966</v>
      </c>
      <c r="M159" s="272">
        <f>IF(M$91=0,0,M$91/PPA!M$12*1000)</f>
        <v>47.691788830909346</v>
      </c>
      <c r="N159" s="272">
        <f>IF(N$91=0,0,N$91/PPA!N$12*1000)</f>
        <v>52.739265767846035</v>
      </c>
      <c r="O159" s="272">
        <f>IF(O$91=0,0,O$91/PPA!O$12*1000)</f>
        <v>52.125509278004898</v>
      </c>
      <c r="P159" s="272">
        <f>IF(P$91=0,0,P$91/PPA!P$12*1000)</f>
        <v>43.025295433014094</v>
      </c>
      <c r="Q159" s="272">
        <f>IF(Q$91=0,0,Q$91/PPA!Q$12*1000)</f>
        <v>36.614860145791631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3.9653274510281449</v>
      </c>
      <c r="C31" s="96">
        <v>4.8487408847358537</v>
      </c>
      <c r="D31" s="96">
        <v>5.7560540015140891</v>
      </c>
      <c r="E31" s="96">
        <v>6.3258659637430155</v>
      </c>
      <c r="F31" s="96">
        <v>6.4895603750479021</v>
      </c>
      <c r="G31" s="96">
        <v>7.1858294998110832</v>
      </c>
      <c r="H31" s="96">
        <v>8.4779331302405225</v>
      </c>
      <c r="I31" s="96">
        <v>7.2753736101930384</v>
      </c>
      <c r="J31" s="96">
        <v>6.9077279677764603</v>
      </c>
      <c r="K31" s="96">
        <v>7.360388461089082</v>
      </c>
      <c r="L31" s="96">
        <v>6.4108785879953674</v>
      </c>
      <c r="M31" s="96">
        <v>5.3198800387679075</v>
      </c>
      <c r="N31" s="96">
        <v>4.7159536417210877</v>
      </c>
      <c r="O31" s="96">
        <v>5.1737367685897659</v>
      </c>
      <c r="P31" s="96">
        <v>3.6412671857890273</v>
      </c>
      <c r="Q31" s="96">
        <v>3.492947027960529</v>
      </c>
    </row>
    <row r="32" spans="1:17" x14ac:dyDescent="0.25">
      <c r="A32" s="132" t="s">
        <v>83</v>
      </c>
      <c r="B32" s="160">
        <v>1.7266901472663479E-2</v>
      </c>
      <c r="C32" s="160">
        <v>2.1019791741709846E-2</v>
      </c>
      <c r="D32" s="160">
        <v>2.5275438191599841E-2</v>
      </c>
      <c r="E32" s="160">
        <v>2.768473982125897E-2</v>
      </c>
      <c r="F32" s="160">
        <v>2.8495323145103502E-2</v>
      </c>
      <c r="G32" s="160">
        <v>3.1363825561786046E-2</v>
      </c>
      <c r="H32" s="160">
        <v>3.6332769261846622E-2</v>
      </c>
      <c r="I32" s="160">
        <v>3.1563442513901627E-2</v>
      </c>
      <c r="J32" s="160">
        <v>2.9831863227174429E-2</v>
      </c>
      <c r="K32" s="160">
        <v>3.4118564300155113E-2</v>
      </c>
      <c r="L32" s="160">
        <v>2.9309852489813472E-2</v>
      </c>
      <c r="M32" s="160">
        <v>2.4276960515750508E-2</v>
      </c>
      <c r="N32" s="160">
        <v>2.1839979298797236E-2</v>
      </c>
      <c r="O32" s="160">
        <v>2.3472669955110537E-2</v>
      </c>
      <c r="P32" s="160">
        <v>1.6223359509523819E-2</v>
      </c>
      <c r="Q32" s="160">
        <v>1.5531980379275988E-2</v>
      </c>
    </row>
    <row r="33" spans="1:17" x14ac:dyDescent="0.25">
      <c r="A33" s="76" t="s">
        <v>82</v>
      </c>
      <c r="B33" s="159">
        <v>6.3943485493713047E-3</v>
      </c>
      <c r="C33" s="159">
        <v>7.7841340002130915E-3</v>
      </c>
      <c r="D33" s="159">
        <v>9.360102146355161E-3</v>
      </c>
      <c r="E33" s="159">
        <v>1.0252324436787464E-2</v>
      </c>
      <c r="F33" s="159">
        <v>1.0552502920412666E-2</v>
      </c>
      <c r="G33" s="159">
        <v>1.161477829715128E-2</v>
      </c>
      <c r="H33" s="159">
        <v>1.3454897555994126E-2</v>
      </c>
      <c r="I33" s="159">
        <v>1.1688701251435289E-2</v>
      </c>
      <c r="J33" s="159">
        <v>1.104745583066684E-2</v>
      </c>
      <c r="K33" s="159">
        <v>1.2634924250000691E-2</v>
      </c>
      <c r="L33" s="159">
        <v>1.0854142710389595E-2</v>
      </c>
      <c r="M33" s="159">
        <v>8.9903418689681151E-3</v>
      </c>
      <c r="N33" s="159">
        <v>8.0878691622036317E-3</v>
      </c>
      <c r="O33" s="159">
        <v>8.6924937467764557E-3</v>
      </c>
      <c r="P33" s="159">
        <v>6.0078998834786823E-3</v>
      </c>
      <c r="Q33" s="159">
        <v>5.7518655772909226E-3</v>
      </c>
    </row>
    <row r="34" spans="1:17" x14ac:dyDescent="0.25">
      <c r="A34" s="76" t="s">
        <v>81</v>
      </c>
      <c r="B34" s="159">
        <v>0.12500636060501658</v>
      </c>
      <c r="C34" s="159">
        <v>0.15217598076102379</v>
      </c>
      <c r="D34" s="159">
        <v>0.18298538078943244</v>
      </c>
      <c r="E34" s="159">
        <v>0.20042788654532848</v>
      </c>
      <c r="F34" s="159">
        <v>0.20629622785956733</v>
      </c>
      <c r="G34" s="159">
        <v>0.2270631875867585</v>
      </c>
      <c r="H34" s="159">
        <v>0.2630366115956454</v>
      </c>
      <c r="I34" s="159">
        <v>0.2285083448860307</v>
      </c>
      <c r="J34" s="159">
        <v>0.21597231315645327</v>
      </c>
      <c r="K34" s="159">
        <v>0.24700653785410975</v>
      </c>
      <c r="L34" s="159">
        <v>0.21219313699230219</v>
      </c>
      <c r="M34" s="159">
        <v>0.1757567497231762</v>
      </c>
      <c r="N34" s="159">
        <v>0.15811385338323886</v>
      </c>
      <c r="O34" s="159">
        <v>0.16993396582568621</v>
      </c>
      <c r="P34" s="159">
        <v>0.11745147977377841</v>
      </c>
      <c r="Q34" s="159">
        <v>0.11244613535762067</v>
      </c>
    </row>
    <row r="35" spans="1:17" x14ac:dyDescent="0.25">
      <c r="A35" s="76" t="s">
        <v>80</v>
      </c>
      <c r="B35" s="159">
        <v>6.9632000678771941E-2</v>
      </c>
      <c r="C35" s="159">
        <v>8.4766230649059915E-2</v>
      </c>
      <c r="D35" s="159">
        <v>0.10192791868883325</v>
      </c>
      <c r="E35" s="159">
        <v>0.1116438768749265</v>
      </c>
      <c r="F35" s="159">
        <v>0.11491270531212483</v>
      </c>
      <c r="G35" s="159">
        <v>0.12648047631850493</v>
      </c>
      <c r="H35" s="159">
        <v>0.14651866855833276</v>
      </c>
      <c r="I35" s="159">
        <v>0.12728546890893649</v>
      </c>
      <c r="J35" s="159">
        <v>0.12030255247429858</v>
      </c>
      <c r="K35" s="159">
        <v>0.13758947407375566</v>
      </c>
      <c r="L35" s="159">
        <v>0.11819744681444462</v>
      </c>
      <c r="M35" s="159">
        <v>9.7901371232559681E-2</v>
      </c>
      <c r="N35" s="159">
        <v>8.8073789948118097E-2</v>
      </c>
      <c r="O35" s="159">
        <v>9.4657919536661791E-2</v>
      </c>
      <c r="P35" s="159">
        <v>6.5423723078954304E-2</v>
      </c>
      <c r="Q35" s="159">
        <v>6.2635607785488198E-2</v>
      </c>
    </row>
    <row r="36" spans="1:17" x14ac:dyDescent="0.25">
      <c r="A36" s="129" t="s">
        <v>79</v>
      </c>
      <c r="B36" s="158">
        <v>6.6887653643726952E-2</v>
      </c>
      <c r="C36" s="158">
        <v>7.9255407332466693E-2</v>
      </c>
      <c r="D36" s="158">
        <v>9.6865679442715596E-2</v>
      </c>
      <c r="E36" s="158">
        <v>0.10534063875292379</v>
      </c>
      <c r="F36" s="158">
        <v>0.10876966862560494</v>
      </c>
      <c r="G36" s="158">
        <v>0.11868012377422059</v>
      </c>
      <c r="H36" s="158">
        <v>0.135547234605918</v>
      </c>
      <c r="I36" s="158">
        <v>0.11929146344885409</v>
      </c>
      <c r="J36" s="158">
        <v>0.11256652617666055</v>
      </c>
      <c r="K36" s="158">
        <v>0.13457905716172922</v>
      </c>
      <c r="L36" s="158">
        <v>0.1133293109112655</v>
      </c>
      <c r="M36" s="158">
        <v>9.3738238915439906E-2</v>
      </c>
      <c r="N36" s="158">
        <v>8.6210630579030584E-2</v>
      </c>
      <c r="O36" s="158">
        <v>9.0163449145333835E-2</v>
      </c>
      <c r="P36" s="158">
        <v>6.2653642438843082E-2</v>
      </c>
      <c r="Q36" s="158">
        <v>5.9867563810535485E-2</v>
      </c>
    </row>
    <row r="37" spans="1:17" x14ac:dyDescent="0.25">
      <c r="A37" s="92" t="s">
        <v>125</v>
      </c>
      <c r="B37" s="91">
        <v>0</v>
      </c>
      <c r="C37" s="91">
        <v>0</v>
      </c>
      <c r="D37" s="91">
        <v>0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2.7101995085126524E-2</v>
      </c>
      <c r="C38" s="91">
        <v>4.1813223738144126E-2</v>
      </c>
      <c r="D38" s="91">
        <v>4.3920056663762273E-2</v>
      </c>
      <c r="E38" s="91">
        <v>5.1189604753939022E-2</v>
      </c>
      <c r="F38" s="91">
        <v>5.1287016738262192E-2</v>
      </c>
      <c r="G38" s="91">
        <v>6.0672917273778944E-2</v>
      </c>
      <c r="H38" s="91">
        <v>7.8151874578131927E-2</v>
      </c>
      <c r="I38" s="91">
        <v>6.1644439750912348E-2</v>
      </c>
      <c r="J38" s="91">
        <v>5.8996614096919558E-2</v>
      </c>
      <c r="K38" s="91">
        <v>4.3746697191148536E-2</v>
      </c>
      <c r="L38" s="91">
        <v>4.685699685971987E-2</v>
      </c>
      <c r="M38" s="91">
        <v>3.9343196291094722E-2</v>
      </c>
      <c r="N38" s="91">
        <v>2.7743523264255967E-2</v>
      </c>
      <c r="O38" s="91">
        <v>3.9947239230916871E-2</v>
      </c>
      <c r="P38" s="91">
        <v>2.6242846261654587E-2</v>
      </c>
      <c r="Q38" s="91">
        <v>2.5596051851871148E-2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3.9785658558600424E-2</v>
      </c>
      <c r="C40" s="157">
        <v>3.744218359432256E-2</v>
      </c>
      <c r="D40" s="157">
        <v>5.2945622778953323E-2</v>
      </c>
      <c r="E40" s="157">
        <v>5.4151033998984764E-2</v>
      </c>
      <c r="F40" s="157">
        <v>5.7482651887342744E-2</v>
      </c>
      <c r="G40" s="157">
        <v>5.8007206500441645E-2</v>
      </c>
      <c r="H40" s="157">
        <v>5.7395360027786071E-2</v>
      </c>
      <c r="I40" s="157">
        <v>5.7647023697941745E-2</v>
      </c>
      <c r="J40" s="157">
        <v>5.3569912079740989E-2</v>
      </c>
      <c r="K40" s="157">
        <v>9.0832359970580673E-2</v>
      </c>
      <c r="L40" s="157">
        <v>6.6472314051545633E-2</v>
      </c>
      <c r="M40" s="157">
        <v>5.4395042624345184E-2</v>
      </c>
      <c r="N40" s="157">
        <v>5.846710731477462E-2</v>
      </c>
      <c r="O40" s="157">
        <v>5.0216209914416957E-2</v>
      </c>
      <c r="P40" s="157">
        <v>3.6410796177188495E-2</v>
      </c>
      <c r="Q40" s="157">
        <v>3.4271511958664333E-2</v>
      </c>
    </row>
    <row r="41" spans="1:17" x14ac:dyDescent="0.25">
      <c r="A41" s="156" t="s">
        <v>238</v>
      </c>
      <c r="B41" s="204">
        <v>0.25659790629853374</v>
      </c>
      <c r="C41" s="204">
        <v>0.23562276087870759</v>
      </c>
      <c r="D41" s="204">
        <v>0.36178362811254716</v>
      </c>
      <c r="E41" s="204">
        <v>0.40444900763652353</v>
      </c>
      <c r="F41" s="204">
        <v>0.44274973238649606</v>
      </c>
      <c r="G41" s="204">
        <v>0.43892334475594869</v>
      </c>
      <c r="H41" s="204">
        <v>0.38632341778130042</v>
      </c>
      <c r="I41" s="204">
        <v>0.52356056066587198</v>
      </c>
      <c r="J41" s="204">
        <v>0.48938917286803596</v>
      </c>
      <c r="K41" s="204">
        <v>0.57906207233759877</v>
      </c>
      <c r="L41" s="204">
        <v>0.35227704069277321</v>
      </c>
      <c r="M41" s="204">
        <v>0.36465120030259229</v>
      </c>
      <c r="N41" s="204">
        <v>0.37871834412711763</v>
      </c>
      <c r="O41" s="204">
        <v>0.34220830178256723</v>
      </c>
      <c r="P41" s="204">
        <v>0.39592988504925974</v>
      </c>
      <c r="Q41" s="204">
        <v>0.36435482838068245</v>
      </c>
    </row>
    <row r="42" spans="1:17" x14ac:dyDescent="0.25">
      <c r="A42" s="152" t="s">
        <v>247</v>
      </c>
      <c r="B42" s="151">
        <v>8.4457400208354932E-2</v>
      </c>
      <c r="C42" s="151">
        <v>0.11180140956392411</v>
      </c>
      <c r="D42" s="151">
        <v>0.12367528372472143</v>
      </c>
      <c r="E42" s="151">
        <v>0.13525021550516758</v>
      </c>
      <c r="F42" s="151">
        <v>0.13569492380507994</v>
      </c>
      <c r="G42" s="151">
        <v>0.15590755920702981</v>
      </c>
      <c r="H42" s="151">
        <v>0.19849978500680024</v>
      </c>
      <c r="I42" s="151">
        <v>0.14942499048288849</v>
      </c>
      <c r="J42" s="151">
        <v>0.14277867790169813</v>
      </c>
      <c r="K42" s="151">
        <v>0.14458799133123021</v>
      </c>
      <c r="L42" s="151">
        <v>0.14258873278378614</v>
      </c>
      <c r="M42" s="151">
        <v>0.1105612065337437</v>
      </c>
      <c r="N42" s="151">
        <v>9.1819600903593576E-2</v>
      </c>
      <c r="O42" s="151">
        <v>0.1089453890393286</v>
      </c>
      <c r="P42" s="151">
        <v>6.0113551764365961E-2</v>
      </c>
      <c r="Q42" s="151">
        <v>5.9347353825479648E-2</v>
      </c>
    </row>
    <row r="43" spans="1:17" x14ac:dyDescent="0.25">
      <c r="A43" s="150" t="s">
        <v>33</v>
      </c>
      <c r="B43" s="87">
        <v>0</v>
      </c>
      <c r="C43" s="87">
        <v>1.3025787959883593E-2</v>
      </c>
      <c r="D43" s="87">
        <v>1.2964732370287271E-2</v>
      </c>
      <c r="E43" s="87">
        <v>1.166437672940215E-2</v>
      </c>
      <c r="F43" s="87">
        <v>1.1761551341507545E-2</v>
      </c>
      <c r="G43" s="87">
        <v>1.1966309173463455E-2</v>
      </c>
      <c r="H43" s="87">
        <v>1.2028494332915769E-2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4.9300579416318144E-2</v>
      </c>
      <c r="C49" s="87">
        <v>6.8134113152394232E-2</v>
      </c>
      <c r="D49" s="87">
        <v>6.7746933228584535E-2</v>
      </c>
      <c r="E49" s="87">
        <v>8.6672449988198091E-2</v>
      </c>
      <c r="F49" s="87">
        <v>8.7079195765470199E-2</v>
      </c>
      <c r="G49" s="87">
        <v>0.10546917275248503</v>
      </c>
      <c r="H49" s="87">
        <v>0.12681279828881428</v>
      </c>
      <c r="I49" s="87">
        <v>0.11238452506548707</v>
      </c>
      <c r="J49" s="87">
        <v>0.11222404499869168</v>
      </c>
      <c r="K49" s="87">
        <v>5.5758054814982874E-2</v>
      </c>
      <c r="L49" s="87">
        <v>5.4886446478413342E-2</v>
      </c>
      <c r="M49" s="87">
        <v>5.5412947617469455E-2</v>
      </c>
      <c r="N49" s="87">
        <v>3.7245551998065077E-2</v>
      </c>
      <c r="O49" s="87">
        <v>5.6846798979297911E-2</v>
      </c>
      <c r="P49" s="87">
        <v>5.456715852202898E-2</v>
      </c>
      <c r="Q49" s="87">
        <v>5.2810513758981409E-2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1.0360489027632536E-2</v>
      </c>
      <c r="C51" s="87">
        <v>5.7872039893528586E-3</v>
      </c>
      <c r="D51" s="87">
        <v>9.544292435547436E-3</v>
      </c>
      <c r="E51" s="87">
        <v>9.7391528054394157E-3</v>
      </c>
      <c r="F51" s="87">
        <v>9.7738456107381733E-3</v>
      </c>
      <c r="G51" s="87">
        <v>1.2662595464041158E-2</v>
      </c>
      <c r="H51" s="87">
        <v>1.0185627996525091E-2</v>
      </c>
      <c r="I51" s="87">
        <v>8.2923027978522024E-3</v>
      </c>
      <c r="J51" s="87">
        <v>4.1435593414859773E-3</v>
      </c>
      <c r="K51" s="87">
        <v>8.1578475943180462E-2</v>
      </c>
      <c r="L51" s="87">
        <v>7.7259455108943692E-2</v>
      </c>
      <c r="M51" s="87">
        <v>5.2834645326735742E-2</v>
      </c>
      <c r="N51" s="87">
        <v>5.0514227417536764E-2</v>
      </c>
      <c r="O51" s="87">
        <v>4.8040377159462383E-2</v>
      </c>
      <c r="P51" s="87">
        <v>1.4859801716516842E-3</v>
      </c>
      <c r="Q51" s="87">
        <v>2.4763578358909608E-3</v>
      </c>
    </row>
    <row r="52" spans="1:17" x14ac:dyDescent="0.25">
      <c r="A52" s="150" t="s">
        <v>22</v>
      </c>
      <c r="B52" s="87">
        <v>2.479633176440425E-2</v>
      </c>
      <c r="C52" s="87">
        <v>2.4854304462293423E-2</v>
      </c>
      <c r="D52" s="87">
        <v>3.341932569030219E-2</v>
      </c>
      <c r="E52" s="87">
        <v>2.7174235982127919E-2</v>
      </c>
      <c r="F52" s="87">
        <v>2.7080331087364039E-2</v>
      </c>
      <c r="G52" s="87">
        <v>2.5809481817040139E-2</v>
      </c>
      <c r="H52" s="87">
        <v>4.9472864388545083E-2</v>
      </c>
      <c r="I52" s="87">
        <v>2.8748162619549204E-2</v>
      </c>
      <c r="J52" s="87">
        <v>2.6411073561520452E-2</v>
      </c>
      <c r="K52" s="87">
        <v>7.2514605730668842E-3</v>
      </c>
      <c r="L52" s="87">
        <v>1.0442831196429123E-2</v>
      </c>
      <c r="M52" s="87">
        <v>2.3136135895385074E-3</v>
      </c>
      <c r="N52" s="87">
        <v>4.0598214879917337E-3</v>
      </c>
      <c r="O52" s="87">
        <v>4.0582129005683068E-3</v>
      </c>
      <c r="P52" s="87">
        <v>4.0604130706852976E-3</v>
      </c>
      <c r="Q52" s="87">
        <v>4.0604822306072779E-3</v>
      </c>
    </row>
    <row r="53" spans="1:17" x14ac:dyDescent="0.25">
      <c r="A53" s="152" t="s">
        <v>246</v>
      </c>
      <c r="B53" s="151">
        <v>0.17214050609017878</v>
      </c>
      <c r="C53" s="151">
        <v>0.1238213513147835</v>
      </c>
      <c r="D53" s="151">
        <v>0.23810834438782572</v>
      </c>
      <c r="E53" s="151">
        <v>0.26919879213135595</v>
      </c>
      <c r="F53" s="151">
        <v>0.30705480858141609</v>
      </c>
      <c r="G53" s="151">
        <v>0.28301578554891887</v>
      </c>
      <c r="H53" s="151">
        <v>0.1878236327745002</v>
      </c>
      <c r="I53" s="151">
        <v>0.37413557018298355</v>
      </c>
      <c r="J53" s="151">
        <v>0.34661049496633783</v>
      </c>
      <c r="K53" s="151">
        <v>0.43447408100636858</v>
      </c>
      <c r="L53" s="151">
        <v>0.2096883079089871</v>
      </c>
      <c r="M53" s="151">
        <v>0.25408999376884861</v>
      </c>
      <c r="N53" s="151">
        <v>0.28689874322352404</v>
      </c>
      <c r="O53" s="151">
        <v>0.23326291274323863</v>
      </c>
      <c r="P53" s="151">
        <v>0.3358163332848938</v>
      </c>
      <c r="Q53" s="151">
        <v>0.30500747455520277</v>
      </c>
    </row>
    <row r="54" spans="1:17" x14ac:dyDescent="0.25">
      <c r="A54" s="156" t="s">
        <v>237</v>
      </c>
      <c r="B54" s="204">
        <v>3.0389632173654633</v>
      </c>
      <c r="C54" s="204">
        <v>3.8075540638390342</v>
      </c>
      <c r="D54" s="204">
        <v>4.4212105515333722</v>
      </c>
      <c r="E54" s="204">
        <v>4.8532182219346716</v>
      </c>
      <c r="F54" s="204">
        <v>4.9456771521288729</v>
      </c>
      <c r="G54" s="204">
        <v>5.537983241600922</v>
      </c>
      <c r="H54" s="204">
        <v>6.6939380649936675</v>
      </c>
      <c r="I54" s="204">
        <v>5.5206143779743613</v>
      </c>
      <c r="J54" s="204">
        <v>5.2525404317659872</v>
      </c>
      <c r="K54" s="204">
        <v>5.4918229338082156</v>
      </c>
      <c r="L54" s="204">
        <v>4.9631830332667564</v>
      </c>
      <c r="M54" s="204">
        <v>4.0377154959109847</v>
      </c>
      <c r="N54" s="204">
        <v>3.5102828379425701</v>
      </c>
      <c r="O54" s="204">
        <v>3.9432934542458491</v>
      </c>
      <c r="P54" s="204">
        <v>2.6043713824729746</v>
      </c>
      <c r="Q54" s="204">
        <v>2.5162826366655335</v>
      </c>
    </row>
    <row r="55" spans="1:17" x14ac:dyDescent="0.25">
      <c r="A55" s="152" t="s">
        <v>245</v>
      </c>
      <c r="B55" s="151">
        <v>2.6827644772065686</v>
      </c>
      <c r="C55" s="151">
        <v>3.5513388920305315</v>
      </c>
      <c r="D55" s="151">
        <v>3.928509012432329</v>
      </c>
      <c r="E55" s="151">
        <v>4.2961833160464993</v>
      </c>
      <c r="F55" s="151">
        <v>4.310309344396658</v>
      </c>
      <c r="G55" s="151">
        <v>4.9523577630468294</v>
      </c>
      <c r="H55" s="151">
        <v>6.3052872884513018</v>
      </c>
      <c r="I55" s="151">
        <v>4.7464408741623405</v>
      </c>
      <c r="J55" s="151">
        <v>4.5353227098186464</v>
      </c>
      <c r="K55" s="151">
        <v>4.5927950187567248</v>
      </c>
      <c r="L55" s="151">
        <v>4.5292891590143851</v>
      </c>
      <c r="M55" s="151">
        <v>3.5119442075424483</v>
      </c>
      <c r="N55" s="151">
        <v>2.9166226169376785</v>
      </c>
      <c r="O55" s="151">
        <v>3.4606182400727907</v>
      </c>
      <c r="P55" s="151">
        <v>1.9094892913386838</v>
      </c>
      <c r="Q55" s="151">
        <v>1.8851512391622951</v>
      </c>
    </row>
    <row r="56" spans="1:17" x14ac:dyDescent="0.25">
      <c r="A56" s="150" t="s">
        <v>33</v>
      </c>
      <c r="B56" s="87">
        <v>0</v>
      </c>
      <c r="C56" s="87">
        <v>0.41376032343159652</v>
      </c>
      <c r="D56" s="87">
        <v>0.41182091058559583</v>
      </c>
      <c r="E56" s="87">
        <v>0.37051549611042139</v>
      </c>
      <c r="F56" s="87">
        <v>0.37360221908318092</v>
      </c>
      <c r="G56" s="87">
        <v>0.38010629139236857</v>
      </c>
      <c r="H56" s="87">
        <v>0.3820815846926186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1.5660184049889292</v>
      </c>
      <c r="C62" s="87">
        <v>2.1642600648407586</v>
      </c>
      <c r="D62" s="87">
        <v>2.1519614084373915</v>
      </c>
      <c r="E62" s="87">
        <v>2.7531248819780565</v>
      </c>
      <c r="F62" s="87">
        <v>2.7660450419619949</v>
      </c>
      <c r="G62" s="87">
        <v>3.3501972521377605</v>
      </c>
      <c r="H62" s="87">
        <v>4.0281712397623366</v>
      </c>
      <c r="I62" s="87">
        <v>3.5698613844331186</v>
      </c>
      <c r="J62" s="87">
        <v>3.5647637823113834</v>
      </c>
      <c r="K62" s="87">
        <v>1.7711382117700443</v>
      </c>
      <c r="L62" s="87">
        <v>1.7434518293143066</v>
      </c>
      <c r="M62" s="87">
        <v>1.760175983143148</v>
      </c>
      <c r="N62" s="87">
        <v>1.18309400464442</v>
      </c>
      <c r="O62" s="87">
        <v>1.8057218499306396</v>
      </c>
      <c r="P62" s="87">
        <v>1.7333097412879797</v>
      </c>
      <c r="Q62" s="87">
        <v>1.677510437049998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0.32909788676009238</v>
      </c>
      <c r="C64" s="87">
        <v>0.1838288326029732</v>
      </c>
      <c r="D64" s="87">
        <v>0.30317164207033043</v>
      </c>
      <c r="E64" s="87">
        <v>0.30936132440807562</v>
      </c>
      <c r="F64" s="87">
        <v>0.31046333116462438</v>
      </c>
      <c r="G64" s="87">
        <v>0.40222362062248385</v>
      </c>
      <c r="H64" s="87">
        <v>0.32354347753667945</v>
      </c>
      <c r="I64" s="87">
        <v>0.26340255946118768</v>
      </c>
      <c r="J64" s="87">
        <v>0.1316189437883781</v>
      </c>
      <c r="K64" s="87">
        <v>2.5913162946657327</v>
      </c>
      <c r="L64" s="87">
        <v>2.4541238681664468</v>
      </c>
      <c r="M64" s="87">
        <v>1.6782769692021948</v>
      </c>
      <c r="N64" s="87">
        <v>1.6045695767923447</v>
      </c>
      <c r="O64" s="87">
        <v>1.5259884509476287</v>
      </c>
      <c r="P64" s="87">
        <v>4.7201723099524105E-2</v>
      </c>
      <c r="Q64" s="87">
        <v>7.8660778316536437E-2</v>
      </c>
    </row>
    <row r="65" spans="1:17" x14ac:dyDescent="0.25">
      <c r="A65" s="150" t="s">
        <v>22</v>
      </c>
      <c r="B65" s="87">
        <v>0.787648185457547</v>
      </c>
      <c r="C65" s="87">
        <v>0.78948967115520308</v>
      </c>
      <c r="D65" s="87">
        <v>1.0615550513390113</v>
      </c>
      <c r="E65" s="87">
        <v>0.86318161354994583</v>
      </c>
      <c r="F65" s="87">
        <v>0.86019875218685782</v>
      </c>
      <c r="G65" s="87">
        <v>0.81983059889421628</v>
      </c>
      <c r="H65" s="87">
        <v>1.5714909864596676</v>
      </c>
      <c r="I65" s="87">
        <v>0.9131769302680337</v>
      </c>
      <c r="J65" s="87">
        <v>0.8389399837188849</v>
      </c>
      <c r="K65" s="87">
        <v>0.23034051232094813</v>
      </c>
      <c r="L65" s="87">
        <v>0.33171346153363107</v>
      </c>
      <c r="M65" s="87">
        <v>7.3491255197105559E-2</v>
      </c>
      <c r="N65" s="87">
        <v>0.12895903550091392</v>
      </c>
      <c r="O65" s="87">
        <v>0.12890793919452267</v>
      </c>
      <c r="P65" s="87">
        <v>0.1289778269511801</v>
      </c>
      <c r="Q65" s="87">
        <v>0.12898002379576065</v>
      </c>
    </row>
    <row r="66" spans="1:17" x14ac:dyDescent="0.25">
      <c r="A66" s="152" t="s">
        <v>244</v>
      </c>
      <c r="B66" s="151">
        <v>0.35619874015889441</v>
      </c>
      <c r="C66" s="151">
        <v>0.25621517180850256</v>
      </c>
      <c r="D66" s="151">
        <v>0.49270153910104358</v>
      </c>
      <c r="E66" s="151">
        <v>0.55703490588817184</v>
      </c>
      <c r="F66" s="151">
        <v>0.63536780773221491</v>
      </c>
      <c r="G66" s="151">
        <v>0.58562547855409286</v>
      </c>
      <c r="H66" s="151">
        <v>0.38865077654236574</v>
      </c>
      <c r="I66" s="151">
        <v>0.77417350381202121</v>
      </c>
      <c r="J66" s="151">
        <v>0.71721772194734046</v>
      </c>
      <c r="K66" s="151">
        <v>0.89902791505149071</v>
      </c>
      <c r="L66" s="151">
        <v>0.43389387425237091</v>
      </c>
      <c r="M66" s="151">
        <v>0.52577128836853648</v>
      </c>
      <c r="N66" s="151">
        <v>0.59366022100489158</v>
      </c>
      <c r="O66" s="151">
        <v>0.48267521417305853</v>
      </c>
      <c r="P66" s="151">
        <v>0.69488209113429067</v>
      </c>
      <c r="Q66" s="151">
        <v>0.63113139750323832</v>
      </c>
    </row>
    <row r="67" spans="1:17" x14ac:dyDescent="0.25">
      <c r="A67" s="156" t="s">
        <v>236</v>
      </c>
      <c r="B67" s="204">
        <v>0.38457906241459749</v>
      </c>
      <c r="C67" s="204">
        <v>0.46056251553363819</v>
      </c>
      <c r="D67" s="204">
        <v>0.5566453026092324</v>
      </c>
      <c r="E67" s="204">
        <v>0.61284926774059523</v>
      </c>
      <c r="F67" s="204">
        <v>0.63210706266971939</v>
      </c>
      <c r="G67" s="204">
        <v>0.69372052191579003</v>
      </c>
      <c r="H67" s="204">
        <v>0.80278146588781807</v>
      </c>
      <c r="I67" s="204">
        <v>0.71286125054364724</v>
      </c>
      <c r="J67" s="204">
        <v>0.67607765227718342</v>
      </c>
      <c r="K67" s="204">
        <v>0.7235748973035161</v>
      </c>
      <c r="L67" s="204">
        <v>0.6115346241176226</v>
      </c>
      <c r="M67" s="204">
        <v>0.51684968029843459</v>
      </c>
      <c r="N67" s="204">
        <v>0.46462633728001118</v>
      </c>
      <c r="O67" s="204">
        <v>0.50131451435178054</v>
      </c>
      <c r="P67" s="204">
        <v>0.37320581358221439</v>
      </c>
      <c r="Q67" s="204">
        <v>0.35607641000410217</v>
      </c>
    </row>
    <row r="68" spans="1:17" x14ac:dyDescent="0.25">
      <c r="A68" s="152" t="s">
        <v>243</v>
      </c>
      <c r="B68" s="151">
        <v>0.30429504486833764</v>
      </c>
      <c r="C68" s="151">
        <v>0.40281390210531481</v>
      </c>
      <c r="D68" s="151">
        <v>0.44559477224348171</v>
      </c>
      <c r="E68" s="151">
        <v>0.48729857057008896</v>
      </c>
      <c r="F68" s="151">
        <v>0.48890082841536153</v>
      </c>
      <c r="G68" s="151">
        <v>0.56172576479003378</v>
      </c>
      <c r="H68" s="151">
        <v>0.71518304892155959</v>
      </c>
      <c r="I68" s="151">
        <v>0.5383694510045246</v>
      </c>
      <c r="J68" s="151">
        <v>0.51442317773405943</v>
      </c>
      <c r="K68" s="151">
        <v>0.52094202759046182</v>
      </c>
      <c r="L68" s="151">
        <v>0.51373881664746479</v>
      </c>
      <c r="M68" s="151">
        <v>0.39834552354069425</v>
      </c>
      <c r="N68" s="151">
        <v>0.3308206209026533</v>
      </c>
      <c r="O68" s="151">
        <v>0.39252382815640452</v>
      </c>
      <c r="P68" s="151">
        <v>0.21658559091573029</v>
      </c>
      <c r="Q68" s="151">
        <v>0.21382502481238994</v>
      </c>
    </row>
    <row r="69" spans="1:17" x14ac:dyDescent="0.25">
      <c r="A69" s="150" t="s">
        <v>33</v>
      </c>
      <c r="B69" s="87">
        <v>0</v>
      </c>
      <c r="C69" s="87">
        <v>4.6931147796639421E-2</v>
      </c>
      <c r="D69" s="87">
        <v>4.6711168098829151E-2</v>
      </c>
      <c r="E69" s="87">
        <v>4.2026063216228336E-2</v>
      </c>
      <c r="F69" s="87">
        <v>4.2376177627490415E-2</v>
      </c>
      <c r="G69" s="87">
        <v>4.3113908051449205E-2</v>
      </c>
      <c r="H69" s="87">
        <v>4.3337957523005344E-2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0.17762708760291096</v>
      </c>
      <c r="C75" s="87">
        <v>0.24548320179906749</v>
      </c>
      <c r="D75" s="87">
        <v>0.24408821530887073</v>
      </c>
      <c r="E75" s="87">
        <v>0.31227573892806659</v>
      </c>
      <c r="F75" s="87">
        <v>0.31374122003735583</v>
      </c>
      <c r="G75" s="87">
        <v>0.37999922535821817</v>
      </c>
      <c r="H75" s="87">
        <v>0.45689905265822789</v>
      </c>
      <c r="I75" s="87">
        <v>0.40491483295653424</v>
      </c>
      <c r="J75" s="87">
        <v>0.4043366327158745</v>
      </c>
      <c r="K75" s="87">
        <v>0.20089299161280594</v>
      </c>
      <c r="L75" s="87">
        <v>0.19775263804722457</v>
      </c>
      <c r="M75" s="87">
        <v>0.19964959068058849</v>
      </c>
      <c r="N75" s="87">
        <v>0.13419353293420505</v>
      </c>
      <c r="O75" s="87">
        <v>0.20481567279305865</v>
      </c>
      <c r="P75" s="87">
        <v>0.19660226232201616</v>
      </c>
      <c r="Q75" s="87">
        <v>0.19027317457280069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3.7328232526028994E-2</v>
      </c>
      <c r="C77" s="87">
        <v>2.0850955549874269E-2</v>
      </c>
      <c r="D77" s="87">
        <v>3.4387524216310632E-2</v>
      </c>
      <c r="E77" s="87">
        <v>3.5089594666656718E-2</v>
      </c>
      <c r="F77" s="87">
        <v>3.5214590803394896E-2</v>
      </c>
      <c r="G77" s="87">
        <v>4.5622586598383578E-2</v>
      </c>
      <c r="H77" s="87">
        <v>3.6698218516891874E-2</v>
      </c>
      <c r="I77" s="87">
        <v>2.9876679198143966E-2</v>
      </c>
      <c r="J77" s="87">
        <v>1.4929000568589186E-2</v>
      </c>
      <c r="K77" s="87">
        <v>0.29392245008940021</v>
      </c>
      <c r="L77" s="87">
        <v>0.27836127208369421</v>
      </c>
      <c r="M77" s="87">
        <v>0.19036011919191559</v>
      </c>
      <c r="N77" s="87">
        <v>0.18199978996024277</v>
      </c>
      <c r="O77" s="87">
        <v>0.1730866530010042</v>
      </c>
      <c r="P77" s="87">
        <v>5.3538991478626879E-3</v>
      </c>
      <c r="Q77" s="87">
        <v>8.9221716146071408E-3</v>
      </c>
    </row>
    <row r="78" spans="1:17" x14ac:dyDescent="0.25">
      <c r="A78" s="150" t="s">
        <v>22</v>
      </c>
      <c r="B78" s="87">
        <v>8.9339724739397691E-2</v>
      </c>
      <c r="C78" s="87">
        <v>8.9548596959733662E-2</v>
      </c>
      <c r="D78" s="87">
        <v>0.12040786461947119</v>
      </c>
      <c r="E78" s="87">
        <v>9.790717375913735E-2</v>
      </c>
      <c r="F78" s="87">
        <v>9.7568839947120428E-2</v>
      </c>
      <c r="G78" s="87">
        <v>9.2990044781982834E-2</v>
      </c>
      <c r="H78" s="87">
        <v>0.17824782022343447</v>
      </c>
      <c r="I78" s="87">
        <v>0.10357793884984638</v>
      </c>
      <c r="J78" s="87">
        <v>9.515754444959576E-2</v>
      </c>
      <c r="K78" s="87">
        <v>2.6126585888255682E-2</v>
      </c>
      <c r="L78" s="87">
        <v>3.7624906516546097E-2</v>
      </c>
      <c r="M78" s="87">
        <v>8.3358136681902124E-3</v>
      </c>
      <c r="N78" s="87">
        <v>1.462729800820551E-2</v>
      </c>
      <c r="O78" s="87">
        <v>1.4621502362341688E-2</v>
      </c>
      <c r="P78" s="87">
        <v>1.4629429445851442E-2</v>
      </c>
      <c r="Q78" s="87">
        <v>1.4629678624982106E-2</v>
      </c>
    </row>
    <row r="79" spans="1:17" x14ac:dyDescent="0.25">
      <c r="A79" s="149" t="s">
        <v>242</v>
      </c>
      <c r="B79" s="148">
        <v>8.0284017546259828E-2</v>
      </c>
      <c r="C79" s="148">
        <v>5.7748613428323381E-2</v>
      </c>
      <c r="D79" s="148">
        <v>0.11105053036575065</v>
      </c>
      <c r="E79" s="148">
        <v>0.12555069717050632</v>
      </c>
      <c r="F79" s="148">
        <v>0.14320623425435791</v>
      </c>
      <c r="G79" s="148">
        <v>0.13199475712575628</v>
      </c>
      <c r="H79" s="148">
        <v>8.759841696625853E-2</v>
      </c>
      <c r="I79" s="148">
        <v>0.17449179953912261</v>
      </c>
      <c r="J79" s="148">
        <v>0.16165447454312395</v>
      </c>
      <c r="K79" s="148">
        <v>0.2026328697130543</v>
      </c>
      <c r="L79" s="148">
        <v>9.7795807470157856E-2</v>
      </c>
      <c r="M79" s="148">
        <v>0.11850415675774031</v>
      </c>
      <c r="N79" s="148">
        <v>0.13380571637735789</v>
      </c>
      <c r="O79" s="148">
        <v>0.10879068619537599</v>
      </c>
      <c r="P79" s="148">
        <v>0.15662022266648407</v>
      </c>
      <c r="Q79" s="148">
        <v>0.14225138519171224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1.0483880400002339</v>
      </c>
      <c r="C81" s="96">
        <v>0.8368178866760394</v>
      </c>
      <c r="D81" s="96">
        <v>0.85163685019931545</v>
      </c>
      <c r="E81" s="96">
        <v>0.97515071971738743</v>
      </c>
      <c r="F81" s="96">
        <v>0.96230946061265954</v>
      </c>
      <c r="G81" s="96">
        <v>1.1159313460207869</v>
      </c>
      <c r="H81" s="96">
        <v>1.2168483122491252</v>
      </c>
      <c r="I81" s="96">
        <v>0.82240677866661338</v>
      </c>
      <c r="J81" s="96">
        <v>0.88564992349214977</v>
      </c>
      <c r="K81" s="96">
        <v>0.82784620074550219</v>
      </c>
      <c r="L81" s="96">
        <v>0.79966761603226066</v>
      </c>
      <c r="M81" s="96">
        <v>0.66205836737065338</v>
      </c>
      <c r="N81" s="96">
        <v>0.62293059546064999</v>
      </c>
      <c r="O81" s="96">
        <v>0.61679204800340526</v>
      </c>
      <c r="P81" s="96">
        <v>0.42693650462769589</v>
      </c>
      <c r="Q81" s="96">
        <v>0.43005145892185914</v>
      </c>
    </row>
    <row r="82" spans="1:17" x14ac:dyDescent="0.25">
      <c r="A82" s="132" t="s">
        <v>83</v>
      </c>
      <c r="B82" s="160">
        <v>3.3058788443704044E-2</v>
      </c>
      <c r="C82" s="160">
        <v>2.6584030866852352E-2</v>
      </c>
      <c r="D82" s="160">
        <v>2.6934446794009349E-2</v>
      </c>
      <c r="E82" s="160">
        <v>3.0901630821299455E-2</v>
      </c>
      <c r="F82" s="160">
        <v>3.0468155265045583E-2</v>
      </c>
      <c r="G82" s="160">
        <v>3.5416470336328054E-2</v>
      </c>
      <c r="H82" s="160">
        <v>3.8768231346753911E-2</v>
      </c>
      <c r="I82" s="160">
        <v>2.6109431946479678E-2</v>
      </c>
      <c r="J82" s="160">
        <v>2.8129534586049262E-2</v>
      </c>
      <c r="K82" s="160">
        <v>2.5972848390538462E-2</v>
      </c>
      <c r="L82" s="160">
        <v>2.5228831583284199E-2</v>
      </c>
      <c r="M82" s="160">
        <v>2.0895456682895587E-2</v>
      </c>
      <c r="N82" s="160">
        <v>1.9539751364489946E-2</v>
      </c>
      <c r="O82" s="160">
        <v>1.9494745713167203E-2</v>
      </c>
      <c r="P82" s="160">
        <v>1.3473979264237917E-2</v>
      </c>
      <c r="Q82" s="160">
        <v>1.3579561318148022E-2</v>
      </c>
    </row>
    <row r="83" spans="1:17" x14ac:dyDescent="0.25">
      <c r="A83" s="76" t="s">
        <v>82</v>
      </c>
      <c r="B83" s="159">
        <v>3.8203097846586033E-3</v>
      </c>
      <c r="C83" s="159">
        <v>3.0720797106417856E-3</v>
      </c>
      <c r="D83" s="159">
        <v>3.1125741588124375E-3</v>
      </c>
      <c r="E83" s="159">
        <v>3.5710262882002615E-3</v>
      </c>
      <c r="F83" s="159">
        <v>3.5209333783591448E-3</v>
      </c>
      <c r="G83" s="159">
        <v>4.092766085313484E-3</v>
      </c>
      <c r="H83" s="159">
        <v>4.4800992571195934E-3</v>
      </c>
      <c r="I83" s="159">
        <v>3.0172345398220596E-3</v>
      </c>
      <c r="J83" s="159">
        <v>3.2506798124189184E-3</v>
      </c>
      <c r="K83" s="159">
        <v>3.0014507945685326E-3</v>
      </c>
      <c r="L83" s="159">
        <v>2.9154713977874252E-3</v>
      </c>
      <c r="M83" s="159">
        <v>2.4147018502058515E-3</v>
      </c>
      <c r="N83" s="159">
        <v>2.2580350594116746E-3</v>
      </c>
      <c r="O83" s="159">
        <v>2.2528341570735256E-3</v>
      </c>
      <c r="P83" s="159">
        <v>1.5570677948198812E-3</v>
      </c>
      <c r="Q83" s="159">
        <v>1.5692689725588659E-3</v>
      </c>
    </row>
    <row r="84" spans="1:17" x14ac:dyDescent="0.25">
      <c r="A84" s="76" t="s">
        <v>81</v>
      </c>
      <c r="B84" s="159">
        <v>0.1665519085546821</v>
      </c>
      <c r="C84" s="159">
        <v>0.13393174058664167</v>
      </c>
      <c r="D84" s="159">
        <v>0.13569715439045793</v>
      </c>
      <c r="E84" s="159">
        <v>0.15568403541176329</v>
      </c>
      <c r="F84" s="159">
        <v>0.15350016284399423</v>
      </c>
      <c r="G84" s="159">
        <v>0.17843003347901298</v>
      </c>
      <c r="H84" s="159">
        <v>0.1953163810914256</v>
      </c>
      <c r="I84" s="159">
        <v>0.1315406863554599</v>
      </c>
      <c r="J84" s="159">
        <v>0.14171806931278189</v>
      </c>
      <c r="K84" s="159">
        <v>0.13085257124325816</v>
      </c>
      <c r="L84" s="159">
        <v>0.12710417557969722</v>
      </c>
      <c r="M84" s="159">
        <v>0.10527240575026989</v>
      </c>
      <c r="N84" s="159">
        <v>9.8442291313296529E-2</v>
      </c>
      <c r="O84" s="159">
        <v>9.8215550483507344E-2</v>
      </c>
      <c r="P84" s="159">
        <v>6.7882613608376857E-2</v>
      </c>
      <c r="Q84" s="159">
        <v>6.8414541528778308E-2</v>
      </c>
    </row>
    <row r="85" spans="1:17" x14ac:dyDescent="0.25">
      <c r="A85" s="76" t="s">
        <v>80</v>
      </c>
      <c r="B85" s="159">
        <v>5.1672845758129596E-2</v>
      </c>
      <c r="C85" s="159">
        <v>4.1552415901491696E-2</v>
      </c>
      <c r="D85" s="159">
        <v>4.2100136765068095E-2</v>
      </c>
      <c r="E85" s="159">
        <v>4.8301080537867434E-2</v>
      </c>
      <c r="F85" s="159">
        <v>4.7623532551002476E-2</v>
      </c>
      <c r="G85" s="159">
        <v>5.5358042297977313E-2</v>
      </c>
      <c r="H85" s="159">
        <v>6.0597043418807311E-2</v>
      </c>
      <c r="I85" s="159">
        <v>4.0810589659094627E-2</v>
      </c>
      <c r="J85" s="159">
        <v>4.3968129817828105E-2</v>
      </c>
      <c r="K85" s="159">
        <v>4.0597101465742795E-2</v>
      </c>
      <c r="L85" s="159">
        <v>3.9434159097537898E-2</v>
      </c>
      <c r="M85" s="159">
        <v>3.2660837285662013E-2</v>
      </c>
      <c r="N85" s="159">
        <v>3.0541789519264163E-2</v>
      </c>
      <c r="O85" s="159">
        <v>3.0471443018726049E-2</v>
      </c>
      <c r="P85" s="159">
        <v>2.106062820344522E-2</v>
      </c>
      <c r="Q85" s="159">
        <v>2.1225659211638818E-2</v>
      </c>
    </row>
    <row r="86" spans="1:17" x14ac:dyDescent="0.25">
      <c r="A86" s="129" t="s">
        <v>79</v>
      </c>
      <c r="B86" s="158">
        <v>0.29104209070597042</v>
      </c>
      <c r="C86" s="158">
        <v>0.22780258270598053</v>
      </c>
      <c r="D86" s="158">
        <v>0.23459384480721351</v>
      </c>
      <c r="E86" s="158">
        <v>0.26722323565512796</v>
      </c>
      <c r="F86" s="158">
        <v>0.26431249645454008</v>
      </c>
      <c r="G86" s="158">
        <v>0.30457310785683617</v>
      </c>
      <c r="H86" s="158">
        <v>0.32870436160901417</v>
      </c>
      <c r="I86" s="158">
        <v>0.22426409244223386</v>
      </c>
      <c r="J86" s="158">
        <v>0.24122857361250727</v>
      </c>
      <c r="K86" s="158">
        <v>0.23283251614828251</v>
      </c>
      <c r="L86" s="158">
        <v>0.2216986611939798</v>
      </c>
      <c r="M86" s="158">
        <v>0.18336298189416111</v>
      </c>
      <c r="N86" s="158">
        <v>0.17529315190116521</v>
      </c>
      <c r="O86" s="158">
        <v>0.17018564185724483</v>
      </c>
      <c r="P86" s="158">
        <v>0.11826023132679414</v>
      </c>
      <c r="Q86" s="158">
        <v>0.11895639943394527</v>
      </c>
    </row>
    <row r="87" spans="1:17" x14ac:dyDescent="0.25">
      <c r="A87" s="92" t="s">
        <v>125</v>
      </c>
      <c r="B87" s="91">
        <v>0</v>
      </c>
      <c r="C87" s="91">
        <v>0</v>
      </c>
      <c r="D87" s="91">
        <v>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0.11792641664322931</v>
      </c>
      <c r="C88" s="91">
        <v>0.12018309765105831</v>
      </c>
      <c r="D88" s="91">
        <v>0.10636765277629505</v>
      </c>
      <c r="E88" s="91">
        <v>0.12985540980379748</v>
      </c>
      <c r="F88" s="91">
        <v>0.12462848881572079</v>
      </c>
      <c r="G88" s="91">
        <v>0.15570710906883645</v>
      </c>
      <c r="H88" s="91">
        <v>0.18951963215213413</v>
      </c>
      <c r="I88" s="91">
        <v>0.11588955265667943</v>
      </c>
      <c r="J88" s="91">
        <v>0.12642896205424725</v>
      </c>
      <c r="K88" s="91">
        <v>7.5685279678780915E-2</v>
      </c>
      <c r="L88" s="91">
        <v>9.166325452648437E-2</v>
      </c>
      <c r="M88" s="91">
        <v>7.6959903158519624E-2</v>
      </c>
      <c r="N88" s="91">
        <v>5.6411252361465068E-2</v>
      </c>
      <c r="O88" s="91">
        <v>7.5401358459347881E-2</v>
      </c>
      <c r="P88" s="91">
        <v>4.9533992738029768E-2</v>
      </c>
      <c r="Q88" s="91">
        <v>5.085916269549845E-2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0.17311567406274114</v>
      </c>
      <c r="C90" s="157">
        <v>0.10761948505492222</v>
      </c>
      <c r="D90" s="157">
        <v>0.12822619203091848</v>
      </c>
      <c r="E90" s="157">
        <v>0.13736782585133051</v>
      </c>
      <c r="F90" s="157">
        <v>0.13968400763881927</v>
      </c>
      <c r="G90" s="157">
        <v>0.14886599878799972</v>
      </c>
      <c r="H90" s="157">
        <v>0.13918472945688007</v>
      </c>
      <c r="I90" s="157">
        <v>0.10837453978555443</v>
      </c>
      <c r="J90" s="157">
        <v>0.11479961155826</v>
      </c>
      <c r="K90" s="157">
        <v>0.1571472364695016</v>
      </c>
      <c r="L90" s="157">
        <v>0.13003540666749544</v>
      </c>
      <c r="M90" s="157">
        <v>0.1064030787356415</v>
      </c>
      <c r="N90" s="157">
        <v>0.11888189953970013</v>
      </c>
      <c r="O90" s="157">
        <v>9.4784283397896935E-2</v>
      </c>
      <c r="P90" s="157">
        <v>6.8726238588764366E-2</v>
      </c>
      <c r="Q90" s="157">
        <v>6.8097236738446823E-2</v>
      </c>
    </row>
    <row r="91" spans="1:17" x14ac:dyDescent="0.25">
      <c r="A91" s="243" t="s">
        <v>235</v>
      </c>
      <c r="B91" s="242">
        <v>0.50224209675308906</v>
      </c>
      <c r="C91" s="242">
        <v>0.40387503690443138</v>
      </c>
      <c r="D91" s="242">
        <v>0.40919869328375419</v>
      </c>
      <c r="E91" s="242">
        <v>0.46946971100312901</v>
      </c>
      <c r="F91" s="242">
        <v>0.46288418011971805</v>
      </c>
      <c r="G91" s="242">
        <v>0.53806092596531896</v>
      </c>
      <c r="H91" s="242">
        <v>0.5889821955260045</v>
      </c>
      <c r="I91" s="242">
        <v>0.39666474372352317</v>
      </c>
      <c r="J91" s="242">
        <v>0.42735493635056437</v>
      </c>
      <c r="K91" s="242">
        <v>0.39458971270311172</v>
      </c>
      <c r="L91" s="242">
        <v>0.38328631717997402</v>
      </c>
      <c r="M91" s="242">
        <v>0.31745198390745888</v>
      </c>
      <c r="N91" s="242">
        <v>0.29685557630302251</v>
      </c>
      <c r="O91" s="242">
        <v>0.29617183277368631</v>
      </c>
      <c r="P91" s="242">
        <v>0.20470198443002188</v>
      </c>
      <c r="Q91" s="242">
        <v>0.20630602845678983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0</v>
      </c>
      <c r="K95" s="77">
        <f t="shared" si="0"/>
        <v>0</v>
      </c>
      <c r="L95" s="77">
        <f t="shared" si="0"/>
        <v>0</v>
      </c>
      <c r="M95" s="77">
        <f t="shared" si="0"/>
        <v>0</v>
      </c>
      <c r="N95" s="77">
        <f t="shared" si="0"/>
        <v>0</v>
      </c>
      <c r="O95" s="77">
        <f t="shared" si="0"/>
        <v>0</v>
      </c>
      <c r="P95" s="77">
        <f t="shared" si="0"/>
        <v>0</v>
      </c>
      <c r="Q95" s="77">
        <f t="shared" si="0"/>
        <v>0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0</v>
      </c>
      <c r="K100" s="238">
        <f t="shared" si="5"/>
        <v>0</v>
      </c>
      <c r="L100" s="238">
        <f t="shared" si="5"/>
        <v>0</v>
      </c>
      <c r="M100" s="238">
        <f t="shared" si="5"/>
        <v>0</v>
      </c>
      <c r="N100" s="238">
        <f t="shared" si="5"/>
        <v>0</v>
      </c>
      <c r="O100" s="238">
        <f t="shared" si="5"/>
        <v>0</v>
      </c>
      <c r="P100" s="238">
        <f t="shared" si="5"/>
        <v>0</v>
      </c>
      <c r="Q100" s="238">
        <f t="shared" si="5"/>
        <v>0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0.99999999999999989</v>
      </c>
      <c r="D107" s="77">
        <f t="shared" si="11"/>
        <v>0.99999999999999989</v>
      </c>
      <c r="E107" s="77">
        <f t="shared" si="11"/>
        <v>1</v>
      </c>
      <c r="F107" s="77">
        <f t="shared" si="11"/>
        <v>1</v>
      </c>
      <c r="G107" s="77">
        <f t="shared" si="11"/>
        <v>0.99999999999999989</v>
      </c>
      <c r="H107" s="77">
        <f t="shared" si="11"/>
        <v>1</v>
      </c>
      <c r="I107" s="77">
        <f t="shared" si="11"/>
        <v>1.0000000000000002</v>
      </c>
      <c r="J107" s="77">
        <f t="shared" si="11"/>
        <v>0.99999999999999978</v>
      </c>
      <c r="K107" s="77">
        <f t="shared" si="11"/>
        <v>0.99999999999999989</v>
      </c>
      <c r="L107" s="77">
        <f t="shared" si="11"/>
        <v>0.99999999999999989</v>
      </c>
      <c r="M107" s="77">
        <f t="shared" si="11"/>
        <v>0.99999999999999967</v>
      </c>
      <c r="N107" s="77">
        <f t="shared" si="11"/>
        <v>1</v>
      </c>
      <c r="O107" s="77">
        <f t="shared" si="11"/>
        <v>1</v>
      </c>
      <c r="P107" s="77">
        <f t="shared" si="11"/>
        <v>0.99999999999999989</v>
      </c>
      <c r="Q107" s="77">
        <f t="shared" si="11"/>
        <v>1.0000000000000002</v>
      </c>
    </row>
    <row r="108" spans="1:17" x14ac:dyDescent="0.25">
      <c r="A108" s="132" t="s">
        <v>83</v>
      </c>
      <c r="B108" s="203">
        <f t="shared" ref="B108:Q108" si="12">IF(B$32=0,0,B$32/B$31)</f>
        <v>4.3544705162209115E-3</v>
      </c>
      <c r="C108" s="203">
        <f t="shared" si="12"/>
        <v>4.3351031208703058E-3</v>
      </c>
      <c r="D108" s="203">
        <f t="shared" si="12"/>
        <v>4.3911051190540108E-3</v>
      </c>
      <c r="E108" s="203">
        <f t="shared" si="12"/>
        <v>4.3764347806190167E-3</v>
      </c>
      <c r="F108" s="203">
        <f t="shared" si="12"/>
        <v>4.3909481533859936E-3</v>
      </c>
      <c r="G108" s="203">
        <f t="shared" si="12"/>
        <v>4.3646771138405949E-3</v>
      </c>
      <c r="H108" s="203">
        <f t="shared" si="12"/>
        <v>4.2855692187814941E-3</v>
      </c>
      <c r="I108" s="203">
        <f t="shared" si="12"/>
        <v>4.3383947278913901E-3</v>
      </c>
      <c r="J108" s="203">
        <f t="shared" si="12"/>
        <v>4.3186216026942148E-3</v>
      </c>
      <c r="K108" s="203">
        <f t="shared" si="12"/>
        <v>4.6354298391347061E-3</v>
      </c>
      <c r="L108" s="203">
        <f t="shared" si="12"/>
        <v>4.5718932416997215E-3</v>
      </c>
      <c r="M108" s="203">
        <f t="shared" si="12"/>
        <v>4.5634413443226985E-3</v>
      </c>
      <c r="N108" s="203">
        <f t="shared" si="12"/>
        <v>4.6310843909879345E-3</v>
      </c>
      <c r="O108" s="203">
        <f t="shared" si="12"/>
        <v>4.536889100662269E-3</v>
      </c>
      <c r="P108" s="203">
        <f t="shared" si="12"/>
        <v>4.4554158433744197E-3</v>
      </c>
      <c r="Q108" s="203">
        <f t="shared" si="12"/>
        <v>4.4466693181845476E-3</v>
      </c>
    </row>
    <row r="109" spans="1:17" x14ac:dyDescent="0.25">
      <c r="A109" s="76" t="s">
        <v>82</v>
      </c>
      <c r="B109" s="202">
        <f t="shared" ref="B109:Q109" si="13">IF(B$33=0,0,B$33/B$31)</f>
        <v>1.6125650727062538E-3</v>
      </c>
      <c r="C109" s="202">
        <f t="shared" si="13"/>
        <v>1.6053928607977471E-3</v>
      </c>
      <c r="D109" s="202">
        <f t="shared" si="13"/>
        <v>1.6261317464869253E-3</v>
      </c>
      <c r="E109" s="202">
        <f t="shared" si="13"/>
        <v>1.6206989676273765E-3</v>
      </c>
      <c r="F109" s="202">
        <f t="shared" si="13"/>
        <v>1.6260736183280789E-3</v>
      </c>
      <c r="G109" s="202">
        <f t="shared" si="13"/>
        <v>1.6163448210755119E-3</v>
      </c>
      <c r="H109" s="202">
        <f t="shared" si="13"/>
        <v>1.5870492665247531E-3</v>
      </c>
      <c r="I109" s="202">
        <f t="shared" si="13"/>
        <v>1.6066118219769541E-3</v>
      </c>
      <c r="J109" s="202">
        <f t="shared" si="13"/>
        <v>1.5992893585563305E-3</v>
      </c>
      <c r="K109" s="202">
        <f t="shared" si="13"/>
        <v>1.7166110616030122E-3</v>
      </c>
      <c r="L109" s="202">
        <f t="shared" si="13"/>
        <v>1.693081932750126E-3</v>
      </c>
      <c r="M109" s="202">
        <f t="shared" si="13"/>
        <v>1.689951992047229E-3</v>
      </c>
      <c r="N109" s="202">
        <f t="shared" si="13"/>
        <v>1.7150018377305259E-3</v>
      </c>
      <c r="O109" s="202">
        <f t="shared" si="13"/>
        <v>1.680119058153362E-3</v>
      </c>
      <c r="P109" s="202">
        <f t="shared" si="13"/>
        <v>1.6499475531282191E-3</v>
      </c>
      <c r="Q109" s="202">
        <f t="shared" si="13"/>
        <v>1.6467085046661405E-3</v>
      </c>
    </row>
    <row r="110" spans="1:17" x14ac:dyDescent="0.25">
      <c r="A110" s="76" t="s">
        <v>81</v>
      </c>
      <c r="B110" s="202">
        <f t="shared" ref="B110:Q110" si="14">IF(B$34=0,0,B$34/B$31)</f>
        <v>3.1524851894035755E-2</v>
      </c>
      <c r="C110" s="202">
        <f t="shared" si="14"/>
        <v>3.1384638688382691E-2</v>
      </c>
      <c r="D110" s="202">
        <f t="shared" si="14"/>
        <v>3.1790073675698569E-2</v>
      </c>
      <c r="E110" s="202">
        <f t="shared" si="14"/>
        <v>3.1683865528307098E-2</v>
      </c>
      <c r="F110" s="202">
        <f t="shared" si="14"/>
        <v>3.1788937298860488E-2</v>
      </c>
      <c r="G110" s="202">
        <f t="shared" si="14"/>
        <v>3.1598744110575963E-2</v>
      </c>
      <c r="H110" s="202">
        <f t="shared" si="14"/>
        <v>3.1026030466954502E-2</v>
      </c>
      <c r="I110" s="202">
        <f t="shared" si="14"/>
        <v>3.1408468778274558E-2</v>
      </c>
      <c r="J110" s="202">
        <f t="shared" si="14"/>
        <v>3.1265318229659951E-2</v>
      </c>
      <c r="K110" s="202">
        <f t="shared" si="14"/>
        <v>3.3558899664048625E-2</v>
      </c>
      <c r="L110" s="202">
        <f t="shared" si="14"/>
        <v>3.3098916798961459E-2</v>
      </c>
      <c r="M110" s="202">
        <f t="shared" si="14"/>
        <v>3.3037728001829483E-2</v>
      </c>
      <c r="N110" s="202">
        <f t="shared" si="14"/>
        <v>3.3527440130971094E-2</v>
      </c>
      <c r="O110" s="202">
        <f t="shared" si="14"/>
        <v>3.2845498993565155E-2</v>
      </c>
      <c r="P110" s="202">
        <f t="shared" si="14"/>
        <v>3.2255660950166673E-2</v>
      </c>
      <c r="Q110" s="202">
        <f t="shared" si="14"/>
        <v>3.2192339150151961E-2</v>
      </c>
    </row>
    <row r="111" spans="1:17" x14ac:dyDescent="0.25">
      <c r="A111" s="76" t="s">
        <v>80</v>
      </c>
      <c r="B111" s="202">
        <f t="shared" ref="B111:Q111" si="15">IF(B$35=0,0,B$35/B$31)</f>
        <v>1.7560214519160958E-2</v>
      </c>
      <c r="C111" s="202">
        <f t="shared" si="15"/>
        <v>1.7482111885151346E-2</v>
      </c>
      <c r="D111" s="202">
        <f t="shared" si="15"/>
        <v>1.7707950387891049E-2</v>
      </c>
      <c r="E111" s="202">
        <f t="shared" si="15"/>
        <v>1.7648789511952732E-2</v>
      </c>
      <c r="F111" s="202">
        <f t="shared" si="15"/>
        <v>1.7707317394558737E-2</v>
      </c>
      <c r="G111" s="202">
        <f t="shared" si="15"/>
        <v>1.7601374527718771E-2</v>
      </c>
      <c r="H111" s="202">
        <f t="shared" si="15"/>
        <v>1.7282357186294055E-2</v>
      </c>
      <c r="I111" s="202">
        <f t="shared" si="15"/>
        <v>1.7495385904389205E-2</v>
      </c>
      <c r="J111" s="202">
        <f t="shared" si="15"/>
        <v>1.7415647089099682E-2</v>
      </c>
      <c r="K111" s="202">
        <f t="shared" si="15"/>
        <v>1.8693235391192546E-2</v>
      </c>
      <c r="L111" s="202">
        <f t="shared" si="15"/>
        <v>1.8437012211676287E-2</v>
      </c>
      <c r="M111" s="202">
        <f t="shared" si="15"/>
        <v>1.8402928359120253E-2</v>
      </c>
      <c r="N111" s="202">
        <f t="shared" si="15"/>
        <v>1.867571156106097E-2</v>
      </c>
      <c r="O111" s="202">
        <f t="shared" si="15"/>
        <v>1.8295851484238387E-2</v>
      </c>
      <c r="P111" s="202">
        <f t="shared" si="15"/>
        <v>1.7967295378456996E-2</v>
      </c>
      <c r="Q111" s="202">
        <f t="shared" si="15"/>
        <v>1.7932023384293932E-2</v>
      </c>
    </row>
    <row r="112" spans="1:17" x14ac:dyDescent="0.25">
      <c r="A112" s="129" t="s">
        <v>79</v>
      </c>
      <c r="B112" s="201">
        <f t="shared" ref="B112:Q112" si="16">IF(B$36=0,0,B$36/B$31)</f>
        <v>1.6868128665233958E-2</v>
      </c>
      <c r="C112" s="201">
        <f t="shared" si="16"/>
        <v>1.6345564594298652E-2</v>
      </c>
      <c r="D112" s="201">
        <f t="shared" si="16"/>
        <v>1.6828486914340236E-2</v>
      </c>
      <c r="E112" s="201">
        <f t="shared" si="16"/>
        <v>1.665236654660222E-2</v>
      </c>
      <c r="F112" s="201">
        <f t="shared" si="16"/>
        <v>1.6760714492127994E-2</v>
      </c>
      <c r="G112" s="201">
        <f t="shared" si="16"/>
        <v>1.6515855793313869E-2</v>
      </c>
      <c r="H112" s="201">
        <f t="shared" si="16"/>
        <v>1.5988240591616045E-2</v>
      </c>
      <c r="I112" s="201">
        <f t="shared" si="16"/>
        <v>1.639660996676828E-2</v>
      </c>
      <c r="J112" s="201">
        <f t="shared" si="16"/>
        <v>1.629573815033929E-2</v>
      </c>
      <c r="K112" s="201">
        <f t="shared" si="16"/>
        <v>1.8284232941397794E-2</v>
      </c>
      <c r="L112" s="201">
        <f t="shared" si="16"/>
        <v>1.767765671361789E-2</v>
      </c>
      <c r="M112" s="201">
        <f t="shared" si="16"/>
        <v>1.7620367044432421E-2</v>
      </c>
      <c r="N112" s="201">
        <f t="shared" si="16"/>
        <v>1.828063571625102E-2</v>
      </c>
      <c r="O112" s="201">
        <f t="shared" si="16"/>
        <v>1.7427142736121493E-2</v>
      </c>
      <c r="P112" s="201">
        <f t="shared" si="16"/>
        <v>1.7206549050661508E-2</v>
      </c>
      <c r="Q112" s="201">
        <f t="shared" si="16"/>
        <v>1.7139556750017795E-2</v>
      </c>
    </row>
    <row r="113" spans="1:17" x14ac:dyDescent="0.25">
      <c r="A113" s="127" t="s">
        <v>238</v>
      </c>
      <c r="B113" s="200">
        <f t="shared" ref="B113:Q113" si="17">IF(B$41=0,0,B$41/B$31)</f>
        <v>6.4710395160934839E-2</v>
      </c>
      <c r="C113" s="200">
        <f t="shared" si="17"/>
        <v>4.8594628271529855E-2</v>
      </c>
      <c r="D113" s="200">
        <f t="shared" si="17"/>
        <v>6.2852716117218946E-2</v>
      </c>
      <c r="E113" s="200">
        <f t="shared" si="17"/>
        <v>6.3935753611385565E-2</v>
      </c>
      <c r="F113" s="200">
        <f t="shared" si="17"/>
        <v>6.822491922393556E-2</v>
      </c>
      <c r="G113" s="200">
        <f t="shared" si="17"/>
        <v>6.1081792264551793E-2</v>
      </c>
      <c r="H113" s="200">
        <f t="shared" si="17"/>
        <v>4.5568113341599367E-2</v>
      </c>
      <c r="I113" s="200">
        <f t="shared" si="17"/>
        <v>7.1963391671370169E-2</v>
      </c>
      <c r="J113" s="200">
        <f t="shared" si="17"/>
        <v>7.0846619199679661E-2</v>
      </c>
      <c r="K113" s="200">
        <f t="shared" si="17"/>
        <v>7.8672759651046684E-2</v>
      </c>
      <c r="L113" s="200">
        <f t="shared" si="17"/>
        <v>5.4949884927227667E-2</v>
      </c>
      <c r="M113" s="200">
        <f t="shared" si="17"/>
        <v>6.8545004331910853E-2</v>
      </c>
      <c r="N113" s="200">
        <f t="shared" si="17"/>
        <v>8.0305781799183323E-2</v>
      </c>
      <c r="O113" s="200">
        <f t="shared" si="17"/>
        <v>6.614335384439067E-2</v>
      </c>
      <c r="P113" s="200">
        <f t="shared" si="17"/>
        <v>0.10873409306366667</v>
      </c>
      <c r="Q113" s="200">
        <f t="shared" si="17"/>
        <v>0.10431158144228225</v>
      </c>
    </row>
    <row r="114" spans="1:17" x14ac:dyDescent="0.25">
      <c r="A114" s="142" t="s">
        <v>247</v>
      </c>
      <c r="B114" s="199">
        <f t="shared" ref="B114:Q114" si="18">IF(B$42=0,0,B$42/B$31)</f>
        <v>2.1298972468580497E-2</v>
      </c>
      <c r="C114" s="199">
        <f t="shared" si="18"/>
        <v>2.3057823097101783E-2</v>
      </c>
      <c r="D114" s="199">
        <f t="shared" si="18"/>
        <v>2.1486122905064742E-2</v>
      </c>
      <c r="E114" s="199">
        <f t="shared" si="18"/>
        <v>2.1380506049347277E-2</v>
      </c>
      <c r="F114" s="199">
        <f t="shared" si="18"/>
        <v>2.090972515285033E-2</v>
      </c>
      <c r="G114" s="199">
        <f t="shared" si="18"/>
        <v>2.1696529149644959E-2</v>
      </c>
      <c r="H114" s="199">
        <f t="shared" si="18"/>
        <v>2.3413700244786988E-2</v>
      </c>
      <c r="I114" s="199">
        <f t="shared" si="18"/>
        <v>2.0538462832140902E-2</v>
      </c>
      <c r="J114" s="199">
        <f t="shared" si="18"/>
        <v>2.0669412369412887E-2</v>
      </c>
      <c r="K114" s="199">
        <f t="shared" si="18"/>
        <v>1.964407070300692E-2</v>
      </c>
      <c r="L114" s="199">
        <f t="shared" si="18"/>
        <v>2.2241683542531813E-2</v>
      </c>
      <c r="M114" s="199">
        <f t="shared" si="18"/>
        <v>2.0782650309413713E-2</v>
      </c>
      <c r="N114" s="199">
        <f t="shared" si="18"/>
        <v>1.9469996501086047E-2</v>
      </c>
      <c r="O114" s="199">
        <f t="shared" si="18"/>
        <v>2.1057389255044075E-2</v>
      </c>
      <c r="P114" s="199">
        <f t="shared" si="18"/>
        <v>1.6508964790876761E-2</v>
      </c>
      <c r="Q114" s="199">
        <f t="shared" si="18"/>
        <v>1.6990625208573959E-2</v>
      </c>
    </row>
    <row r="115" spans="1:17" x14ac:dyDescent="0.25">
      <c r="A115" s="142" t="s">
        <v>246</v>
      </c>
      <c r="B115" s="199">
        <f t="shared" ref="B115:Q115" si="19">IF(B$53=0,0,B$53/B$31)</f>
        <v>4.3411422692354332E-2</v>
      </c>
      <c r="C115" s="199">
        <f t="shared" si="19"/>
        <v>2.5536805174428072E-2</v>
      </c>
      <c r="D115" s="199">
        <f t="shared" si="19"/>
        <v>4.1366593212154197E-2</v>
      </c>
      <c r="E115" s="199">
        <f t="shared" si="19"/>
        <v>4.2555247562038288E-2</v>
      </c>
      <c r="F115" s="199">
        <f t="shared" si="19"/>
        <v>4.7315194071085226E-2</v>
      </c>
      <c r="G115" s="199">
        <f t="shared" si="19"/>
        <v>3.9385263114906831E-2</v>
      </c>
      <c r="H115" s="199">
        <f t="shared" si="19"/>
        <v>2.2154413096812379E-2</v>
      </c>
      <c r="I115" s="199">
        <f t="shared" si="19"/>
        <v>5.1424928839229271E-2</v>
      </c>
      <c r="J115" s="199">
        <f t="shared" si="19"/>
        <v>5.0177206830266774E-2</v>
      </c>
      <c r="K115" s="199">
        <f t="shared" si="19"/>
        <v>5.9028688948039774E-2</v>
      </c>
      <c r="L115" s="199">
        <f t="shared" si="19"/>
        <v>3.2708201384695858E-2</v>
      </c>
      <c r="M115" s="199">
        <f t="shared" si="19"/>
        <v>4.7762354022497143E-2</v>
      </c>
      <c r="N115" s="199">
        <f t="shared" si="19"/>
        <v>6.0835785298097272E-2</v>
      </c>
      <c r="O115" s="199">
        <f t="shared" si="19"/>
        <v>4.5085964589346585E-2</v>
      </c>
      <c r="P115" s="199">
        <f t="shared" si="19"/>
        <v>9.2225128272789919E-2</v>
      </c>
      <c r="Q115" s="199">
        <f t="shared" si="19"/>
        <v>8.732095623370828E-2</v>
      </c>
    </row>
    <row r="116" spans="1:17" x14ac:dyDescent="0.25">
      <c r="A116" s="127" t="s">
        <v>237</v>
      </c>
      <c r="B116" s="200">
        <f t="shared" ref="B116:Q116" si="20">IF(B$54=0,0,B$54/B$31)</f>
        <v>0.76638392538742528</v>
      </c>
      <c r="C116" s="200">
        <f t="shared" si="20"/>
        <v>0.78526655772129583</v>
      </c>
      <c r="D116" s="200">
        <f t="shared" si="20"/>
        <v>0.7680974762172843</v>
      </c>
      <c r="E116" s="200">
        <f t="shared" si="20"/>
        <v>0.7672021901429954</v>
      </c>
      <c r="F116" s="200">
        <f t="shared" si="20"/>
        <v>0.76209740973283835</v>
      </c>
      <c r="G116" s="200">
        <f t="shared" si="20"/>
        <v>0.77068113594213672</v>
      </c>
      <c r="H116" s="200">
        <f t="shared" si="20"/>
        <v>0.78957193482885579</v>
      </c>
      <c r="I116" s="200">
        <f t="shared" si="20"/>
        <v>0.75880836830699638</v>
      </c>
      <c r="J116" s="200">
        <f t="shared" si="20"/>
        <v>0.76038611483664664</v>
      </c>
      <c r="K116" s="200">
        <f t="shared" si="20"/>
        <v>0.74613221337989222</v>
      </c>
      <c r="L116" s="200">
        <f t="shared" si="20"/>
        <v>0.77418141135296492</v>
      </c>
      <c r="M116" s="200">
        <f t="shared" si="20"/>
        <v>0.75898619263717948</v>
      </c>
      <c r="N116" s="200">
        <f t="shared" si="20"/>
        <v>0.74434210016141977</v>
      </c>
      <c r="O116" s="200">
        <f t="shared" si="20"/>
        <v>0.76217512228027295</v>
      </c>
      <c r="P116" s="200">
        <f t="shared" si="20"/>
        <v>0.71523764930988787</v>
      </c>
      <c r="Q116" s="200">
        <f t="shared" si="20"/>
        <v>0.72038957834832873</v>
      </c>
    </row>
    <row r="117" spans="1:17" x14ac:dyDescent="0.25">
      <c r="A117" s="142" t="s">
        <v>245</v>
      </c>
      <c r="B117" s="199">
        <f t="shared" ref="B117:Q117" si="21">IF(B$55=0,0,B$55/B$31)</f>
        <v>0.6765555960607923</v>
      </c>
      <c r="C117" s="199">
        <f t="shared" si="21"/>
        <v>0.73242496896676279</v>
      </c>
      <c r="D117" s="199">
        <f t="shared" si="21"/>
        <v>0.68250037463146851</v>
      </c>
      <c r="E117" s="199">
        <f t="shared" si="21"/>
        <v>0.679145486273384</v>
      </c>
      <c r="F117" s="199">
        <f t="shared" si="21"/>
        <v>0.66419126956112828</v>
      </c>
      <c r="G117" s="199">
        <f t="shared" si="21"/>
        <v>0.68918386710636925</v>
      </c>
      <c r="H117" s="199">
        <f t="shared" si="21"/>
        <v>0.74372930189323372</v>
      </c>
      <c r="I117" s="199">
        <f t="shared" si="21"/>
        <v>0.65239823113859341</v>
      </c>
      <c r="J117" s="199">
        <f t="shared" si="21"/>
        <v>0.6565578046754682</v>
      </c>
      <c r="K117" s="199">
        <f t="shared" si="21"/>
        <v>0.62398812821316096</v>
      </c>
      <c r="L117" s="199">
        <f t="shared" si="21"/>
        <v>0.70650053605689311</v>
      </c>
      <c r="M117" s="199">
        <f t="shared" si="21"/>
        <v>0.66015477453431826</v>
      </c>
      <c r="N117" s="199">
        <f t="shared" si="21"/>
        <v>0.61845871238743921</v>
      </c>
      <c r="O117" s="199">
        <f t="shared" si="21"/>
        <v>0.66888177633669421</v>
      </c>
      <c r="P117" s="199">
        <f t="shared" si="21"/>
        <v>0.52440241100432072</v>
      </c>
      <c r="Q117" s="199">
        <f t="shared" si="21"/>
        <v>0.5397022125076435</v>
      </c>
    </row>
    <row r="118" spans="1:17" x14ac:dyDescent="0.25">
      <c r="A118" s="142" t="s">
        <v>244</v>
      </c>
      <c r="B118" s="199">
        <f t="shared" ref="B118:Q118" si="22">IF(B$66=0,0,B$66/B$31)</f>
        <v>8.9828329326633011E-2</v>
      </c>
      <c r="C118" s="199">
        <f t="shared" si="22"/>
        <v>5.2841588754533014E-2</v>
      </c>
      <c r="D118" s="199">
        <f t="shared" si="22"/>
        <v>8.5597101585815905E-2</v>
      </c>
      <c r="E118" s="199">
        <f t="shared" si="22"/>
        <v>8.8056703869611272E-2</v>
      </c>
      <c r="F118" s="199">
        <f t="shared" si="22"/>
        <v>9.790614017171001E-2</v>
      </c>
      <c r="G118" s="199">
        <f t="shared" si="22"/>
        <v>8.1497268835767536E-2</v>
      </c>
      <c r="H118" s="199">
        <f t="shared" si="22"/>
        <v>4.5842632935622074E-2</v>
      </c>
      <c r="I118" s="199">
        <f t="shared" si="22"/>
        <v>0.10641013716840309</v>
      </c>
      <c r="J118" s="199">
        <f t="shared" si="22"/>
        <v>0.10382831016117834</v>
      </c>
      <c r="K118" s="199">
        <f t="shared" si="22"/>
        <v>0.12214408516673124</v>
      </c>
      <c r="L118" s="199">
        <f t="shared" si="22"/>
        <v>6.7680875296071738E-2</v>
      </c>
      <c r="M118" s="199">
        <f t="shared" si="22"/>
        <v>9.8831418102861196E-2</v>
      </c>
      <c r="N118" s="199">
        <f t="shared" si="22"/>
        <v>0.12588338777398059</v>
      </c>
      <c r="O118" s="199">
        <f t="shared" si="22"/>
        <v>9.3293345943578798E-2</v>
      </c>
      <c r="P118" s="199">
        <f t="shared" si="22"/>
        <v>0.19083523830556709</v>
      </c>
      <c r="Q118" s="199">
        <f t="shared" si="22"/>
        <v>0.18068736584068523</v>
      </c>
    </row>
    <row r="119" spans="1:17" x14ac:dyDescent="0.25">
      <c r="A119" s="127" t="s">
        <v>236</v>
      </c>
      <c r="B119" s="200">
        <f t="shared" ref="B119:Q119" si="23">IF(B$67=0,0,B$67/B$31)</f>
        <v>9.6985448784281961E-2</v>
      </c>
      <c r="C119" s="200">
        <f t="shared" si="23"/>
        <v>9.4986002857673515E-2</v>
      </c>
      <c r="D119" s="200">
        <f t="shared" si="23"/>
        <v>9.6706059822025778E-2</v>
      </c>
      <c r="E119" s="200">
        <f t="shared" si="23"/>
        <v>9.6879900910510644E-2</v>
      </c>
      <c r="F119" s="200">
        <f t="shared" si="23"/>
        <v>9.7403680085964769E-2</v>
      </c>
      <c r="G119" s="200">
        <f t="shared" si="23"/>
        <v>9.6540075426786581E-2</v>
      </c>
      <c r="H119" s="200">
        <f t="shared" si="23"/>
        <v>9.4690705099374009E-2</v>
      </c>
      <c r="I119" s="200">
        <f t="shared" si="23"/>
        <v>9.7982768822333074E-2</v>
      </c>
      <c r="J119" s="200">
        <f t="shared" si="23"/>
        <v>9.7872651533324223E-2</v>
      </c>
      <c r="K119" s="200">
        <f t="shared" si="23"/>
        <v>9.830661807168424E-2</v>
      </c>
      <c r="L119" s="200">
        <f t="shared" si="23"/>
        <v>9.5390142821101961E-2</v>
      </c>
      <c r="M119" s="200">
        <f t="shared" si="23"/>
        <v>9.7154386289157332E-2</v>
      </c>
      <c r="N119" s="200">
        <f t="shared" si="23"/>
        <v>9.8522244402395306E-2</v>
      </c>
      <c r="O119" s="200">
        <f t="shared" si="23"/>
        <v>9.6896022502595658E-2</v>
      </c>
      <c r="P119" s="200">
        <f t="shared" si="23"/>
        <v>0.10249338885065758</v>
      </c>
      <c r="Q119" s="200">
        <f t="shared" si="23"/>
        <v>0.10194154310207475</v>
      </c>
    </row>
    <row r="120" spans="1:17" x14ac:dyDescent="0.25">
      <c r="A120" s="142" t="s">
        <v>243</v>
      </c>
      <c r="B120" s="199">
        <f t="shared" ref="B120:Q120" si="24">IF(B$68=0,0,B$68/B$31)</f>
        <v>7.6738944923562091E-2</v>
      </c>
      <c r="C120" s="199">
        <f t="shared" si="24"/>
        <v>8.3075980276322611E-2</v>
      </c>
      <c r="D120" s="199">
        <f t="shared" si="24"/>
        <v>7.7413236937365626E-2</v>
      </c>
      <c r="E120" s="199">
        <f t="shared" si="24"/>
        <v>7.7032705618971783E-2</v>
      </c>
      <c r="F120" s="199">
        <f t="shared" si="24"/>
        <v>7.5336509741887214E-2</v>
      </c>
      <c r="G120" s="199">
        <f t="shared" si="24"/>
        <v>7.8171318259750197E-2</v>
      </c>
      <c r="H120" s="199">
        <f t="shared" si="24"/>
        <v>8.4358184705482522E-2</v>
      </c>
      <c r="I120" s="199">
        <f t="shared" si="24"/>
        <v>7.3998873439331175E-2</v>
      </c>
      <c r="J120" s="199">
        <f t="shared" si="24"/>
        <v>7.4470676919208209E-2</v>
      </c>
      <c r="K120" s="199">
        <f t="shared" si="24"/>
        <v>7.0776431209363166E-2</v>
      </c>
      <c r="L120" s="199">
        <f t="shared" si="24"/>
        <v>8.0135477469416086E-2</v>
      </c>
      <c r="M120" s="199">
        <f t="shared" si="24"/>
        <v>7.4878666555975887E-2</v>
      </c>
      <c r="N120" s="199">
        <f t="shared" si="24"/>
        <v>7.0149252099501194E-2</v>
      </c>
      <c r="O120" s="199">
        <f t="shared" si="24"/>
        <v>7.5868534815967628E-2</v>
      </c>
      <c r="P120" s="199">
        <f t="shared" si="24"/>
        <v>5.948082902595303E-2</v>
      </c>
      <c r="Q120" s="199">
        <f t="shared" si="24"/>
        <v>6.1216223177950294E-2</v>
      </c>
    </row>
    <row r="121" spans="1:17" x14ac:dyDescent="0.25">
      <c r="A121" s="140" t="s">
        <v>242</v>
      </c>
      <c r="B121" s="198">
        <f t="shared" ref="B121:Q121" si="25">IF(B$79=0,0,B$79/B$31)</f>
        <v>2.0246503860719873E-2</v>
      </c>
      <c r="C121" s="198">
        <f t="shared" si="25"/>
        <v>1.1910022581350904E-2</v>
      </c>
      <c r="D121" s="198">
        <f t="shared" si="25"/>
        <v>1.9292822884660148E-2</v>
      </c>
      <c r="E121" s="198">
        <f t="shared" si="25"/>
        <v>1.9847195291538861E-2</v>
      </c>
      <c r="F121" s="198">
        <f t="shared" si="25"/>
        <v>2.2067170344077559E-2</v>
      </c>
      <c r="G121" s="198">
        <f t="shared" si="25"/>
        <v>1.8368757167036381E-2</v>
      </c>
      <c r="H121" s="198">
        <f t="shared" si="25"/>
        <v>1.0332520393891492E-2</v>
      </c>
      <c r="I121" s="198">
        <f t="shared" si="25"/>
        <v>2.3983895383001892E-2</v>
      </c>
      <c r="J121" s="198">
        <f t="shared" si="25"/>
        <v>2.3401974614116017E-2</v>
      </c>
      <c r="K121" s="198">
        <f t="shared" si="25"/>
        <v>2.7530186862321077E-2</v>
      </c>
      <c r="L121" s="198">
        <f t="shared" si="25"/>
        <v>1.5254665351685884E-2</v>
      </c>
      <c r="M121" s="198">
        <f t="shared" si="25"/>
        <v>2.2275719733181439E-2</v>
      </c>
      <c r="N121" s="198">
        <f t="shared" si="25"/>
        <v>2.8372992302894112E-2</v>
      </c>
      <c r="O121" s="198">
        <f t="shared" si="25"/>
        <v>2.102748768662803E-2</v>
      </c>
      <c r="P121" s="198">
        <f t="shared" si="25"/>
        <v>4.301255982470454E-2</v>
      </c>
      <c r="Q121" s="198">
        <f t="shared" si="25"/>
        <v>4.0725319924124453E-2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0.99999999999999978</v>
      </c>
      <c r="J123" s="77">
        <f t="shared" si="26"/>
        <v>1</v>
      </c>
      <c r="K123" s="77">
        <f t="shared" si="26"/>
        <v>1</v>
      </c>
      <c r="L123" s="77">
        <f t="shared" si="26"/>
        <v>0.99999999999999978</v>
      </c>
      <c r="M123" s="77">
        <f t="shared" si="26"/>
        <v>0.99999999999999978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3.1532969837863342E-2</v>
      </c>
      <c r="C124" s="203">
        <f t="shared" si="27"/>
        <v>3.1768000290299643E-2</v>
      </c>
      <c r="D124" s="203">
        <f t="shared" si="27"/>
        <v>3.162668077092444E-2</v>
      </c>
      <c r="E124" s="203">
        <f t="shared" si="27"/>
        <v>3.1689081694217677E-2</v>
      </c>
      <c r="F124" s="203">
        <f t="shared" si="27"/>
        <v>3.1661494053740122E-2</v>
      </c>
      <c r="G124" s="203">
        <f t="shared" si="27"/>
        <v>3.1737140875750913E-2</v>
      </c>
      <c r="H124" s="203">
        <f t="shared" si="27"/>
        <v>3.1859543179295548E-2</v>
      </c>
      <c r="I124" s="203">
        <f t="shared" si="27"/>
        <v>3.1747588448640326E-2</v>
      </c>
      <c r="J124" s="203">
        <f t="shared" si="27"/>
        <v>3.1761459962796008E-2</v>
      </c>
      <c r="K124" s="203">
        <f t="shared" si="27"/>
        <v>3.1374002039447756E-2</v>
      </c>
      <c r="L124" s="203">
        <f t="shared" si="27"/>
        <v>3.1549147517643636E-2</v>
      </c>
      <c r="M124" s="203">
        <f t="shared" si="27"/>
        <v>3.1561351253487392E-2</v>
      </c>
      <c r="N124" s="203">
        <f t="shared" si="27"/>
        <v>3.1367461330167171E-2</v>
      </c>
      <c r="O124" s="203">
        <f t="shared" si="27"/>
        <v>3.1606674853012329E-2</v>
      </c>
      <c r="P124" s="203">
        <f t="shared" si="27"/>
        <v>3.1559679526555633E-2</v>
      </c>
      <c r="Q124" s="203">
        <f t="shared" si="27"/>
        <v>3.1576596326848977E-2</v>
      </c>
    </row>
    <row r="125" spans="1:17" x14ac:dyDescent="0.25">
      <c r="A125" s="76" t="s">
        <v>82</v>
      </c>
      <c r="B125" s="202">
        <f t="shared" ref="B125:Q125" si="28">IF(B$83=0,0,B$83/B$81)</f>
        <v>3.6439845161317856E-3</v>
      </c>
      <c r="C125" s="202">
        <f t="shared" si="28"/>
        <v>3.6711448925219876E-3</v>
      </c>
      <c r="D125" s="202">
        <f t="shared" si="28"/>
        <v>3.6548138541491913E-3</v>
      </c>
      <c r="E125" s="202">
        <f t="shared" si="28"/>
        <v>3.6620249731602475E-3</v>
      </c>
      <c r="F125" s="202">
        <f t="shared" si="28"/>
        <v>3.65883691522426E-3</v>
      </c>
      <c r="G125" s="202">
        <f t="shared" si="28"/>
        <v>3.6675787447924654E-3</v>
      </c>
      <c r="H125" s="202">
        <f t="shared" si="28"/>
        <v>3.681723688993689E-3</v>
      </c>
      <c r="I125" s="202">
        <f t="shared" si="28"/>
        <v>3.6687860777533591E-3</v>
      </c>
      <c r="J125" s="202">
        <f t="shared" si="28"/>
        <v>3.6703890851154481E-3</v>
      </c>
      <c r="K125" s="202">
        <f t="shared" si="28"/>
        <v>3.6256140233120954E-3</v>
      </c>
      <c r="L125" s="202">
        <f t="shared" si="28"/>
        <v>3.6458540265181969E-3</v>
      </c>
      <c r="M125" s="202">
        <f t="shared" si="28"/>
        <v>3.6472643035927082E-3</v>
      </c>
      <c r="N125" s="202">
        <f t="shared" si="28"/>
        <v>3.624858171786993E-3</v>
      </c>
      <c r="O125" s="202">
        <f t="shared" si="28"/>
        <v>3.6525019483731862E-3</v>
      </c>
      <c r="P125" s="202">
        <f t="shared" si="28"/>
        <v>3.6470711169983012E-3</v>
      </c>
      <c r="Q125" s="202">
        <f t="shared" si="28"/>
        <v>3.6490260409603771E-3</v>
      </c>
    </row>
    <row r="126" spans="1:17" x14ac:dyDescent="0.25">
      <c r="A126" s="76" t="s">
        <v>81</v>
      </c>
      <c r="B126" s="202">
        <f t="shared" ref="B126:Q126" si="29">IF(B$84=0,0,B$84/B$81)</f>
        <v>0.15886475446118686</v>
      </c>
      <c r="C126" s="202">
        <f t="shared" si="29"/>
        <v>0.16004885019683046</v>
      </c>
      <c r="D126" s="202">
        <f t="shared" si="29"/>
        <v>0.15933687505267019</v>
      </c>
      <c r="E126" s="202">
        <f t="shared" si="29"/>
        <v>0.15965125417420883</v>
      </c>
      <c r="F126" s="202">
        <f t="shared" si="29"/>
        <v>0.15951226619581141</v>
      </c>
      <c r="G126" s="202">
        <f t="shared" si="29"/>
        <v>0.1598933788492122</v>
      </c>
      <c r="H126" s="202">
        <f t="shared" si="29"/>
        <v>0.1605100480687017</v>
      </c>
      <c r="I126" s="202">
        <f t="shared" si="29"/>
        <v>0.15994601426891175</v>
      </c>
      <c r="J126" s="202">
        <f t="shared" si="29"/>
        <v>0.16001589968413524</v>
      </c>
      <c r="K126" s="202">
        <f t="shared" si="29"/>
        <v>0.15806386636240066</v>
      </c>
      <c r="L126" s="202">
        <f t="shared" si="29"/>
        <v>0.15894625845967672</v>
      </c>
      <c r="M126" s="202">
        <f t="shared" si="29"/>
        <v>0.15900774152036828</v>
      </c>
      <c r="N126" s="202">
        <f t="shared" si="29"/>
        <v>0.15803091392629318</v>
      </c>
      <c r="O126" s="202">
        <f t="shared" si="29"/>
        <v>0.15923608418986152</v>
      </c>
      <c r="P126" s="202">
        <f t="shared" si="29"/>
        <v>0.15899931927248281</v>
      </c>
      <c r="Q126" s="202">
        <f t="shared" si="29"/>
        <v>0.15908454699884952</v>
      </c>
    </row>
    <row r="127" spans="1:17" x14ac:dyDescent="0.25">
      <c r="A127" s="76" t="s">
        <v>80</v>
      </c>
      <c r="B127" s="202">
        <f t="shared" ref="B127:Q127" si="30">IF(B$85=0,0,B$85/B$81)</f>
        <v>4.9287900840721217E-2</v>
      </c>
      <c r="C127" s="202">
        <f t="shared" si="30"/>
        <v>4.9655267368320544E-2</v>
      </c>
      <c r="D127" s="202">
        <f t="shared" si="30"/>
        <v>4.9434376583417053E-2</v>
      </c>
      <c r="E127" s="202">
        <f t="shared" si="30"/>
        <v>4.9531912925076624E-2</v>
      </c>
      <c r="F127" s="202">
        <f t="shared" si="30"/>
        <v>4.9488791807868845E-2</v>
      </c>
      <c r="G127" s="202">
        <f t="shared" si="30"/>
        <v>4.9607032274318903E-2</v>
      </c>
      <c r="H127" s="202">
        <f t="shared" si="30"/>
        <v>4.979835432964079E-2</v>
      </c>
      <c r="I127" s="202">
        <f t="shared" si="30"/>
        <v>4.9623362449980966E-2</v>
      </c>
      <c r="J127" s="202">
        <f t="shared" si="30"/>
        <v>4.9645044448781948E-2</v>
      </c>
      <c r="K127" s="202">
        <f t="shared" si="30"/>
        <v>4.9039424749650111E-2</v>
      </c>
      <c r="L127" s="202">
        <f t="shared" si="30"/>
        <v>4.931318751308171E-2</v>
      </c>
      <c r="M127" s="202">
        <f t="shared" si="30"/>
        <v>4.9332262675530605E-2</v>
      </c>
      <c r="N127" s="202">
        <f t="shared" si="30"/>
        <v>4.9029201233371532E-2</v>
      </c>
      <c r="O127" s="202">
        <f t="shared" si="30"/>
        <v>4.9403106147953804E-2</v>
      </c>
      <c r="P127" s="202">
        <f t="shared" si="30"/>
        <v>4.9329649667251695E-2</v>
      </c>
      <c r="Q127" s="202">
        <f t="shared" si="30"/>
        <v>4.9356091628782371E-2</v>
      </c>
    </row>
    <row r="128" spans="1:17" x14ac:dyDescent="0.25">
      <c r="A128" s="129" t="s">
        <v>79</v>
      </c>
      <c r="B128" s="201">
        <f t="shared" ref="B128:Q128" si="31">IF(B$86=0,0,B$86/B$81)</f>
        <v>0.27760912906437341</v>
      </c>
      <c r="C128" s="201">
        <f t="shared" si="31"/>
        <v>0.27222480103866453</v>
      </c>
      <c r="D128" s="201">
        <f t="shared" si="31"/>
        <v>0.27546229916226572</v>
      </c>
      <c r="E128" s="201">
        <f t="shared" si="31"/>
        <v>0.27403275232424895</v>
      </c>
      <c r="F128" s="201">
        <f t="shared" si="31"/>
        <v>0.2746647593865118</v>
      </c>
      <c r="G128" s="201">
        <f t="shared" si="31"/>
        <v>0.27293176138737368</v>
      </c>
      <c r="H128" s="201">
        <f t="shared" si="31"/>
        <v>0.27012763900001907</v>
      </c>
      <c r="I128" s="201">
        <f t="shared" si="31"/>
        <v>0.27269241725589649</v>
      </c>
      <c r="J128" s="201">
        <f t="shared" si="31"/>
        <v>0.2723746338297352</v>
      </c>
      <c r="K128" s="201">
        <f t="shared" si="31"/>
        <v>0.28125093276819935</v>
      </c>
      <c r="L128" s="201">
        <f t="shared" si="31"/>
        <v>0.2772385135389</v>
      </c>
      <c r="M128" s="201">
        <f t="shared" si="31"/>
        <v>0.27695893735530019</v>
      </c>
      <c r="N128" s="201">
        <f t="shared" si="31"/>
        <v>0.28140077430542315</v>
      </c>
      <c r="O128" s="201">
        <f t="shared" si="31"/>
        <v>0.27592061604579127</v>
      </c>
      <c r="P128" s="201">
        <f t="shared" si="31"/>
        <v>0.2769972350570522</v>
      </c>
      <c r="Q128" s="201">
        <f t="shared" si="31"/>
        <v>0.27660968697134403</v>
      </c>
    </row>
    <row r="129" spans="1:17" x14ac:dyDescent="0.25">
      <c r="A129" s="72" t="s">
        <v>235</v>
      </c>
      <c r="B129" s="276">
        <f t="shared" ref="B129:Q129" si="32">IF(B$91=0,0,B$91/B$81)</f>
        <v>0.47906126127972332</v>
      </c>
      <c r="C129" s="276">
        <f t="shared" si="32"/>
        <v>0.48263193621336287</v>
      </c>
      <c r="D129" s="276">
        <f t="shared" si="32"/>
        <v>0.48048495457657348</v>
      </c>
      <c r="E129" s="276">
        <f t="shared" si="32"/>
        <v>0.48143297390908762</v>
      </c>
      <c r="F129" s="276">
        <f t="shared" si="32"/>
        <v>0.48101385164084359</v>
      </c>
      <c r="G129" s="276">
        <f t="shared" si="32"/>
        <v>0.48216310786855188</v>
      </c>
      <c r="H129" s="276">
        <f t="shared" si="32"/>
        <v>0.48402269173334916</v>
      </c>
      <c r="I129" s="276">
        <f t="shared" si="32"/>
        <v>0.48232183149881697</v>
      </c>
      <c r="J129" s="276">
        <f t="shared" si="32"/>
        <v>0.48253257298943625</v>
      </c>
      <c r="K129" s="276">
        <f t="shared" si="32"/>
        <v>0.47664616005699001</v>
      </c>
      <c r="L129" s="276">
        <f t="shared" si="32"/>
        <v>0.47930703894417959</v>
      </c>
      <c r="M129" s="276">
        <f t="shared" si="32"/>
        <v>0.47949244289172072</v>
      </c>
      <c r="N129" s="276">
        <f t="shared" si="32"/>
        <v>0.47654679103295805</v>
      </c>
      <c r="O129" s="276">
        <f t="shared" si="32"/>
        <v>0.48018101681500791</v>
      </c>
      <c r="P129" s="276">
        <f t="shared" si="32"/>
        <v>0.47946704535965934</v>
      </c>
      <c r="Q129" s="276">
        <f t="shared" si="32"/>
        <v>0.47972405203321467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</v>
      </c>
      <c r="C133" s="253">
        <f>IF(C$5=0,0,C$5/PPA_fec!C$5)</f>
        <v>0</v>
      </c>
      <c r="D133" s="253">
        <f>IF(D$5=0,0,D$5/PPA_fec!D$5)</f>
        <v>0</v>
      </c>
      <c r="E133" s="253">
        <f>IF(E$5=0,0,E$5/PPA_fec!E$5)</f>
        <v>0</v>
      </c>
      <c r="F133" s="253">
        <f>IF(F$5=0,0,F$5/PPA_fec!F$5)</f>
        <v>0</v>
      </c>
      <c r="G133" s="253">
        <f>IF(G$5=0,0,G$5/PPA_fec!G$5)</f>
        <v>0</v>
      </c>
      <c r="H133" s="253">
        <f>IF(H$5=0,0,H$5/PPA_fec!H$5)</f>
        <v>0</v>
      </c>
      <c r="I133" s="253">
        <f>IF(I$5=0,0,I$5/PPA_fec!I$5)</f>
        <v>0</v>
      </c>
      <c r="J133" s="253">
        <f>IF(J$5=0,0,J$5/PPA_fec!J$5)</f>
        <v>0</v>
      </c>
      <c r="K133" s="253">
        <f>IF(K$5=0,0,K$5/PPA_fec!K$5)</f>
        <v>0</v>
      </c>
      <c r="L133" s="253">
        <f>IF(L$5=0,0,L$5/PPA_fec!L$5)</f>
        <v>0</v>
      </c>
      <c r="M133" s="253">
        <f>IF(M$5=0,0,M$5/PPA_fec!M$5)</f>
        <v>0</v>
      </c>
      <c r="N133" s="253">
        <f>IF(N$5=0,0,N$5/PPA_fec!N$5)</f>
        <v>0</v>
      </c>
      <c r="O133" s="253">
        <f>IF(O$5=0,0,O$5/PPA_fec!O$5)</f>
        <v>0</v>
      </c>
      <c r="P133" s="253">
        <f>IF(P$5=0,0,P$5/PPA_fec!P$5)</f>
        <v>0</v>
      </c>
      <c r="Q133" s="253">
        <f>IF(Q$5=0,0,Q$5/PPA_fec!Q$5)</f>
        <v>0</v>
      </c>
    </row>
    <row r="134" spans="1:17" x14ac:dyDescent="0.25">
      <c r="A134" s="132" t="s">
        <v>83</v>
      </c>
      <c r="B134" s="252">
        <f>IF(B$6=0,0,B$6/PPA_fec!B$6)</f>
        <v>0</v>
      </c>
      <c r="C134" s="252">
        <f>IF(C$6=0,0,C$6/PPA_fec!C$6)</f>
        <v>0</v>
      </c>
      <c r="D134" s="252">
        <f>IF(D$6=0,0,D$6/PPA_fec!D$6)</f>
        <v>0</v>
      </c>
      <c r="E134" s="252">
        <f>IF(E$6=0,0,E$6/PPA_fec!E$6)</f>
        <v>0</v>
      </c>
      <c r="F134" s="252">
        <f>IF(F$6=0,0,F$6/PPA_fec!F$6)</f>
        <v>0</v>
      </c>
      <c r="G134" s="252">
        <f>IF(G$6=0,0,G$6/PPA_fec!G$6)</f>
        <v>0</v>
      </c>
      <c r="H134" s="252">
        <f>IF(H$6=0,0,H$6/PPA_fec!H$6)</f>
        <v>0</v>
      </c>
      <c r="I134" s="252">
        <f>IF(I$6=0,0,I$6/PPA_fec!I$6)</f>
        <v>0</v>
      </c>
      <c r="J134" s="252">
        <f>IF(J$6=0,0,J$6/PPA_fec!J$6)</f>
        <v>0</v>
      </c>
      <c r="K134" s="252">
        <f>IF(K$6=0,0,K$6/PPA_fec!K$6)</f>
        <v>0</v>
      </c>
      <c r="L134" s="252">
        <f>IF(L$6=0,0,L$6/PPA_fec!L$6)</f>
        <v>0</v>
      </c>
      <c r="M134" s="252">
        <f>IF(M$6=0,0,M$6/PPA_fec!M$6)</f>
        <v>0</v>
      </c>
      <c r="N134" s="252">
        <f>IF(N$6=0,0,N$6/PPA_fec!N$6)</f>
        <v>0</v>
      </c>
      <c r="O134" s="252">
        <f>IF(O$6=0,0,O$6/PPA_fec!O$6)</f>
        <v>0</v>
      </c>
      <c r="P134" s="252">
        <f>IF(P$6=0,0,P$6/PPA_fec!P$6)</f>
        <v>0</v>
      </c>
      <c r="Q134" s="252">
        <f>IF(Q$6=0,0,Q$6/PPA_fec!Q$6)</f>
        <v>0</v>
      </c>
    </row>
    <row r="135" spans="1:17" x14ac:dyDescent="0.25">
      <c r="A135" s="76" t="s">
        <v>82</v>
      </c>
      <c r="B135" s="251">
        <f>IF(B$7=0,0,B$7/PPA_fec!B$7)</f>
        <v>0</v>
      </c>
      <c r="C135" s="251">
        <f>IF(C$7=0,0,C$7/PPA_fec!C$7)</f>
        <v>0</v>
      </c>
      <c r="D135" s="251">
        <f>IF(D$7=0,0,D$7/PPA_fec!D$7)</f>
        <v>0</v>
      </c>
      <c r="E135" s="251">
        <f>IF(E$7=0,0,E$7/PPA_fec!E$7)</f>
        <v>0</v>
      </c>
      <c r="F135" s="251">
        <f>IF(F$7=0,0,F$7/PPA_fec!F$7)</f>
        <v>0</v>
      </c>
      <c r="G135" s="251">
        <f>IF(G$7=0,0,G$7/PPA_fec!G$7)</f>
        <v>0</v>
      </c>
      <c r="H135" s="251">
        <f>IF(H$7=0,0,H$7/PPA_fec!H$7)</f>
        <v>0</v>
      </c>
      <c r="I135" s="251">
        <f>IF(I$7=0,0,I$7/PPA_fec!I$7)</f>
        <v>0</v>
      </c>
      <c r="J135" s="251">
        <f>IF(J$7=0,0,J$7/PPA_fec!J$7)</f>
        <v>0</v>
      </c>
      <c r="K135" s="251">
        <f>IF(K$7=0,0,K$7/PPA_fec!K$7)</f>
        <v>0</v>
      </c>
      <c r="L135" s="251">
        <f>IF(L$7=0,0,L$7/PPA_fec!L$7)</f>
        <v>0</v>
      </c>
      <c r="M135" s="251">
        <f>IF(M$7=0,0,M$7/PPA_fec!M$7)</f>
        <v>0</v>
      </c>
      <c r="N135" s="251">
        <f>IF(N$7=0,0,N$7/PPA_fec!N$7)</f>
        <v>0</v>
      </c>
      <c r="O135" s="251">
        <f>IF(O$7=0,0,O$7/PPA_fec!O$7)</f>
        <v>0</v>
      </c>
      <c r="P135" s="251">
        <f>IF(P$7=0,0,P$7/PPA_fec!P$7)</f>
        <v>0</v>
      </c>
      <c r="Q135" s="251">
        <f>IF(Q$7=0,0,Q$7/PPA_fec!Q$7)</f>
        <v>0</v>
      </c>
    </row>
    <row r="136" spans="1:17" x14ac:dyDescent="0.25">
      <c r="A136" s="76" t="s">
        <v>81</v>
      </c>
      <c r="B136" s="251">
        <f>IF(B$8=0,0,B$8/PPA_fec!B$8)</f>
        <v>0</v>
      </c>
      <c r="C136" s="251">
        <f>IF(C$8=0,0,C$8/PPA_fec!C$8)</f>
        <v>0</v>
      </c>
      <c r="D136" s="251">
        <f>IF(D$8=0,0,D$8/PPA_fec!D$8)</f>
        <v>0</v>
      </c>
      <c r="E136" s="251">
        <f>IF(E$8=0,0,E$8/PPA_fec!E$8)</f>
        <v>0</v>
      </c>
      <c r="F136" s="251">
        <f>IF(F$8=0,0,F$8/PPA_fec!F$8)</f>
        <v>0</v>
      </c>
      <c r="G136" s="251">
        <f>IF(G$8=0,0,G$8/PPA_fec!G$8)</f>
        <v>0</v>
      </c>
      <c r="H136" s="251">
        <f>IF(H$8=0,0,H$8/PPA_fec!H$8)</f>
        <v>0</v>
      </c>
      <c r="I136" s="251">
        <f>IF(I$8=0,0,I$8/PPA_fec!I$8)</f>
        <v>0</v>
      </c>
      <c r="J136" s="251">
        <f>IF(J$8=0,0,J$8/PPA_fec!J$8)</f>
        <v>0</v>
      </c>
      <c r="K136" s="251">
        <f>IF(K$8=0,0,K$8/PPA_fec!K$8)</f>
        <v>0</v>
      </c>
      <c r="L136" s="251">
        <f>IF(L$8=0,0,L$8/PPA_fec!L$8)</f>
        <v>0</v>
      </c>
      <c r="M136" s="251">
        <f>IF(M$8=0,0,M$8/PPA_fec!M$8)</f>
        <v>0</v>
      </c>
      <c r="N136" s="251">
        <f>IF(N$8=0,0,N$8/PPA_fec!N$8)</f>
        <v>0</v>
      </c>
      <c r="O136" s="251">
        <f>IF(O$8=0,0,O$8/PPA_fec!O$8)</f>
        <v>0</v>
      </c>
      <c r="P136" s="251">
        <f>IF(P$8=0,0,P$8/PPA_fec!P$8)</f>
        <v>0</v>
      </c>
      <c r="Q136" s="251">
        <f>IF(Q$8=0,0,Q$8/PPA_fec!Q$8)</f>
        <v>0</v>
      </c>
    </row>
    <row r="137" spans="1:17" x14ac:dyDescent="0.25">
      <c r="A137" s="76" t="s">
        <v>80</v>
      </c>
      <c r="B137" s="251">
        <f>IF(B$9=0,0,B$9/PPA_fec!B$9)</f>
        <v>0</v>
      </c>
      <c r="C137" s="251">
        <f>IF(C$9=0,0,C$9/PPA_fec!C$9)</f>
        <v>0</v>
      </c>
      <c r="D137" s="251">
        <f>IF(D$9=0,0,D$9/PPA_fec!D$9)</f>
        <v>0</v>
      </c>
      <c r="E137" s="251">
        <f>IF(E$9=0,0,E$9/PPA_fec!E$9)</f>
        <v>0</v>
      </c>
      <c r="F137" s="251">
        <f>IF(F$9=0,0,F$9/PPA_fec!F$9)</f>
        <v>0</v>
      </c>
      <c r="G137" s="251">
        <f>IF(G$9=0,0,G$9/PPA_fec!G$9)</f>
        <v>0</v>
      </c>
      <c r="H137" s="251">
        <f>IF(H$9=0,0,H$9/PPA_fec!H$9)</f>
        <v>0</v>
      </c>
      <c r="I137" s="251">
        <f>IF(I$9=0,0,I$9/PPA_fec!I$9)</f>
        <v>0</v>
      </c>
      <c r="J137" s="251">
        <f>IF(J$9=0,0,J$9/PPA_fec!J$9)</f>
        <v>0</v>
      </c>
      <c r="K137" s="251">
        <f>IF(K$9=0,0,K$9/PPA_fec!K$9)</f>
        <v>0</v>
      </c>
      <c r="L137" s="251">
        <f>IF(L$9=0,0,L$9/PPA_fec!L$9)</f>
        <v>0</v>
      </c>
      <c r="M137" s="251">
        <f>IF(M$9=0,0,M$9/PPA_fec!M$9)</f>
        <v>0</v>
      </c>
      <c r="N137" s="251">
        <f>IF(N$9=0,0,N$9/PPA_fec!N$9)</f>
        <v>0</v>
      </c>
      <c r="O137" s="251">
        <f>IF(O$9=0,0,O$9/PPA_fec!O$9)</f>
        <v>0</v>
      </c>
      <c r="P137" s="251">
        <f>IF(P$9=0,0,P$9/PPA_fec!P$9)</f>
        <v>0</v>
      </c>
      <c r="Q137" s="251">
        <f>IF(Q$9=0,0,Q$9/PPA_fec!Q$9)</f>
        <v>0</v>
      </c>
    </row>
    <row r="138" spans="1:17" x14ac:dyDescent="0.25">
      <c r="A138" s="129" t="s">
        <v>79</v>
      </c>
      <c r="B138" s="250">
        <f>IF(B$10=0,0,B$10/PPA_fec!B$10)</f>
        <v>0</v>
      </c>
      <c r="C138" s="250">
        <f>IF(C$10=0,0,C$10/PPA_fec!C$10)</f>
        <v>0</v>
      </c>
      <c r="D138" s="250">
        <f>IF(D$10=0,0,D$10/PPA_fec!D$10)</f>
        <v>0</v>
      </c>
      <c r="E138" s="250">
        <f>IF(E$10=0,0,E$10/PPA_fec!E$10)</f>
        <v>0</v>
      </c>
      <c r="F138" s="250">
        <f>IF(F$10=0,0,F$10/PPA_fec!F$10)</f>
        <v>0</v>
      </c>
      <c r="G138" s="250">
        <f>IF(G$10=0,0,G$10/PPA_fec!G$10)</f>
        <v>0</v>
      </c>
      <c r="H138" s="250">
        <f>IF(H$10=0,0,H$10/PPA_fec!H$10)</f>
        <v>0</v>
      </c>
      <c r="I138" s="250">
        <f>IF(I$10=0,0,I$10/PPA_fec!I$10)</f>
        <v>0</v>
      </c>
      <c r="J138" s="250">
        <f>IF(J$10=0,0,J$10/PPA_fec!J$10)</f>
        <v>0</v>
      </c>
      <c r="K138" s="250">
        <f>IF(K$10=0,0,K$10/PPA_fec!K$10)</f>
        <v>0</v>
      </c>
      <c r="L138" s="250">
        <f>IF(L$10=0,0,L$10/PPA_fec!L$10)</f>
        <v>0</v>
      </c>
      <c r="M138" s="250">
        <f>IF(M$10=0,0,M$10/PPA_fec!M$10)</f>
        <v>0</v>
      </c>
      <c r="N138" s="250">
        <f>IF(N$10=0,0,N$10/PPA_fec!N$10)</f>
        <v>0</v>
      </c>
      <c r="O138" s="250">
        <f>IF(O$10=0,0,O$10/PPA_fec!O$10)</f>
        <v>0</v>
      </c>
      <c r="P138" s="250">
        <f>IF(P$10=0,0,P$10/PPA_fec!P$10)</f>
        <v>0</v>
      </c>
      <c r="Q138" s="250">
        <f>IF(Q$10=0,0,Q$10/PPA_fec!Q$10)</f>
        <v>0</v>
      </c>
    </row>
    <row r="139" spans="1:17" x14ac:dyDescent="0.25">
      <c r="A139" s="127" t="s">
        <v>241</v>
      </c>
      <c r="B139" s="248">
        <f>IF(B$15=0,0,B$15/PPA_fec!B$15)</f>
        <v>0</v>
      </c>
      <c r="C139" s="248">
        <f>IF(C$15=0,0,C$15/PPA_fec!C$15)</f>
        <v>0</v>
      </c>
      <c r="D139" s="248">
        <f>IF(D$15=0,0,D$15/PPA_fec!D$15)</f>
        <v>0</v>
      </c>
      <c r="E139" s="248">
        <f>IF(E$15=0,0,E$15/PPA_fec!E$15)</f>
        <v>0</v>
      </c>
      <c r="F139" s="248">
        <f>IF(F$15=0,0,F$15/PPA_fec!F$15)</f>
        <v>0</v>
      </c>
      <c r="G139" s="248">
        <f>IF(G$15=0,0,G$15/PPA_fec!G$15)</f>
        <v>0</v>
      </c>
      <c r="H139" s="248">
        <f>IF(H$15=0,0,H$15/PPA_fec!H$15)</f>
        <v>0</v>
      </c>
      <c r="I139" s="248">
        <f>IF(I$15=0,0,I$15/PPA_fec!I$15)</f>
        <v>0</v>
      </c>
      <c r="J139" s="248">
        <f>IF(J$15=0,0,J$15/PPA_fec!J$15)</f>
        <v>0</v>
      </c>
      <c r="K139" s="248">
        <f>IF(K$15=0,0,K$15/PPA_fec!K$15)</f>
        <v>0</v>
      </c>
      <c r="L139" s="248">
        <f>IF(L$15=0,0,L$15/PPA_fec!L$15)</f>
        <v>0</v>
      </c>
      <c r="M139" s="248">
        <f>IF(M$15=0,0,M$15/PPA_fec!M$15)</f>
        <v>0</v>
      </c>
      <c r="N139" s="248">
        <f>IF(N$15=0,0,N$15/PPA_fec!N$15)</f>
        <v>0</v>
      </c>
      <c r="O139" s="248">
        <f>IF(O$15=0,0,O$15/PPA_fec!O$15)</f>
        <v>0</v>
      </c>
      <c r="P139" s="248">
        <f>IF(P$15=0,0,P$15/PPA_fec!P$15)</f>
        <v>0</v>
      </c>
      <c r="Q139" s="248">
        <f>IF(Q$15=0,0,Q$15/PPA_fec!Q$15)</f>
        <v>0</v>
      </c>
    </row>
    <row r="140" spans="1:17" x14ac:dyDescent="0.25">
      <c r="A140" s="127" t="s">
        <v>240</v>
      </c>
      <c r="B140" s="249">
        <f>IF(B$16=0,0,B$16/PPA_fec!B$16)</f>
        <v>0</v>
      </c>
      <c r="C140" s="249">
        <f>IF(C$16=0,0,C$16/PPA_fec!C$16)</f>
        <v>0</v>
      </c>
      <c r="D140" s="249">
        <f>IF(D$16=0,0,D$16/PPA_fec!D$16)</f>
        <v>0</v>
      </c>
      <c r="E140" s="249">
        <f>IF(E$16=0,0,E$16/PPA_fec!E$16)</f>
        <v>0</v>
      </c>
      <c r="F140" s="249">
        <f>IF(F$16=0,0,F$16/PPA_fec!F$16)</f>
        <v>0</v>
      </c>
      <c r="G140" s="249">
        <f>IF(G$16=0,0,G$16/PPA_fec!G$16)</f>
        <v>0</v>
      </c>
      <c r="H140" s="249">
        <f>IF(H$16=0,0,H$16/PPA_fec!H$16)</f>
        <v>0</v>
      </c>
      <c r="I140" s="249">
        <f>IF(I$16=0,0,I$16/PPA_fec!I$16)</f>
        <v>0</v>
      </c>
      <c r="J140" s="249">
        <f>IF(J$16=0,0,J$16/PPA_fec!J$16)</f>
        <v>0</v>
      </c>
      <c r="K140" s="249">
        <f>IF(K$16=0,0,K$16/PPA_fec!K$16)</f>
        <v>0</v>
      </c>
      <c r="L140" s="249">
        <f>IF(L$16=0,0,L$16/PPA_fec!L$16)</f>
        <v>0</v>
      </c>
      <c r="M140" s="249">
        <f>IF(M$16=0,0,M$16/PPA_fec!M$16)</f>
        <v>0</v>
      </c>
      <c r="N140" s="249">
        <f>IF(N$16=0,0,N$16/PPA_fec!N$16)</f>
        <v>0</v>
      </c>
      <c r="O140" s="249">
        <f>IF(O$16=0,0,O$16/PPA_fec!O$16)</f>
        <v>0</v>
      </c>
      <c r="P140" s="249">
        <f>IF(P$16=0,0,P$16/PPA_fec!P$16)</f>
        <v>0</v>
      </c>
      <c r="Q140" s="249">
        <f>IF(Q$16=0,0,Q$16/PPA_fec!Q$16)</f>
        <v>0</v>
      </c>
    </row>
    <row r="141" spans="1:17" x14ac:dyDescent="0.25">
      <c r="A141" s="72" t="s">
        <v>239</v>
      </c>
      <c r="B141" s="265">
        <f>IF(B$29=0,0,B$29/PPA_fec!B$29)</f>
        <v>0</v>
      </c>
      <c r="C141" s="265">
        <f>IF(C$29=0,0,C$29/PPA_fec!C$29)</f>
        <v>0</v>
      </c>
      <c r="D141" s="265">
        <f>IF(D$29=0,0,D$29/PPA_fec!D$29)</f>
        <v>0</v>
      </c>
      <c r="E141" s="265">
        <f>IF(E$29=0,0,E$29/PPA_fec!E$29)</f>
        <v>0</v>
      </c>
      <c r="F141" s="265">
        <f>IF(F$29=0,0,F$29/PPA_fec!F$29)</f>
        <v>0</v>
      </c>
      <c r="G141" s="265">
        <f>IF(G$29=0,0,G$29/PPA_fec!G$29)</f>
        <v>0</v>
      </c>
      <c r="H141" s="265">
        <f>IF(H$29=0,0,H$29/PPA_fec!H$29)</f>
        <v>0</v>
      </c>
      <c r="I141" s="265">
        <f>IF(I$29=0,0,I$29/PPA_fec!I$29)</f>
        <v>0</v>
      </c>
      <c r="J141" s="265">
        <f>IF(J$29=0,0,J$29/PPA_fec!J$29)</f>
        <v>0</v>
      </c>
      <c r="K141" s="265">
        <f>IF(K$29=0,0,K$29/PPA_fec!K$29)</f>
        <v>0</v>
      </c>
      <c r="L141" s="265">
        <f>IF(L$29=0,0,L$29/PPA_fec!L$29)</f>
        <v>0</v>
      </c>
      <c r="M141" s="265">
        <f>IF(M$29=0,0,M$29/PPA_fec!M$29)</f>
        <v>0</v>
      </c>
      <c r="N141" s="265">
        <f>IF(N$29=0,0,N$29/PPA_fec!N$29)</f>
        <v>0</v>
      </c>
      <c r="O141" s="265">
        <f>IF(O$29=0,0,O$29/PPA_fec!O$29)</f>
        <v>0</v>
      </c>
      <c r="P141" s="265">
        <f>IF(P$29=0,0,P$29/PPA_fec!P$29)</f>
        <v>0</v>
      </c>
      <c r="Q141" s="265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0.74724926696521876</v>
      </c>
      <c r="C143" s="253">
        <f>IF(C$31=0,0,C$31/PPA_fec!C$31)</f>
        <v>0.75897282705675639</v>
      </c>
      <c r="D143" s="253">
        <f>IF(D$31=0,0,D$31/PPA_fec!D$31)</f>
        <v>0.75926341754329474</v>
      </c>
      <c r="E143" s="253">
        <f>IF(E$31=0,0,E$31/PPA_fec!E$31)</f>
        <v>0.76783170361200614</v>
      </c>
      <c r="F143" s="253">
        <f>IF(F$31=0,0,F$31/PPA_fec!F$31)</f>
        <v>0.76801992358239224</v>
      </c>
      <c r="G143" s="253">
        <f>IF(G$31=0,0,G$31/PPA_fec!G$31)</f>
        <v>0.77613571575291751</v>
      </c>
      <c r="H143" s="253">
        <f>IF(H$31=0,0,H$31/PPA_fec!H$31)</f>
        <v>0.82683802675149876</v>
      </c>
      <c r="I143" s="253">
        <f>IF(I$31=0,0,I$31/PPA_fec!I$31)</f>
        <v>0.82461182015873358</v>
      </c>
      <c r="J143" s="253">
        <f>IF(J$31=0,0,J$31/PPA_fec!J$31)</f>
        <v>0.82838736575154415</v>
      </c>
      <c r="K143" s="253">
        <f>IF(K$31=0,0,K$31/PPA_fec!K$31)</f>
        <v>0.77177126982497535</v>
      </c>
      <c r="L143" s="253">
        <f>IF(L$31=0,0,L$31/PPA_fec!L$31)</f>
        <v>0.78249674347241482</v>
      </c>
      <c r="M143" s="253">
        <f>IF(M$31=0,0,M$31/PPA_fec!M$31)</f>
        <v>0.7839459967167699</v>
      </c>
      <c r="N143" s="253">
        <f>IF(N$31=0,0,N$31/PPA_fec!N$31)</f>
        <v>0.77249543974956492</v>
      </c>
      <c r="O143" s="253">
        <f>IF(O$31=0,0,O$31/PPA_fec!O$31)</f>
        <v>0.78853405797627962</v>
      </c>
      <c r="P143" s="253">
        <f>IF(P$31=0,0,P$31/PPA_fec!P$31)</f>
        <v>0.80295346133708378</v>
      </c>
      <c r="Q143" s="253">
        <f>IF(Q$31=0,0,Q$31/PPA_fec!Q$31)</f>
        <v>0.80453285754879644</v>
      </c>
    </row>
    <row r="144" spans="1:17" x14ac:dyDescent="0.25">
      <c r="A144" s="132" t="s">
        <v>83</v>
      </c>
      <c r="B144" s="252">
        <f>IF(B$32=0,0,B$32/PPA_fec!B$32)</f>
        <v>0.47480876384721177</v>
      </c>
      <c r="C144" s="252">
        <f>IF(C$32=0,0,C$32/PPA_fec!C$32)</f>
        <v>0.48011307630924438</v>
      </c>
      <c r="D144" s="252">
        <f>IF(D$32=0,0,D$32/PPA_fec!D$32)</f>
        <v>0.48650150002916709</v>
      </c>
      <c r="E144" s="252">
        <f>IF(E$32=0,0,E$32/PPA_fec!E$32)</f>
        <v>0.49034796278536613</v>
      </c>
      <c r="F144" s="252">
        <f>IF(F$32=0,0,F$32/PPA_fec!F$32)</f>
        <v>0.49209468005548168</v>
      </c>
      <c r="G144" s="252">
        <f>IF(G$32=0,0,G$32/PPA_fec!G$32)</f>
        <v>0.49431941106876981</v>
      </c>
      <c r="H144" s="252">
        <f>IF(H$32=0,0,H$32/PPA_fec!H$32)</f>
        <v>0.51706701070219818</v>
      </c>
      <c r="I144" s="252">
        <f>IF(I$32=0,0,I$32/PPA_fec!I$32)</f>
        <v>0.52203124061455841</v>
      </c>
      <c r="J144" s="252">
        <f>IF(J$32=0,0,J$32/PPA_fec!J$32)</f>
        <v>0.5220312406145583</v>
      </c>
      <c r="K144" s="252">
        <f>IF(K$32=0,0,K$32/PPA_fec!K$32)</f>
        <v>0.52203124061455841</v>
      </c>
      <c r="L144" s="252">
        <f>IF(L$32=0,0,L$32/PPA_fec!L$32)</f>
        <v>0.52203124061455852</v>
      </c>
      <c r="M144" s="252">
        <f>IF(M$32=0,0,M$32/PPA_fec!M$32)</f>
        <v>0.52203124061455841</v>
      </c>
      <c r="N144" s="252">
        <f>IF(N$32=0,0,N$32/PPA_fec!N$32)</f>
        <v>0.52203124061455841</v>
      </c>
      <c r="O144" s="252">
        <f>IF(O$32=0,0,O$32/PPA_fec!O$32)</f>
        <v>0.52203124061455841</v>
      </c>
      <c r="P144" s="252">
        <f>IF(P$32=0,0,P$32/PPA_fec!P$32)</f>
        <v>0.52203124061455841</v>
      </c>
      <c r="Q144" s="252">
        <f>IF(Q$32=0,0,Q$32/PPA_fec!Q$32)</f>
        <v>0.5220312406145583</v>
      </c>
    </row>
    <row r="145" spans="1:17" x14ac:dyDescent="0.25">
      <c r="A145" s="76" t="s">
        <v>82</v>
      </c>
      <c r="B145" s="251">
        <f>IF(B$33=0,0,B$33/PPA_fec!B$33)</f>
        <v>0.12390682476752604</v>
      </c>
      <c r="C145" s="251">
        <f>IF(C$33=0,0,C$33/PPA_fec!C$33)</f>
        <v>0.12529104630004342</v>
      </c>
      <c r="D145" s="251">
        <f>IF(D$33=0,0,D$33/PPA_fec!D$33)</f>
        <v>0.12695817917263691</v>
      </c>
      <c r="E145" s="251">
        <f>IF(E$33=0,0,E$33/PPA_fec!E$33)</f>
        <v>0.12796195800528823</v>
      </c>
      <c r="F145" s="251">
        <f>IF(F$33=0,0,F$33/PPA_fec!F$33)</f>
        <v>0.1284177840287023</v>
      </c>
      <c r="G145" s="251">
        <f>IF(G$33=0,0,G$33/PPA_fec!G$33)</f>
        <v>0.12899835325321451</v>
      </c>
      <c r="H145" s="251">
        <f>IF(H$33=0,0,H$33/PPA_fec!H$33)</f>
        <v>0.13493460181531564</v>
      </c>
      <c r="I145" s="251">
        <f>IF(I$33=0,0,I$33/PPA_fec!I$33)</f>
        <v>0.13623007488298311</v>
      </c>
      <c r="J145" s="251">
        <f>IF(J$33=0,0,J$33/PPA_fec!J$33)</f>
        <v>0.13623007488298311</v>
      </c>
      <c r="K145" s="251">
        <f>IF(K$33=0,0,K$33/PPA_fec!K$33)</f>
        <v>0.13623007488298311</v>
      </c>
      <c r="L145" s="251">
        <f>IF(L$33=0,0,L$33/PPA_fec!L$33)</f>
        <v>0.13623007488298311</v>
      </c>
      <c r="M145" s="251">
        <f>IF(M$33=0,0,M$33/PPA_fec!M$33)</f>
        <v>0.13623007488298311</v>
      </c>
      <c r="N145" s="251">
        <f>IF(N$33=0,0,N$33/PPA_fec!N$33)</f>
        <v>0.13623007488298311</v>
      </c>
      <c r="O145" s="251">
        <f>IF(O$33=0,0,O$33/PPA_fec!O$33)</f>
        <v>0.13623007488298311</v>
      </c>
      <c r="P145" s="251">
        <f>IF(P$33=0,0,P$33/PPA_fec!P$33)</f>
        <v>0.13623007488298311</v>
      </c>
      <c r="Q145" s="251">
        <f>IF(Q$33=0,0,Q$33/PPA_fec!Q$33)</f>
        <v>0.13623007488298311</v>
      </c>
    </row>
    <row r="146" spans="1:17" x14ac:dyDescent="0.25">
      <c r="A146" s="76" t="s">
        <v>81</v>
      </c>
      <c r="B146" s="251">
        <f>IF(B$34=0,0,B$34/PPA_fec!B$34)</f>
        <v>0.68073267061913234</v>
      </c>
      <c r="C146" s="251">
        <f>IF(C$34=0,0,C$34/PPA_fec!C$34)</f>
        <v>0.68833745608859287</v>
      </c>
      <c r="D146" s="251">
        <f>IF(D$34=0,0,D$34/PPA_fec!D$34)</f>
        <v>0.69749653037499137</v>
      </c>
      <c r="E146" s="251">
        <f>IF(E$34=0,0,E$34/PPA_fec!E$34)</f>
        <v>0.70301119872956896</v>
      </c>
      <c r="F146" s="251">
        <f>IF(F$34=0,0,F$34/PPA_fec!F$34)</f>
        <v>0.70551546487341155</v>
      </c>
      <c r="G146" s="251">
        <f>IF(G$34=0,0,G$34/PPA_fec!G$34)</f>
        <v>0.70870505866231692</v>
      </c>
      <c r="H146" s="251">
        <f>IF(H$34=0,0,H$34/PPA_fec!H$34)</f>
        <v>0.74131826091909203</v>
      </c>
      <c r="I146" s="251">
        <f>IF(I$34=0,0,I$34/PPA_fec!I$34)</f>
        <v>0.74843547050559345</v>
      </c>
      <c r="J146" s="251">
        <f>IF(J$34=0,0,J$34/PPA_fec!J$34)</f>
        <v>0.74843547050559356</v>
      </c>
      <c r="K146" s="251">
        <f>IF(K$34=0,0,K$34/PPA_fec!K$34)</f>
        <v>0.74843547050559356</v>
      </c>
      <c r="L146" s="251">
        <f>IF(L$34=0,0,L$34/PPA_fec!L$34)</f>
        <v>0.74843547050559356</v>
      </c>
      <c r="M146" s="251">
        <f>IF(M$34=0,0,M$34/PPA_fec!M$34)</f>
        <v>0.74843547050559356</v>
      </c>
      <c r="N146" s="251">
        <f>IF(N$34=0,0,N$34/PPA_fec!N$34)</f>
        <v>0.74843547050559345</v>
      </c>
      <c r="O146" s="251">
        <f>IF(O$34=0,0,O$34/PPA_fec!O$34)</f>
        <v>0.74843547050559356</v>
      </c>
      <c r="P146" s="251">
        <f>IF(P$34=0,0,P$34/PPA_fec!P$34)</f>
        <v>0.74843547050559345</v>
      </c>
      <c r="Q146" s="251">
        <f>IF(Q$34=0,0,Q$34/PPA_fec!Q$34)</f>
        <v>0.74843547050559367</v>
      </c>
    </row>
    <row r="147" spans="1:17" x14ac:dyDescent="0.25">
      <c r="A147" s="76" t="s">
        <v>80</v>
      </c>
      <c r="B147" s="251">
        <f>IF(B$35=0,0,B$35/PPA_fec!B$35)</f>
        <v>0.47868872447727018</v>
      </c>
      <c r="C147" s="251">
        <f>IF(C$35=0,0,C$35/PPA_fec!C$35)</f>
        <v>0.48403638180799358</v>
      </c>
      <c r="D147" s="251">
        <f>IF(D$35=0,0,D$35/PPA_fec!D$35)</f>
        <v>0.49047700935061028</v>
      </c>
      <c r="E147" s="251">
        <f>IF(E$35=0,0,E$35/PPA_fec!E$35)</f>
        <v>0.4943549039698989</v>
      </c>
      <c r="F147" s="251">
        <f>IF(F$35=0,0,F$35/PPA_fec!F$35)</f>
        <v>0.49611589476391704</v>
      </c>
      <c r="G147" s="251">
        <f>IF(G$35=0,0,G$35/PPA_fec!G$35)</f>
        <v>0.49835880545163697</v>
      </c>
      <c r="H147" s="251">
        <f>IF(H$35=0,0,H$35/PPA_fec!H$35)</f>
        <v>0.52129229000911526</v>
      </c>
      <c r="I147" s="251">
        <f>IF(I$35=0,0,I$35/PPA_fec!I$35)</f>
        <v>0.52629708576205192</v>
      </c>
      <c r="J147" s="251">
        <f>IF(J$35=0,0,J$35/PPA_fec!J$35)</f>
        <v>0.52629708576205192</v>
      </c>
      <c r="K147" s="251">
        <f>IF(K$35=0,0,K$35/PPA_fec!K$35)</f>
        <v>0.52629708576205192</v>
      </c>
      <c r="L147" s="251">
        <f>IF(L$35=0,0,L$35/PPA_fec!L$35)</f>
        <v>0.52629708576205203</v>
      </c>
      <c r="M147" s="251">
        <f>IF(M$35=0,0,M$35/PPA_fec!M$35)</f>
        <v>0.52629708576205192</v>
      </c>
      <c r="N147" s="251">
        <f>IF(N$35=0,0,N$35/PPA_fec!N$35)</f>
        <v>0.52629708576205192</v>
      </c>
      <c r="O147" s="251">
        <f>IF(O$35=0,0,O$35/PPA_fec!O$35)</f>
        <v>0.52629708576205192</v>
      </c>
      <c r="P147" s="251">
        <f>IF(P$35=0,0,P$35/PPA_fec!P$35)</f>
        <v>0.52629708576205192</v>
      </c>
      <c r="Q147" s="251">
        <f>IF(Q$35=0,0,Q$35/PPA_fec!Q$35)</f>
        <v>0.52629708576205192</v>
      </c>
    </row>
    <row r="148" spans="1:17" x14ac:dyDescent="0.25">
      <c r="A148" s="129" t="s">
        <v>79</v>
      </c>
      <c r="B148" s="250">
        <f>IF(B$36=0,0,B$36/PPA_fec!B$36)</f>
        <v>0.7663709523848814</v>
      </c>
      <c r="C148" s="250">
        <f>IF(C$36=0,0,C$36/PPA_fec!C$36)</f>
        <v>0.75428033683897511</v>
      </c>
      <c r="D148" s="250">
        <f>IF(D$36=0,0,D$36/PPA_fec!D$36)</f>
        <v>0.77686253470321376</v>
      </c>
      <c r="E148" s="250">
        <f>IF(E$36=0,0,E$36/PPA_fec!E$36)</f>
        <v>0.77740733620303093</v>
      </c>
      <c r="F148" s="250">
        <f>IF(F$36=0,0,F$36/PPA_fec!F$36)</f>
        <v>0.78265731259212068</v>
      </c>
      <c r="G148" s="250">
        <f>IF(G$36=0,0,G$36/PPA_fec!G$36)</f>
        <v>0.77937304945563968</v>
      </c>
      <c r="H148" s="250">
        <f>IF(H$36=0,0,H$36/PPA_fec!H$36)</f>
        <v>0.80376251740223803</v>
      </c>
      <c r="I148" s="250">
        <f>IF(I$36=0,0,I$36/PPA_fec!I$36)</f>
        <v>0.82207275383412326</v>
      </c>
      <c r="J148" s="250">
        <f>IF(J$36=0,0,J$36/PPA_fec!J$36)</f>
        <v>0.82075613335789277</v>
      </c>
      <c r="K148" s="250">
        <f>IF(K$36=0,0,K$36/PPA_fec!K$36)</f>
        <v>0.857969769194876</v>
      </c>
      <c r="L148" s="250">
        <f>IF(L$36=0,0,L$36/PPA_fec!L$36)</f>
        <v>0.84103460877706404</v>
      </c>
      <c r="M148" s="250">
        <f>IF(M$36=0,0,M$36/PPA_fec!M$36)</f>
        <v>0.83986161011766669</v>
      </c>
      <c r="N148" s="250">
        <f>IF(N$36=0,0,N$36/PPA_fec!N$36)</f>
        <v>0.85860586640248493</v>
      </c>
      <c r="O148" s="250">
        <f>IF(O$36=0,0,O$36/PPA_fec!O$36)</f>
        <v>0.83551312557398383</v>
      </c>
      <c r="P148" s="250">
        <f>IF(P$36=0,0,P$36/PPA_fec!P$36)</f>
        <v>0.84002223954111954</v>
      </c>
      <c r="Q148" s="250">
        <f>IF(Q$36=0,0,Q$36/PPA_fec!Q$36)</f>
        <v>0.83839755795846505</v>
      </c>
    </row>
    <row r="149" spans="1:17" x14ac:dyDescent="0.25">
      <c r="A149" s="127" t="s">
        <v>238</v>
      </c>
      <c r="B149" s="248">
        <f>IF(B$41=0,0,B$41/PPA_fec!B$41)</f>
        <v>0.66294168119925723</v>
      </c>
      <c r="C149" s="248">
        <f>IF(C$41=0,0,C$41/PPA_fec!C$41)</f>
        <v>0.68515617796451389</v>
      </c>
      <c r="D149" s="248">
        <f>IF(D$41=0,0,D$41/PPA_fec!D$41)</f>
        <v>0.67817190434123287</v>
      </c>
      <c r="E149" s="248">
        <f>IF(E$41=0,0,E$41/PPA_fec!E$41)</f>
        <v>0.68383850609559982</v>
      </c>
      <c r="F149" s="248">
        <f>IF(F$41=0,0,F$41/PPA_fec!F$41)</f>
        <v>0.68300389086049274</v>
      </c>
      <c r="G149" s="248">
        <f>IF(G$41=0,0,G$41/PPA_fec!G$41)</f>
        <v>0.69199675325966692</v>
      </c>
      <c r="H149" s="248">
        <f>IF(H$41=0,0,H$41/PPA_fec!H$41)</f>
        <v>0.74680935423615935</v>
      </c>
      <c r="I149" s="248">
        <f>IF(I$41=0,0,I$41/PPA_fec!I$41)</f>
        <v>0.72574336107928494</v>
      </c>
      <c r="J149" s="248">
        <f>IF(J$41=0,0,J$41/PPA_fec!J$41)</f>
        <v>0.72753393258015819</v>
      </c>
      <c r="K149" s="248">
        <f>IF(K$41=0,0,K$41/PPA_fec!K$41)</f>
        <v>0.70688925075088127</v>
      </c>
      <c r="L149" s="248">
        <f>IF(L$41=0,0,L$41/PPA_fec!L$41)</f>
        <v>0.71963565753367775</v>
      </c>
      <c r="M149" s="248">
        <f>IF(M$41=0,0,M$41/PPA_fec!M$41)</f>
        <v>0.71392438632108046</v>
      </c>
      <c r="N149" s="248">
        <f>IF(N$41=0,0,N$41/PPA_fec!N$41)</f>
        <v>0.70673594276204899</v>
      </c>
      <c r="O149" s="248">
        <f>IF(O$41=0,0,O$41/PPA_fec!O$41)</f>
        <v>0.71652138424980372</v>
      </c>
      <c r="P149" s="248">
        <f>IF(P$41=0,0,P$41/PPA_fec!P$41)</f>
        <v>0.70859605228935063</v>
      </c>
      <c r="Q149" s="248">
        <f>IF(Q$41=0,0,Q$41/PPA_fec!Q$41)</f>
        <v>0.7097803901837737</v>
      </c>
    </row>
    <row r="150" spans="1:17" x14ac:dyDescent="0.25">
      <c r="A150" s="127" t="s">
        <v>237</v>
      </c>
      <c r="B150" s="249">
        <f>IF(B$54=0,0,B$54/PPA_fec!B$54)</f>
        <v>0.77832111083252919</v>
      </c>
      <c r="C150" s="249">
        <f>IF(C$54=0,0,C$54/PPA_fec!C$54)</f>
        <v>0.78761753185377692</v>
      </c>
      <c r="D150" s="249">
        <f>IF(D$54=0,0,D$54/PPA_fec!D$54)</f>
        <v>0.78958231990852035</v>
      </c>
      <c r="E150" s="249">
        <f>IF(E$54=0,0,E$54/PPA_fec!E$54)</f>
        <v>0.79924466218751367</v>
      </c>
      <c r="F150" s="249">
        <f>IF(F$54=0,0,F$54/PPA_fec!F$54)</f>
        <v>0.79997686083202857</v>
      </c>
      <c r="G150" s="249">
        <f>IF(G$54=0,0,G$54/PPA_fec!G$54)</f>
        <v>0.80761746107724275</v>
      </c>
      <c r="H150" s="249">
        <f>IF(H$54=0,0,H$54/PPA_fec!H$54)</f>
        <v>0.8585519478783098</v>
      </c>
      <c r="I150" s="249">
        <f>IF(I$54=0,0,I$54/PPA_fec!I$54)</f>
        <v>0.86172728969365597</v>
      </c>
      <c r="J150" s="249">
        <f>IF(J$54=0,0,J$54/PPA_fec!J$54)</f>
        <v>0.86603738911299</v>
      </c>
      <c r="K150" s="249">
        <f>IF(K$54=0,0,K$54/PPA_fec!K$54)</f>
        <v>0.79799997058574446</v>
      </c>
      <c r="L150" s="249">
        <f>IF(L$54=0,0,L$54/PPA_fec!L$54)</f>
        <v>0.8074813072568664</v>
      </c>
      <c r="M150" s="249">
        <f>IF(M$54=0,0,M$54/PPA_fec!M$54)</f>
        <v>0.81147252641025291</v>
      </c>
      <c r="N150" s="249">
        <f>IF(N$54=0,0,N$54/PPA_fec!N$54)</f>
        <v>0.79911653200817478</v>
      </c>
      <c r="O150" s="249">
        <f>IF(O$54=0,0,O$54/PPA_fec!O$54)</f>
        <v>0.81663132902186852</v>
      </c>
      <c r="P150" s="249">
        <f>IF(P$54=0,0,P$54/PPA_fec!P$54)</f>
        <v>0.84362475552090188</v>
      </c>
      <c r="Q150" s="249">
        <f>IF(Q$54=0,0,Q$54/PPA_fec!Q$54)</f>
        <v>0.8446139221700395</v>
      </c>
    </row>
    <row r="151" spans="1:17" x14ac:dyDescent="0.25">
      <c r="A151" s="72" t="s">
        <v>236</v>
      </c>
      <c r="B151" s="265">
        <f>IF(B$67=0,0,B$67/PPA_fec!B$67)</f>
        <v>0.75312285804097978</v>
      </c>
      <c r="C151" s="265">
        <f>IF(C$67=0,0,C$67/PPA_fec!C$67)</f>
        <v>0.76352238185618748</v>
      </c>
      <c r="D151" s="265">
        <f>IF(D$67=0,0,D$67/PPA_fec!D$67)</f>
        <v>0.76496217196528504</v>
      </c>
      <c r="E151" s="265">
        <f>IF(E$67=0,0,E$67/PPA_fec!E$67)</f>
        <v>0.77390119442452154</v>
      </c>
      <c r="F151" s="265">
        <f>IF(F$67=0,0,F$67/PPA_fec!F$67)</f>
        <v>0.77451660952052437</v>
      </c>
      <c r="G151" s="265">
        <f>IF(G$67=0,0,G$67/PPA_fec!G$67)</f>
        <v>0.78205328485773884</v>
      </c>
      <c r="H151" s="265">
        <f>IF(H$67=0,0,H$67/PPA_fec!H$67)</f>
        <v>0.8320270842769657</v>
      </c>
      <c r="I151" s="265">
        <f>IF(I$67=0,0,I$67/PPA_fec!I$67)</f>
        <v>0.83241119937870678</v>
      </c>
      <c r="J151" s="265">
        <f>IF(J$67=0,0,J$67/PPA_fec!J$67)</f>
        <v>0.83617922911333398</v>
      </c>
      <c r="K151" s="265">
        <f>IF(K$67=0,0,K$67/PPA_fec!K$67)</f>
        <v>0.7785124793806274</v>
      </c>
      <c r="L151" s="265">
        <f>IF(L$67=0,0,L$67/PPA_fec!L$67)</f>
        <v>0.7858722609710862</v>
      </c>
      <c r="M151" s="265">
        <f>IF(M$67=0,0,M$67/PPA_fec!M$67)</f>
        <v>0.7896756843754249</v>
      </c>
      <c r="N151" s="265">
        <f>IF(N$67=0,0,N$67/PPA_fec!N$67)</f>
        <v>0.77952540992109121</v>
      </c>
      <c r="O151" s="265">
        <f>IF(O$67=0,0,O$67/PPA_fec!O$67)</f>
        <v>0.79411559272007648</v>
      </c>
      <c r="P151" s="265">
        <f>IF(P$67=0,0,P$67/PPA_fec!P$67)</f>
        <v>0.81492055057638291</v>
      </c>
      <c r="Q151" s="265">
        <f>IF(Q$67=0,0,Q$67/PPA_fec!Q$67)</f>
        <v>0.81593348968103463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0.64759561153063405</v>
      </c>
      <c r="C153" s="253">
        <f>IF(C$81=0,0,C$81/PPA_fec!C$81)</f>
        <v>0.64527290243263968</v>
      </c>
      <c r="D153" s="253">
        <f>IF(D$81=0,0,D$81/PPA_fec!D$81)</f>
        <v>0.6524716802559587</v>
      </c>
      <c r="E153" s="253">
        <f>IF(E$81=0,0,E$81/PPA_fec!E$81)</f>
        <v>0.66697039121709811</v>
      </c>
      <c r="F153" s="253">
        <f>IF(F$81=0,0,F$81/PPA_fec!F$81)</f>
        <v>0.66755154317824206</v>
      </c>
      <c r="G153" s="253">
        <f>IF(G$81=0,0,G$81/PPA_fec!G$81)</f>
        <v>0.67415346370974294</v>
      </c>
      <c r="H153" s="253">
        <f>IF(H$81=0,0,H$81/PPA_fec!H$81)</f>
        <v>0.70608193588642154</v>
      </c>
      <c r="I153" s="253">
        <f>IF(I$81=0,0,I$81/PPA_fec!I$81)</f>
        <v>0.70857186399798711</v>
      </c>
      <c r="J153" s="253">
        <f>IF(J$81=0,0,J$81/PPA_fec!J$81)</f>
        <v>0.70826240200684176</v>
      </c>
      <c r="K153" s="253">
        <f>IF(K$81=0,0,K$81/PPA_fec!K$81)</f>
        <v>0.71700919430710919</v>
      </c>
      <c r="L153" s="253">
        <f>IF(L$81=0,0,L$81/PPA_fec!L$81)</f>
        <v>0.71302870899803616</v>
      </c>
      <c r="M153" s="253">
        <f>IF(M$81=0,0,M$81/PPA_fec!M$81)</f>
        <v>0.71275300426208432</v>
      </c>
      <c r="N153" s="253">
        <f>IF(N$81=0,0,N$81/PPA_fec!N$81)</f>
        <v>0.71715870429269912</v>
      </c>
      <c r="O153" s="253">
        <f>IF(O$81=0,0,O$81/PPA_fec!O$81)</f>
        <v>0.7117309248476692</v>
      </c>
      <c r="P153" s="253">
        <f>IF(P$81=0,0,P$81/PPA_fec!P$81)</f>
        <v>0.71279075903053546</v>
      </c>
      <c r="Q153" s="253">
        <f>IF(Q$81=0,0,Q$81/PPA_fec!Q$81)</f>
        <v>0.71240888953463888</v>
      </c>
    </row>
    <row r="154" spans="1:17" x14ac:dyDescent="0.25">
      <c r="A154" s="132" t="s">
        <v>83</v>
      </c>
      <c r="B154" s="282">
        <f>IF(B$82=0,0,B$82/PPA_fec!B$82)</f>
        <v>0.4638976724798024</v>
      </c>
      <c r="C154" s="282">
        <f>IF(C$82=0,0,C$82/PPA_fec!C$82)</f>
        <v>0.46567907845188522</v>
      </c>
      <c r="D154" s="282">
        <f>IF(D$82=0,0,D$82/PPA_fec!D$82)</f>
        <v>0.4687795981897428</v>
      </c>
      <c r="E154" s="282">
        <f>IF(E$82=0,0,E$82/PPA_fec!E$82)</f>
        <v>0.48014192566285585</v>
      </c>
      <c r="F154" s="282">
        <f>IF(F$82=0,0,F$82/PPA_fec!F$82)</f>
        <v>0.48014192566285596</v>
      </c>
      <c r="G154" s="282">
        <f>IF(G$82=0,0,G$82/PPA_fec!G$82)</f>
        <v>0.48604892943179878</v>
      </c>
      <c r="H154" s="282">
        <f>IF(H$82=0,0,H$82/PPA_fec!H$82)</f>
        <v>0.51103196520408856</v>
      </c>
      <c r="I154" s="282">
        <f>IF(I$82=0,0,I$82/PPA_fec!I$82)</f>
        <v>0.51103196520408867</v>
      </c>
      <c r="J154" s="282">
        <f>IF(J$82=0,0,J$82/PPA_fec!J$82)</f>
        <v>0.51103196520408856</v>
      </c>
      <c r="K154" s="282">
        <f>IF(K$82=0,0,K$82/PPA_fec!K$82)</f>
        <v>0.51103196520408856</v>
      </c>
      <c r="L154" s="282">
        <f>IF(L$82=0,0,L$82/PPA_fec!L$82)</f>
        <v>0.51103196520408856</v>
      </c>
      <c r="M154" s="282">
        <f>IF(M$82=0,0,M$82/PPA_fec!M$82)</f>
        <v>0.51103196520408856</v>
      </c>
      <c r="N154" s="282">
        <f>IF(N$82=0,0,N$82/PPA_fec!N$82)</f>
        <v>0.51103196520408845</v>
      </c>
      <c r="O154" s="282">
        <f>IF(O$82=0,0,O$82/PPA_fec!O$82)</f>
        <v>0.51103196520408856</v>
      </c>
      <c r="P154" s="282">
        <f>IF(P$82=0,0,P$82/PPA_fec!P$82)</f>
        <v>0.51103196520408856</v>
      </c>
      <c r="Q154" s="282">
        <f>IF(Q$82=0,0,Q$82/PPA_fec!Q$82)</f>
        <v>0.51103196520408856</v>
      </c>
    </row>
    <row r="155" spans="1:17" x14ac:dyDescent="0.25">
      <c r="A155" s="76" t="s">
        <v>82</v>
      </c>
      <c r="B155" s="281">
        <f>IF(B$83=0,0,B$83/PPA_fec!B$83)</f>
        <v>0.12157862780062703</v>
      </c>
      <c r="C155" s="281">
        <f>IF(C$83=0,0,C$83/PPA_fec!C$83)</f>
        <v>0.12204549992887873</v>
      </c>
      <c r="D155" s="281">
        <f>IF(D$83=0,0,D$83/PPA_fec!D$83)</f>
        <v>0.12285808631928341</v>
      </c>
      <c r="E155" s="281">
        <f>IF(E$83=0,0,E$83/PPA_fec!E$83)</f>
        <v>0.12583593308324317</v>
      </c>
      <c r="F155" s="281">
        <f>IF(F$83=0,0,F$83/PPA_fec!F$83)</f>
        <v>0.12583593308324317</v>
      </c>
      <c r="G155" s="281">
        <f>IF(G$83=0,0,G$83/PPA_fec!G$83)</f>
        <v>0.12738404477951923</v>
      </c>
      <c r="H155" s="281">
        <f>IF(H$83=0,0,H$83/PPA_fec!H$83)</f>
        <v>0.13393161634040307</v>
      </c>
      <c r="I155" s="281">
        <f>IF(I$83=0,0,I$83/PPA_fec!I$83)</f>
        <v>0.13393161634040307</v>
      </c>
      <c r="J155" s="281">
        <f>IF(J$83=0,0,J$83/PPA_fec!J$83)</f>
        <v>0.13393161634040307</v>
      </c>
      <c r="K155" s="281">
        <f>IF(K$83=0,0,K$83/PPA_fec!K$83)</f>
        <v>0.13393161634040307</v>
      </c>
      <c r="L155" s="281">
        <f>IF(L$83=0,0,L$83/PPA_fec!L$83)</f>
        <v>0.13393161634040307</v>
      </c>
      <c r="M155" s="281">
        <f>IF(M$83=0,0,M$83/PPA_fec!M$83)</f>
        <v>0.13393161634040307</v>
      </c>
      <c r="N155" s="281">
        <f>IF(N$83=0,0,N$83/PPA_fec!N$83)</f>
        <v>0.13393161634040307</v>
      </c>
      <c r="O155" s="281">
        <f>IF(O$83=0,0,O$83/PPA_fec!O$83)</f>
        <v>0.13393161634040307</v>
      </c>
      <c r="P155" s="281">
        <f>IF(P$83=0,0,P$83/PPA_fec!P$83)</f>
        <v>0.13393161634040307</v>
      </c>
      <c r="Q155" s="281">
        <f>IF(Q$83=0,0,Q$83/PPA_fec!Q$83)</f>
        <v>0.13393161634040307</v>
      </c>
    </row>
    <row r="156" spans="1:17" x14ac:dyDescent="0.25">
      <c r="A156" s="76" t="s">
        <v>81</v>
      </c>
      <c r="B156" s="281">
        <f>IF(B$84=0,0,B$84/PPA_fec!B$84)</f>
        <v>0.68333652978780612</v>
      </c>
      <c r="C156" s="281">
        <f>IF(C$84=0,0,C$84/PPA_fec!C$84)</f>
        <v>0.68596059937754794</v>
      </c>
      <c r="D156" s="281">
        <f>IF(D$84=0,0,D$84/PPA_fec!D$84)</f>
        <v>0.69052776693172113</v>
      </c>
      <c r="E156" s="281">
        <f>IF(E$84=0,0,E$84/PPA_fec!E$84)</f>
        <v>0.70726484902201292</v>
      </c>
      <c r="F156" s="281">
        <f>IF(F$84=0,0,F$84/PPA_fec!F$84)</f>
        <v>0.70726484902201292</v>
      </c>
      <c r="G156" s="281">
        <f>IF(G$84=0,0,G$84/PPA_fec!G$84)</f>
        <v>0.71596605986304962</v>
      </c>
      <c r="H156" s="281">
        <f>IF(H$84=0,0,H$84/PPA_fec!H$84)</f>
        <v>0.75276689328164015</v>
      </c>
      <c r="I156" s="281">
        <f>IF(I$84=0,0,I$84/PPA_fec!I$84)</f>
        <v>0.75276689328164004</v>
      </c>
      <c r="J156" s="281">
        <f>IF(J$84=0,0,J$84/PPA_fec!J$84)</f>
        <v>0.75276689328164015</v>
      </c>
      <c r="K156" s="281">
        <f>IF(K$84=0,0,K$84/PPA_fec!K$84)</f>
        <v>0.75276689328164015</v>
      </c>
      <c r="L156" s="281">
        <f>IF(L$84=0,0,L$84/PPA_fec!L$84)</f>
        <v>0.75276689328164015</v>
      </c>
      <c r="M156" s="281">
        <f>IF(M$84=0,0,M$84/PPA_fec!M$84)</f>
        <v>0.75276689328164015</v>
      </c>
      <c r="N156" s="281">
        <f>IF(N$84=0,0,N$84/PPA_fec!N$84)</f>
        <v>0.75276689328164015</v>
      </c>
      <c r="O156" s="281">
        <f>IF(O$84=0,0,O$84/PPA_fec!O$84)</f>
        <v>0.75276689328164015</v>
      </c>
      <c r="P156" s="281">
        <f>IF(P$84=0,0,P$84/PPA_fec!P$84)</f>
        <v>0.75276689328164015</v>
      </c>
      <c r="Q156" s="281">
        <f>IF(Q$84=0,0,Q$84/PPA_fec!Q$84)</f>
        <v>0.75276689328164015</v>
      </c>
    </row>
    <row r="157" spans="1:17" x14ac:dyDescent="0.25">
      <c r="A157" s="76" t="s">
        <v>80</v>
      </c>
      <c r="B157" s="281">
        <f>IF(B$85=0,0,B$85/PPA_fec!B$85)</f>
        <v>0.48013309248045882</v>
      </c>
      <c r="C157" s="281">
        <f>IF(C$85=0,0,C$85/PPA_fec!C$85)</f>
        <v>0.48197684382710204</v>
      </c>
      <c r="D157" s="281">
        <f>IF(D$85=0,0,D$85/PPA_fec!D$85)</f>
        <v>0.48518587508193989</v>
      </c>
      <c r="E157" s="281">
        <f>IF(E$85=0,0,E$85/PPA_fec!E$85)</f>
        <v>0.49694585955929033</v>
      </c>
      <c r="F157" s="281">
        <f>IF(F$85=0,0,F$85/PPA_fec!F$85)</f>
        <v>0.49694585955929033</v>
      </c>
      <c r="G157" s="281">
        <f>IF(G$85=0,0,G$85/PPA_fec!G$85)</f>
        <v>0.50305959574536663</v>
      </c>
      <c r="H157" s="281">
        <f>IF(H$85=0,0,H$85/PPA_fec!H$85)</f>
        <v>0.52891698399389597</v>
      </c>
      <c r="I157" s="281">
        <f>IF(I$85=0,0,I$85/PPA_fec!I$85)</f>
        <v>0.52891698399389597</v>
      </c>
      <c r="J157" s="281">
        <f>IF(J$85=0,0,J$85/PPA_fec!J$85)</f>
        <v>0.52891698399389597</v>
      </c>
      <c r="K157" s="281">
        <f>IF(K$85=0,0,K$85/PPA_fec!K$85)</f>
        <v>0.52891698399389597</v>
      </c>
      <c r="L157" s="281">
        <f>IF(L$85=0,0,L$85/PPA_fec!L$85)</f>
        <v>0.52891698399389597</v>
      </c>
      <c r="M157" s="281">
        <f>IF(M$85=0,0,M$85/PPA_fec!M$85)</f>
        <v>0.52891698399389597</v>
      </c>
      <c r="N157" s="281">
        <f>IF(N$85=0,0,N$85/PPA_fec!N$85)</f>
        <v>0.52891698399389597</v>
      </c>
      <c r="O157" s="281">
        <f>IF(O$85=0,0,O$85/PPA_fec!O$85)</f>
        <v>0.52891698399389597</v>
      </c>
      <c r="P157" s="281">
        <f>IF(P$85=0,0,P$85/PPA_fec!P$85)</f>
        <v>0.52891698399389597</v>
      </c>
      <c r="Q157" s="281">
        <f>IF(Q$85=0,0,Q$85/PPA_fec!Q$85)</f>
        <v>0.52891698399389597</v>
      </c>
    </row>
    <row r="158" spans="1:17" x14ac:dyDescent="0.25">
      <c r="A158" s="129" t="s">
        <v>79</v>
      </c>
      <c r="B158" s="280">
        <f>IF(B$86=0,0,B$86/PPA_fec!B$86)</f>
        <v>0.78065766282892535</v>
      </c>
      <c r="C158" s="280">
        <f>IF(C$86=0,0,C$86/PPA_fec!C$86)</f>
        <v>0.76277087712198355</v>
      </c>
      <c r="D158" s="280">
        <f>IF(D$86=0,0,D$86/PPA_fec!D$86)</f>
        <v>0.78045311937672901</v>
      </c>
      <c r="E158" s="280">
        <f>IF(E$86=0,0,E$86/PPA_fec!E$86)</f>
        <v>0.79365546990866853</v>
      </c>
      <c r="F158" s="280">
        <f>IF(F$86=0,0,F$86/PPA_fec!F$86)</f>
        <v>0.7961790244414314</v>
      </c>
      <c r="G158" s="280">
        <f>IF(G$86=0,0,G$86/PPA_fec!G$86)</f>
        <v>0.79897986441891433</v>
      </c>
      <c r="H158" s="280">
        <f>IF(H$86=0,0,H$86/PPA_fec!H$86)</f>
        <v>0.8282226626240512</v>
      </c>
      <c r="I158" s="280">
        <f>IF(I$86=0,0,I$86/PPA_fec!I$86)</f>
        <v>0.83903475617670098</v>
      </c>
      <c r="J158" s="280">
        <f>IF(J$86=0,0,J$86/PPA_fec!J$86)</f>
        <v>0.83769096958956635</v>
      </c>
      <c r="K158" s="280">
        <f>IF(K$86=0,0,K$86/PPA_fec!K$86)</f>
        <v>0.87567244230631314</v>
      </c>
      <c r="L158" s="280">
        <f>IF(L$86=0,0,L$86/PPA_fec!L$86)</f>
        <v>0.85838785511412019</v>
      </c>
      <c r="M158" s="280">
        <f>IF(M$86=0,0,M$86/PPA_fec!M$86)</f>
        <v>0.85719065372337588</v>
      </c>
      <c r="N158" s="280">
        <f>IF(N$86=0,0,N$86/PPA_fec!N$86)</f>
        <v>0.87632166424318159</v>
      </c>
      <c r="O158" s="280">
        <f>IF(O$86=0,0,O$86/PPA_fec!O$86)</f>
        <v>0.85275244597128774</v>
      </c>
      <c r="P158" s="280">
        <f>IF(P$86=0,0,P$86/PPA_fec!P$86)</f>
        <v>0.85735459744795872</v>
      </c>
      <c r="Q158" s="280">
        <f>IF(Q$86=0,0,Q$86/PPA_fec!Q$86)</f>
        <v>0.85569639346393234</v>
      </c>
    </row>
    <row r="159" spans="1:17" x14ac:dyDescent="0.25">
      <c r="A159" s="72" t="s">
        <v>235</v>
      </c>
      <c r="B159" s="279">
        <f>IF(B$91=0,0,B$91/PPA_fec!B$91)</f>
        <v>0.63411556986663931</v>
      </c>
      <c r="C159" s="279">
        <f>IF(C$91=0,0,C$91/PPA_fec!C$91)</f>
        <v>0.63655062684183938</v>
      </c>
      <c r="D159" s="279">
        <f>IF(D$91=0,0,D$91/PPA_fec!D$91)</f>
        <v>0.64078881978198599</v>
      </c>
      <c r="E159" s="279">
        <f>IF(E$91=0,0,E$91/PPA_fec!E$91)</f>
        <v>0.6563203242237079</v>
      </c>
      <c r="F159" s="279">
        <f>IF(F$91=0,0,F$91/PPA_fec!F$91)</f>
        <v>0.65632032422370779</v>
      </c>
      <c r="G159" s="279">
        <f>IF(G$91=0,0,G$91/PPA_fec!G$91)</f>
        <v>0.66439478392324591</v>
      </c>
      <c r="H159" s="279">
        <f>IF(H$91=0,0,H$91/PPA_fec!H$91)</f>
        <v>0.69854484094133507</v>
      </c>
      <c r="I159" s="279">
        <f>IF(I$91=0,0,I$91/PPA_fec!I$91)</f>
        <v>0.69854484094133507</v>
      </c>
      <c r="J159" s="279">
        <f>IF(J$91=0,0,J$91/PPA_fec!J$91)</f>
        <v>0.69854484094133507</v>
      </c>
      <c r="K159" s="279">
        <f>IF(K$91=0,0,K$91/PPA_fec!K$91)</f>
        <v>0.69854484094133507</v>
      </c>
      <c r="L159" s="279">
        <f>IF(L$91=0,0,L$91/PPA_fec!L$91)</f>
        <v>0.69854484094133507</v>
      </c>
      <c r="M159" s="279">
        <f>IF(M$91=0,0,M$91/PPA_fec!M$91)</f>
        <v>0.69854484094133518</v>
      </c>
      <c r="N159" s="279">
        <f>IF(N$91=0,0,N$91/PPA_fec!N$91)</f>
        <v>0.69854484094133507</v>
      </c>
      <c r="O159" s="279">
        <f>IF(O$91=0,0,O$91/PPA_fec!O$91)</f>
        <v>0.69854484094133495</v>
      </c>
      <c r="P159" s="279">
        <f>IF(P$91=0,0,P$91/PPA_fec!P$91)</f>
        <v>0.69854484094133495</v>
      </c>
      <c r="Q159" s="279">
        <f>IF(Q$91=0,0,Q$91/PPA_fec!Q$91)</f>
        <v>0.69854484094133495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0</v>
      </c>
      <c r="E16" s="206">
        <v>0</v>
      </c>
      <c r="F16" s="206">
        <v>0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0</v>
      </c>
      <c r="E17" s="264">
        <v>0</v>
      </c>
      <c r="F17" s="264">
        <v>0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5.2631524824778166</v>
      </c>
      <c r="C31" s="96">
        <v>9.9652519644927668</v>
      </c>
      <c r="D31" s="96">
        <v>9.7891633755537875</v>
      </c>
      <c r="E31" s="96">
        <v>11.388752444560714</v>
      </c>
      <c r="F31" s="96">
        <v>11.409868153418518</v>
      </c>
      <c r="G31" s="96">
        <v>13.283953531302895</v>
      </c>
      <c r="H31" s="96">
        <v>14.822437138459724</v>
      </c>
      <c r="I31" s="96">
        <v>10.912028588698712</v>
      </c>
      <c r="J31" s="96">
        <v>10.888361516517609</v>
      </c>
      <c r="K31" s="96">
        <v>5.4554291936753918</v>
      </c>
      <c r="L31" s="96">
        <v>5.3821339735950158</v>
      </c>
      <c r="M31" s="96">
        <v>5.4086101897088144</v>
      </c>
      <c r="N31" s="96">
        <v>3.6394753740760915</v>
      </c>
      <c r="O31" s="96">
        <v>5.5472544121084084</v>
      </c>
      <c r="P31" s="96">
        <v>5.2865754812611891</v>
      </c>
      <c r="Q31" s="96">
        <v>5.1170136865391651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9.4115875988972572E-2</v>
      </c>
      <c r="C36" s="158">
        <v>0.14359868761992106</v>
      </c>
      <c r="D36" s="158">
        <v>0.14885350357340218</v>
      </c>
      <c r="E36" s="158">
        <v>0.17213046976888671</v>
      </c>
      <c r="F36" s="158">
        <v>0.17184587858388059</v>
      </c>
      <c r="G36" s="158">
        <v>0.20237998781581684</v>
      </c>
      <c r="H36" s="158">
        <v>0.24921427915450237</v>
      </c>
      <c r="I36" s="158">
        <v>0.19470529804227388</v>
      </c>
      <c r="J36" s="158">
        <v>0.18634208336779851</v>
      </c>
      <c r="K36" s="158">
        <v>0.13817489053976872</v>
      </c>
      <c r="L36" s="158">
        <v>0.14799883940550571</v>
      </c>
      <c r="M36" s="158">
        <v>0.12426633757637336</v>
      </c>
      <c r="N36" s="158">
        <v>8.7628519096562468E-2</v>
      </c>
      <c r="O36" s="158">
        <v>0.12617422028410227</v>
      </c>
      <c r="P36" s="158">
        <v>8.2888598282335857E-2</v>
      </c>
      <c r="Q36" s="158">
        <v>8.0845684130827211E-2</v>
      </c>
    </row>
    <row r="37" spans="1:17" x14ac:dyDescent="0.25">
      <c r="A37" s="92" t="s">
        <v>125</v>
      </c>
      <c r="B37" s="91">
        <v>0</v>
      </c>
      <c r="C37" s="91">
        <v>0</v>
      </c>
      <c r="D37" s="91">
        <v>0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9.4115875988972572E-2</v>
      </c>
      <c r="C38" s="91">
        <v>0.14359868761992106</v>
      </c>
      <c r="D38" s="91">
        <v>0.14885350357340218</v>
      </c>
      <c r="E38" s="91">
        <v>0.17213046976888671</v>
      </c>
      <c r="F38" s="91">
        <v>0.17184587858388059</v>
      </c>
      <c r="G38" s="91">
        <v>0.20237998781581684</v>
      </c>
      <c r="H38" s="91">
        <v>0.24921427915450237</v>
      </c>
      <c r="I38" s="91">
        <v>0.19470529804227388</v>
      </c>
      <c r="J38" s="91">
        <v>0.18634208336779851</v>
      </c>
      <c r="K38" s="91">
        <v>0.13817489053976872</v>
      </c>
      <c r="L38" s="91">
        <v>0.14799883940550571</v>
      </c>
      <c r="M38" s="91">
        <v>0.12426633757637336</v>
      </c>
      <c r="N38" s="91">
        <v>8.7628519096562468E-2</v>
      </c>
      <c r="O38" s="91">
        <v>0.12617422028410227</v>
      </c>
      <c r="P38" s="91">
        <v>8.2888598282335857E-2</v>
      </c>
      <c r="Q38" s="91">
        <v>8.0845684130827211E-2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0.14982714801416938</v>
      </c>
      <c r="C41" s="204">
        <v>0.28468560222819839</v>
      </c>
      <c r="D41" s="204">
        <v>0.2794292716516053</v>
      </c>
      <c r="E41" s="204">
        <v>0.32511947753019782</v>
      </c>
      <c r="F41" s="204">
        <v>0.32573977608216342</v>
      </c>
      <c r="G41" s="204">
        <v>0.37917604473875588</v>
      </c>
      <c r="H41" s="204">
        <v>0.42241225679145566</v>
      </c>
      <c r="I41" s="204">
        <v>0.31064705190308517</v>
      </c>
      <c r="J41" s="204">
        <v>0.31020346183042924</v>
      </c>
      <c r="K41" s="204">
        <v>0.15412331313436586</v>
      </c>
      <c r="L41" s="204">
        <v>0.15171406186056546</v>
      </c>
      <c r="M41" s="204">
        <v>0.15316938701833158</v>
      </c>
      <c r="N41" s="204">
        <v>0.10295208275302983</v>
      </c>
      <c r="O41" s="204">
        <v>0.15713275918331324</v>
      </c>
      <c r="P41" s="204">
        <v>0.15083150385445951</v>
      </c>
      <c r="Q41" s="204">
        <v>0.1459758841277779</v>
      </c>
    </row>
    <row r="42" spans="1:17" x14ac:dyDescent="0.25">
      <c r="A42" s="152" t="s">
        <v>247</v>
      </c>
      <c r="B42" s="151">
        <v>0.14982714801416938</v>
      </c>
      <c r="C42" s="151">
        <v>0.28468560222819839</v>
      </c>
      <c r="D42" s="151">
        <v>0.2794292716516053</v>
      </c>
      <c r="E42" s="151">
        <v>0.32511947753019782</v>
      </c>
      <c r="F42" s="151">
        <v>0.32573977608216342</v>
      </c>
      <c r="G42" s="151">
        <v>0.37917604473875588</v>
      </c>
      <c r="H42" s="151">
        <v>0.42241225679145566</v>
      </c>
      <c r="I42" s="151">
        <v>0.31064705190308517</v>
      </c>
      <c r="J42" s="151">
        <v>0.31020346183042924</v>
      </c>
      <c r="K42" s="151">
        <v>0.15412331313436586</v>
      </c>
      <c r="L42" s="151">
        <v>0.15171406186056546</v>
      </c>
      <c r="M42" s="151">
        <v>0.15316938701833158</v>
      </c>
      <c r="N42" s="151">
        <v>0.10295208275302983</v>
      </c>
      <c r="O42" s="151">
        <v>0.15713275918331324</v>
      </c>
      <c r="P42" s="151">
        <v>0.15083150385445951</v>
      </c>
      <c r="Q42" s="151">
        <v>0.1459758841277779</v>
      </c>
    </row>
    <row r="43" spans="1:17" x14ac:dyDescent="0.25">
      <c r="A43" s="150" t="s">
        <v>33</v>
      </c>
      <c r="B43" s="87">
        <v>0</v>
      </c>
      <c r="C43" s="87">
        <v>7.9909963813565202E-2</v>
      </c>
      <c r="D43" s="87">
        <v>7.8490995401739094E-2</v>
      </c>
      <c r="E43" s="87">
        <v>7.0064435415652174E-2</v>
      </c>
      <c r="F43" s="87">
        <v>7.039736489739129E-2</v>
      </c>
      <c r="G43" s="87">
        <v>7.1300572833598003E-2</v>
      </c>
      <c r="H43" s="87">
        <v>6.8518035374608696E-2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0.14982714801416938</v>
      </c>
      <c r="C49" s="87">
        <v>0.20477563841463317</v>
      </c>
      <c r="D49" s="87">
        <v>0.20093827624986621</v>
      </c>
      <c r="E49" s="87">
        <v>0.25505504211454566</v>
      </c>
      <c r="F49" s="87">
        <v>0.25534241118477213</v>
      </c>
      <c r="G49" s="87">
        <v>0.30787547190515785</v>
      </c>
      <c r="H49" s="87">
        <v>0.35389422141684695</v>
      </c>
      <c r="I49" s="87">
        <v>0.31064705190308517</v>
      </c>
      <c r="J49" s="87">
        <v>0.31020346183042924</v>
      </c>
      <c r="K49" s="87">
        <v>0.15412331313436586</v>
      </c>
      <c r="L49" s="87">
        <v>0.15171406186056546</v>
      </c>
      <c r="M49" s="87">
        <v>0.15316938701833158</v>
      </c>
      <c r="N49" s="87">
        <v>0.10295208275302983</v>
      </c>
      <c r="O49" s="87">
        <v>0.15713275918331324</v>
      </c>
      <c r="P49" s="87">
        <v>0.15083150385445951</v>
      </c>
      <c r="Q49" s="87">
        <v>0.1459758841277779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4.494814440425082</v>
      </c>
      <c r="C54" s="204">
        <v>8.5405680668459532</v>
      </c>
      <c r="D54" s="204">
        <v>8.3828781495481621</v>
      </c>
      <c r="E54" s="204">
        <v>9.7535843259059369</v>
      </c>
      <c r="F54" s="204">
        <v>9.7721932824649045</v>
      </c>
      <c r="G54" s="204">
        <v>11.375281342162678</v>
      </c>
      <c r="H54" s="204">
        <v>12.672367703743673</v>
      </c>
      <c r="I54" s="204">
        <v>9.3194115570925558</v>
      </c>
      <c r="J54" s="204">
        <v>9.3061038549128785</v>
      </c>
      <c r="K54" s="204">
        <v>4.6236993940309761</v>
      </c>
      <c r="L54" s="204">
        <v>4.5514218558169652</v>
      </c>
      <c r="M54" s="204">
        <v>4.5950816105499488</v>
      </c>
      <c r="N54" s="204">
        <v>3.0885624825908948</v>
      </c>
      <c r="O54" s="204">
        <v>4.7139827754993968</v>
      </c>
      <c r="P54" s="204">
        <v>4.5249451156337859</v>
      </c>
      <c r="Q54" s="204">
        <v>4.3792765238333375</v>
      </c>
    </row>
    <row r="55" spans="1:17" x14ac:dyDescent="0.25">
      <c r="A55" s="152" t="s">
        <v>245</v>
      </c>
      <c r="B55" s="151">
        <v>4.494814440425082</v>
      </c>
      <c r="C55" s="151">
        <v>8.5405680668459532</v>
      </c>
      <c r="D55" s="151">
        <v>8.3828781495481621</v>
      </c>
      <c r="E55" s="151">
        <v>9.7535843259059369</v>
      </c>
      <c r="F55" s="151">
        <v>9.7721932824649045</v>
      </c>
      <c r="G55" s="151">
        <v>11.375281342162678</v>
      </c>
      <c r="H55" s="151">
        <v>12.672367703743673</v>
      </c>
      <c r="I55" s="151">
        <v>9.3194115570925558</v>
      </c>
      <c r="J55" s="151">
        <v>9.3061038549128785</v>
      </c>
      <c r="K55" s="151">
        <v>4.6236993940309761</v>
      </c>
      <c r="L55" s="151">
        <v>4.5514218558169652</v>
      </c>
      <c r="M55" s="151">
        <v>4.5950816105499488</v>
      </c>
      <c r="N55" s="151">
        <v>3.0885624825908948</v>
      </c>
      <c r="O55" s="151">
        <v>4.7139827754993968</v>
      </c>
      <c r="P55" s="151">
        <v>4.5249451156337859</v>
      </c>
      <c r="Q55" s="151">
        <v>4.3792765238333375</v>
      </c>
    </row>
    <row r="56" spans="1:17" x14ac:dyDescent="0.25">
      <c r="A56" s="150" t="s">
        <v>33</v>
      </c>
      <c r="B56" s="87">
        <v>0</v>
      </c>
      <c r="C56" s="87">
        <v>2.3972989144069561</v>
      </c>
      <c r="D56" s="87">
        <v>2.3547298620521735</v>
      </c>
      <c r="E56" s="87">
        <v>2.1019330624695653</v>
      </c>
      <c r="F56" s="87">
        <v>2.1119209469217393</v>
      </c>
      <c r="G56" s="87">
        <v>2.13901718500794</v>
      </c>
      <c r="H56" s="87">
        <v>2.0555410612382605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4.494814440425082</v>
      </c>
      <c r="C62" s="87">
        <v>6.1432691524389975</v>
      </c>
      <c r="D62" s="87">
        <v>6.0281482874959877</v>
      </c>
      <c r="E62" s="87">
        <v>7.6516512634363707</v>
      </c>
      <c r="F62" s="87">
        <v>7.6602723355431648</v>
      </c>
      <c r="G62" s="87">
        <v>9.2362641571547375</v>
      </c>
      <c r="H62" s="87">
        <v>10.616826642505412</v>
      </c>
      <c r="I62" s="87">
        <v>9.3194115570925558</v>
      </c>
      <c r="J62" s="87">
        <v>9.3061038549128785</v>
      </c>
      <c r="K62" s="87">
        <v>4.6236993940309761</v>
      </c>
      <c r="L62" s="87">
        <v>4.5514218558169652</v>
      </c>
      <c r="M62" s="87">
        <v>4.5950816105499488</v>
      </c>
      <c r="N62" s="87">
        <v>3.0885624825908948</v>
      </c>
      <c r="O62" s="87">
        <v>4.7139827754993968</v>
      </c>
      <c r="P62" s="87">
        <v>4.5249451156337859</v>
      </c>
      <c r="Q62" s="87">
        <v>4.3792765238333375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0.52439501804959299</v>
      </c>
      <c r="C67" s="204">
        <v>0.99639960779869452</v>
      </c>
      <c r="D67" s="204">
        <v>0.97800245078061876</v>
      </c>
      <c r="E67" s="204">
        <v>1.1379181713556925</v>
      </c>
      <c r="F67" s="204">
        <v>1.140089216287572</v>
      </c>
      <c r="G67" s="204">
        <v>1.3271161565856457</v>
      </c>
      <c r="H67" s="204">
        <v>1.4784428987700948</v>
      </c>
      <c r="I67" s="204">
        <v>1.087264681660798</v>
      </c>
      <c r="J67" s="204">
        <v>1.0857121164065027</v>
      </c>
      <c r="K67" s="204">
        <v>0.53943159597028056</v>
      </c>
      <c r="L67" s="204">
        <v>0.53099921651197923</v>
      </c>
      <c r="M67" s="204">
        <v>0.53609285456416056</v>
      </c>
      <c r="N67" s="204">
        <v>0.36033228963560437</v>
      </c>
      <c r="O67" s="204">
        <v>0.54996465714159626</v>
      </c>
      <c r="P67" s="204">
        <v>0.52791026349060821</v>
      </c>
      <c r="Q67" s="204">
        <v>0.51091559444722268</v>
      </c>
    </row>
    <row r="68" spans="1:17" x14ac:dyDescent="0.25">
      <c r="A68" s="152" t="s">
        <v>243</v>
      </c>
      <c r="B68" s="151">
        <v>0.52439501804959299</v>
      </c>
      <c r="C68" s="151">
        <v>0.99639960779869452</v>
      </c>
      <c r="D68" s="151">
        <v>0.97800245078061876</v>
      </c>
      <c r="E68" s="151">
        <v>1.1379181713556925</v>
      </c>
      <c r="F68" s="151">
        <v>1.140089216287572</v>
      </c>
      <c r="G68" s="151">
        <v>1.3271161565856457</v>
      </c>
      <c r="H68" s="151">
        <v>1.4784428987700948</v>
      </c>
      <c r="I68" s="151">
        <v>1.087264681660798</v>
      </c>
      <c r="J68" s="151">
        <v>1.0857121164065027</v>
      </c>
      <c r="K68" s="151">
        <v>0.53943159597028056</v>
      </c>
      <c r="L68" s="151">
        <v>0.53099921651197923</v>
      </c>
      <c r="M68" s="151">
        <v>0.53609285456416056</v>
      </c>
      <c r="N68" s="151">
        <v>0.36033228963560437</v>
      </c>
      <c r="O68" s="151">
        <v>0.54996465714159626</v>
      </c>
      <c r="P68" s="151">
        <v>0.52791026349060821</v>
      </c>
      <c r="Q68" s="151">
        <v>0.51091559444722268</v>
      </c>
    </row>
    <row r="69" spans="1:17" x14ac:dyDescent="0.25">
      <c r="A69" s="150" t="s">
        <v>33</v>
      </c>
      <c r="B69" s="87">
        <v>0</v>
      </c>
      <c r="C69" s="87">
        <v>0.27968487334747821</v>
      </c>
      <c r="D69" s="87">
        <v>0.27471848390608689</v>
      </c>
      <c r="E69" s="87">
        <v>0.24522552395478261</v>
      </c>
      <c r="F69" s="87">
        <v>0.24639077714086952</v>
      </c>
      <c r="G69" s="87">
        <v>0.249552004917593</v>
      </c>
      <c r="H69" s="87">
        <v>0.23981312381113037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0.52439501804959299</v>
      </c>
      <c r="C75" s="87">
        <v>0.71671473445121625</v>
      </c>
      <c r="D75" s="87">
        <v>0.70328396687453187</v>
      </c>
      <c r="E75" s="87">
        <v>0.89269264740090992</v>
      </c>
      <c r="F75" s="87">
        <v>0.89369843914670255</v>
      </c>
      <c r="G75" s="87">
        <v>1.0775641516680527</v>
      </c>
      <c r="H75" s="87">
        <v>1.2386297749589645</v>
      </c>
      <c r="I75" s="87">
        <v>1.087264681660798</v>
      </c>
      <c r="J75" s="87">
        <v>1.0857121164065027</v>
      </c>
      <c r="K75" s="87">
        <v>0.53943159597028056</v>
      </c>
      <c r="L75" s="87">
        <v>0.53099921651197923</v>
      </c>
      <c r="M75" s="87">
        <v>0.53609285456416056</v>
      </c>
      <c r="N75" s="87">
        <v>0.36033228963560437</v>
      </c>
      <c r="O75" s="87">
        <v>0.54996465714159626</v>
      </c>
      <c r="P75" s="87">
        <v>0.52791026349060821</v>
      </c>
      <c r="Q75" s="87">
        <v>0.51091559444722268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0.40202321940764935</v>
      </c>
      <c r="C81" s="96">
        <v>0.40814914887923159</v>
      </c>
      <c r="D81" s="96">
        <v>0.35884186223421288</v>
      </c>
      <c r="E81" s="96">
        <v>0.42771319228328908</v>
      </c>
      <c r="F81" s="96">
        <v>0.41049694334148018</v>
      </c>
      <c r="G81" s="96">
        <v>0.50662973892949015</v>
      </c>
      <c r="H81" s="96">
        <v>0.5865004734762792</v>
      </c>
      <c r="I81" s="96">
        <v>0.35863977115328782</v>
      </c>
      <c r="J81" s="96">
        <v>0.39125575152239217</v>
      </c>
      <c r="K81" s="96">
        <v>0.23422086600060849</v>
      </c>
      <c r="L81" s="96">
        <v>0.28366740463597079</v>
      </c>
      <c r="M81" s="96">
        <v>0.23816540338642739</v>
      </c>
      <c r="N81" s="96">
        <v>0.17457413695711721</v>
      </c>
      <c r="O81" s="96">
        <v>0.23334222388983358</v>
      </c>
      <c r="P81" s="96">
        <v>0.15329129686524612</v>
      </c>
      <c r="Q81" s="96">
        <v>0.15739225885354305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0.40202321940764935</v>
      </c>
      <c r="C86" s="158">
        <v>0.40814914887923159</v>
      </c>
      <c r="D86" s="158">
        <v>0.35884186223421288</v>
      </c>
      <c r="E86" s="158">
        <v>0.42771319228328908</v>
      </c>
      <c r="F86" s="158">
        <v>0.41049694334148018</v>
      </c>
      <c r="G86" s="158">
        <v>0.50662973892949015</v>
      </c>
      <c r="H86" s="158">
        <v>0.5865004734762792</v>
      </c>
      <c r="I86" s="158">
        <v>0.35863977115328782</v>
      </c>
      <c r="J86" s="158">
        <v>0.39125575152239217</v>
      </c>
      <c r="K86" s="158">
        <v>0.23422086600060849</v>
      </c>
      <c r="L86" s="158">
        <v>0.28366740463597079</v>
      </c>
      <c r="M86" s="158">
        <v>0.23816540338642739</v>
      </c>
      <c r="N86" s="158">
        <v>0.17457413695711721</v>
      </c>
      <c r="O86" s="158">
        <v>0.23334222388983358</v>
      </c>
      <c r="P86" s="158">
        <v>0.15329129686524612</v>
      </c>
      <c r="Q86" s="158">
        <v>0.15739225885354305</v>
      </c>
    </row>
    <row r="87" spans="1:17" x14ac:dyDescent="0.25">
      <c r="A87" s="92" t="s">
        <v>125</v>
      </c>
      <c r="B87" s="91">
        <v>0</v>
      </c>
      <c r="C87" s="91">
        <v>0</v>
      </c>
      <c r="D87" s="91">
        <v>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0.40202321940764935</v>
      </c>
      <c r="C88" s="91">
        <v>0.40814914887923159</v>
      </c>
      <c r="D88" s="91">
        <v>0.35884186223421288</v>
      </c>
      <c r="E88" s="91">
        <v>0.42771319228328908</v>
      </c>
      <c r="F88" s="91">
        <v>0.41049694334148018</v>
      </c>
      <c r="G88" s="91">
        <v>0.50662973892949015</v>
      </c>
      <c r="H88" s="91">
        <v>0.5865004734762792</v>
      </c>
      <c r="I88" s="91">
        <v>0.35863977115328782</v>
      </c>
      <c r="J88" s="91">
        <v>0.39125575152239217</v>
      </c>
      <c r="K88" s="91">
        <v>0.23422086600060849</v>
      </c>
      <c r="L88" s="91">
        <v>0.28366740463597079</v>
      </c>
      <c r="M88" s="91">
        <v>0.23816540338642739</v>
      </c>
      <c r="N88" s="91">
        <v>0.17457413695711721</v>
      </c>
      <c r="O88" s="91">
        <v>0.23334222388983358</v>
      </c>
      <c r="P88" s="91">
        <v>0.15329129686524612</v>
      </c>
      <c r="Q88" s="91">
        <v>0.15739225885354305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</v>
      </c>
      <c r="C95" s="77">
        <f t="shared" si="0"/>
        <v>0</v>
      </c>
      <c r="D95" s="77">
        <f t="shared" si="0"/>
        <v>0</v>
      </c>
      <c r="E95" s="77">
        <f t="shared" si="0"/>
        <v>0</v>
      </c>
      <c r="F95" s="77">
        <f t="shared" si="0"/>
        <v>0</v>
      </c>
      <c r="G95" s="77">
        <f t="shared" si="0"/>
        <v>0</v>
      </c>
      <c r="H95" s="77">
        <f t="shared" si="0"/>
        <v>0</v>
      </c>
      <c r="I95" s="77">
        <f t="shared" si="0"/>
        <v>0</v>
      </c>
      <c r="J95" s="77">
        <f t="shared" si="0"/>
        <v>0</v>
      </c>
      <c r="K95" s="77">
        <f t="shared" si="0"/>
        <v>0</v>
      </c>
      <c r="L95" s="77">
        <f t="shared" si="0"/>
        <v>0</v>
      </c>
      <c r="M95" s="77">
        <f t="shared" si="0"/>
        <v>0</v>
      </c>
      <c r="N95" s="77">
        <f t="shared" si="0"/>
        <v>0</v>
      </c>
      <c r="O95" s="77">
        <f t="shared" si="0"/>
        <v>0</v>
      </c>
      <c r="P95" s="77">
        <f t="shared" si="0"/>
        <v>0</v>
      </c>
      <c r="Q95" s="77">
        <f t="shared" si="0"/>
        <v>0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0</v>
      </c>
      <c r="C100" s="238">
        <f t="shared" si="5"/>
        <v>0</v>
      </c>
      <c r="D100" s="238">
        <f t="shared" si="5"/>
        <v>0</v>
      </c>
      <c r="E100" s="238">
        <f t="shared" si="5"/>
        <v>0</v>
      </c>
      <c r="F100" s="238">
        <f t="shared" si="5"/>
        <v>0</v>
      </c>
      <c r="G100" s="238">
        <f t="shared" si="5"/>
        <v>0</v>
      </c>
      <c r="H100" s="238">
        <f t="shared" si="5"/>
        <v>0</v>
      </c>
      <c r="I100" s="238">
        <f t="shared" si="5"/>
        <v>0</v>
      </c>
      <c r="J100" s="238">
        <f t="shared" si="5"/>
        <v>0</v>
      </c>
      <c r="K100" s="238">
        <f t="shared" si="5"/>
        <v>0</v>
      </c>
      <c r="L100" s="238">
        <f t="shared" si="5"/>
        <v>0</v>
      </c>
      <c r="M100" s="238">
        <f t="shared" si="5"/>
        <v>0</v>
      </c>
      <c r="N100" s="238">
        <f t="shared" si="5"/>
        <v>0</v>
      </c>
      <c r="O100" s="238">
        <f t="shared" si="5"/>
        <v>0</v>
      </c>
      <c r="P100" s="238">
        <f t="shared" si="5"/>
        <v>0</v>
      </c>
      <c r="Q100" s="238">
        <f t="shared" si="5"/>
        <v>0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</v>
      </c>
      <c r="E102" s="237">
        <f t="shared" si="7"/>
        <v>0</v>
      </c>
      <c r="F102" s="237">
        <f t="shared" si="7"/>
        <v>0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</v>
      </c>
      <c r="E103" s="235">
        <f t="shared" si="8"/>
        <v>0</v>
      </c>
      <c r="F103" s="235">
        <f t="shared" si="8"/>
        <v>0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</v>
      </c>
      <c r="D107" s="77">
        <f t="shared" si="11"/>
        <v>1.0000000000000002</v>
      </c>
      <c r="E107" s="77">
        <f t="shared" si="11"/>
        <v>1</v>
      </c>
      <c r="F107" s="77">
        <f t="shared" si="11"/>
        <v>1.0000000000000002</v>
      </c>
      <c r="G107" s="77">
        <f t="shared" si="11"/>
        <v>1</v>
      </c>
      <c r="H107" s="77">
        <f t="shared" si="11"/>
        <v>1</v>
      </c>
      <c r="I107" s="77">
        <f t="shared" si="11"/>
        <v>1</v>
      </c>
      <c r="J107" s="77">
        <f t="shared" si="11"/>
        <v>1</v>
      </c>
      <c r="K107" s="77">
        <f t="shared" si="11"/>
        <v>0.99999999999999989</v>
      </c>
      <c r="L107" s="77">
        <f t="shared" si="11"/>
        <v>1</v>
      </c>
      <c r="M107" s="77">
        <f t="shared" si="11"/>
        <v>1</v>
      </c>
      <c r="N107" s="77">
        <f t="shared" si="11"/>
        <v>1</v>
      </c>
      <c r="O107" s="77">
        <f t="shared" si="11"/>
        <v>1</v>
      </c>
      <c r="P107" s="77">
        <f t="shared" si="11"/>
        <v>1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1.7882034826523622E-2</v>
      </c>
      <c r="C112" s="201">
        <f t="shared" si="16"/>
        <v>1.4409940474317979E-2</v>
      </c>
      <c r="D112" s="201">
        <f t="shared" si="16"/>
        <v>1.5205947419891879E-2</v>
      </c>
      <c r="E112" s="201">
        <f t="shared" si="16"/>
        <v>1.5114075980385059E-2</v>
      </c>
      <c r="F112" s="201">
        <f t="shared" si="16"/>
        <v>1.5061162519427863E-2</v>
      </c>
      <c r="G112" s="201">
        <f t="shared" si="16"/>
        <v>1.5234921391355344E-2</v>
      </c>
      <c r="H112" s="201">
        <f t="shared" si="16"/>
        <v>1.6813313278142835E-2</v>
      </c>
      <c r="I112" s="201">
        <f t="shared" si="16"/>
        <v>1.7843180711964484E-2</v>
      </c>
      <c r="J112" s="201">
        <f t="shared" si="16"/>
        <v>1.7113877334539101E-2</v>
      </c>
      <c r="K112" s="201">
        <f t="shared" si="16"/>
        <v>2.532795965896838E-2</v>
      </c>
      <c r="L112" s="201">
        <f t="shared" si="16"/>
        <v>2.7498170824359718E-2</v>
      </c>
      <c r="M112" s="201">
        <f t="shared" si="16"/>
        <v>2.2975650530855419E-2</v>
      </c>
      <c r="N112" s="201">
        <f t="shared" si="16"/>
        <v>2.4077239186927495E-2</v>
      </c>
      <c r="O112" s="201">
        <f t="shared" si="16"/>
        <v>2.2745345879340299E-2</v>
      </c>
      <c r="P112" s="201">
        <f t="shared" si="16"/>
        <v>1.5679072128288535E-2</v>
      </c>
      <c r="Q112" s="201">
        <f t="shared" si="16"/>
        <v>1.5799387901482491E-2</v>
      </c>
    </row>
    <row r="113" spans="1:17" x14ac:dyDescent="0.25">
      <c r="A113" s="127" t="s">
        <v>238</v>
      </c>
      <c r="B113" s="200">
        <f t="shared" ref="B113:Q113" si="17">IF(B$41=0,0,B$41/B$31)</f>
        <v>2.8467187396332645E-2</v>
      </c>
      <c r="C113" s="200">
        <f t="shared" si="17"/>
        <v>2.8567827812338607E-2</v>
      </c>
      <c r="D113" s="200">
        <f t="shared" si="17"/>
        <v>2.8544755147249502E-2</v>
      </c>
      <c r="E113" s="200">
        <f t="shared" si="17"/>
        <v>2.8547418087525065E-2</v>
      </c>
      <c r="F113" s="200">
        <f t="shared" si="17"/>
        <v>2.8548951811031079E-2</v>
      </c>
      <c r="G113" s="200">
        <f t="shared" si="17"/>
        <v>2.8543915321989698E-2</v>
      </c>
      <c r="H113" s="200">
        <f t="shared" si="17"/>
        <v>2.8498164832517596E-2</v>
      </c>
      <c r="I113" s="200">
        <f t="shared" si="17"/>
        <v>2.8468313602551754E-2</v>
      </c>
      <c r="J113" s="200">
        <f t="shared" si="17"/>
        <v>2.848945283088292E-2</v>
      </c>
      <c r="K113" s="200">
        <f t="shared" si="17"/>
        <v>2.8251363488145841E-2</v>
      </c>
      <c r="L113" s="200">
        <f t="shared" si="17"/>
        <v>2.8188458816685216E-2</v>
      </c>
      <c r="M113" s="200">
        <f t="shared" si="17"/>
        <v>2.8319546361424471E-2</v>
      </c>
      <c r="N113" s="200">
        <f t="shared" si="17"/>
        <v>2.828761625545138E-2</v>
      </c>
      <c r="O113" s="200">
        <f t="shared" si="17"/>
        <v>2.8326221858569849E-2</v>
      </c>
      <c r="P113" s="200">
        <f t="shared" si="17"/>
        <v>2.8531041387585838E-2</v>
      </c>
      <c r="Q113" s="200">
        <f t="shared" si="17"/>
        <v>2.8527553973870072E-2</v>
      </c>
    </row>
    <row r="114" spans="1:17" x14ac:dyDescent="0.25">
      <c r="A114" s="142" t="s">
        <v>247</v>
      </c>
      <c r="B114" s="199">
        <f t="shared" ref="B114:Q114" si="18">IF(B$42=0,0,B$42/B$31)</f>
        <v>2.8467187396332645E-2</v>
      </c>
      <c r="C114" s="199">
        <f t="shared" si="18"/>
        <v>2.8567827812338607E-2</v>
      </c>
      <c r="D114" s="199">
        <f t="shared" si="18"/>
        <v>2.8544755147249502E-2</v>
      </c>
      <c r="E114" s="199">
        <f t="shared" si="18"/>
        <v>2.8547418087525065E-2</v>
      </c>
      <c r="F114" s="199">
        <f t="shared" si="18"/>
        <v>2.8548951811031079E-2</v>
      </c>
      <c r="G114" s="199">
        <f t="shared" si="18"/>
        <v>2.8543915321989698E-2</v>
      </c>
      <c r="H114" s="199">
        <f t="shared" si="18"/>
        <v>2.8498164832517596E-2</v>
      </c>
      <c r="I114" s="199">
        <f t="shared" si="18"/>
        <v>2.8468313602551754E-2</v>
      </c>
      <c r="J114" s="199">
        <f t="shared" si="18"/>
        <v>2.848945283088292E-2</v>
      </c>
      <c r="K114" s="199">
        <f t="shared" si="18"/>
        <v>2.8251363488145841E-2</v>
      </c>
      <c r="L114" s="199">
        <f t="shared" si="18"/>
        <v>2.8188458816685216E-2</v>
      </c>
      <c r="M114" s="199">
        <f t="shared" si="18"/>
        <v>2.8319546361424471E-2</v>
      </c>
      <c r="N114" s="199">
        <f t="shared" si="18"/>
        <v>2.828761625545138E-2</v>
      </c>
      <c r="O114" s="199">
        <f t="shared" si="18"/>
        <v>2.8326221858569849E-2</v>
      </c>
      <c r="P114" s="199">
        <f t="shared" si="18"/>
        <v>2.8531041387585838E-2</v>
      </c>
      <c r="Q114" s="199">
        <f t="shared" si="18"/>
        <v>2.8527553973870072E-2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0.85401562188997948</v>
      </c>
      <c r="C116" s="200">
        <f t="shared" si="20"/>
        <v>0.85703483437015826</v>
      </c>
      <c r="D116" s="200">
        <f t="shared" si="20"/>
        <v>0.85634265441748547</v>
      </c>
      <c r="E116" s="200">
        <f t="shared" si="20"/>
        <v>0.85642254262575213</v>
      </c>
      <c r="F116" s="200">
        <f t="shared" si="20"/>
        <v>0.8564685543309325</v>
      </c>
      <c r="G116" s="200">
        <f t="shared" si="20"/>
        <v>0.85631745965969108</v>
      </c>
      <c r="H116" s="200">
        <f t="shared" si="20"/>
        <v>0.85494494497552809</v>
      </c>
      <c r="I116" s="200">
        <f t="shared" si="20"/>
        <v>0.85404940807655272</v>
      </c>
      <c r="J116" s="200">
        <f t="shared" si="20"/>
        <v>0.85468358492648777</v>
      </c>
      <c r="K116" s="200">
        <f t="shared" si="20"/>
        <v>0.84754090464437526</v>
      </c>
      <c r="L116" s="200">
        <f t="shared" si="20"/>
        <v>0.84565376450055674</v>
      </c>
      <c r="M116" s="200">
        <f t="shared" si="20"/>
        <v>0.84958639084273446</v>
      </c>
      <c r="N116" s="200">
        <f t="shared" si="20"/>
        <v>0.84862848766354138</v>
      </c>
      <c r="O116" s="200">
        <f t="shared" si="20"/>
        <v>0.84978665575709544</v>
      </c>
      <c r="P116" s="200">
        <f t="shared" si="20"/>
        <v>0.85593124162757528</v>
      </c>
      <c r="Q116" s="200">
        <f t="shared" si="20"/>
        <v>0.85582661921610226</v>
      </c>
    </row>
    <row r="117" spans="1:17" x14ac:dyDescent="0.25">
      <c r="A117" s="142" t="s">
        <v>245</v>
      </c>
      <c r="B117" s="199">
        <f t="shared" ref="B117:Q117" si="21">IF(B$55=0,0,B$55/B$31)</f>
        <v>0.85401562188997948</v>
      </c>
      <c r="C117" s="199">
        <f t="shared" si="21"/>
        <v>0.85703483437015826</v>
      </c>
      <c r="D117" s="199">
        <f t="shared" si="21"/>
        <v>0.85634265441748547</v>
      </c>
      <c r="E117" s="199">
        <f t="shared" si="21"/>
        <v>0.85642254262575213</v>
      </c>
      <c r="F117" s="199">
        <f t="shared" si="21"/>
        <v>0.8564685543309325</v>
      </c>
      <c r="G117" s="199">
        <f t="shared" si="21"/>
        <v>0.85631745965969108</v>
      </c>
      <c r="H117" s="199">
        <f t="shared" si="21"/>
        <v>0.85494494497552809</v>
      </c>
      <c r="I117" s="199">
        <f t="shared" si="21"/>
        <v>0.85404940807655272</v>
      </c>
      <c r="J117" s="199">
        <f t="shared" si="21"/>
        <v>0.85468358492648777</v>
      </c>
      <c r="K117" s="199">
        <f t="shared" si="21"/>
        <v>0.84754090464437526</v>
      </c>
      <c r="L117" s="199">
        <f t="shared" si="21"/>
        <v>0.84565376450055674</v>
      </c>
      <c r="M117" s="199">
        <f t="shared" si="21"/>
        <v>0.84958639084273446</v>
      </c>
      <c r="N117" s="199">
        <f t="shared" si="21"/>
        <v>0.84862848766354138</v>
      </c>
      <c r="O117" s="199">
        <f t="shared" si="21"/>
        <v>0.84978665575709544</v>
      </c>
      <c r="P117" s="199">
        <f t="shared" si="21"/>
        <v>0.85593124162757528</v>
      </c>
      <c r="Q117" s="199">
        <f t="shared" si="21"/>
        <v>0.85582661921610226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9.963515588716429E-2</v>
      </c>
      <c r="C119" s="200">
        <f t="shared" si="23"/>
        <v>9.9987397343185139E-2</v>
      </c>
      <c r="D119" s="200">
        <f t="shared" si="23"/>
        <v>9.9906643015373289E-2</v>
      </c>
      <c r="E119" s="200">
        <f t="shared" si="23"/>
        <v>9.9915963306337743E-2</v>
      </c>
      <c r="F119" s="200">
        <f t="shared" si="23"/>
        <v>9.9921331338608768E-2</v>
      </c>
      <c r="G119" s="200">
        <f t="shared" si="23"/>
        <v>9.9903703626963963E-2</v>
      </c>
      <c r="H119" s="200">
        <f t="shared" si="23"/>
        <v>9.9743576913811582E-2</v>
      </c>
      <c r="I119" s="200">
        <f t="shared" si="23"/>
        <v>9.9639097608931138E-2</v>
      </c>
      <c r="J119" s="200">
        <f t="shared" si="23"/>
        <v>9.9713084908090249E-2</v>
      </c>
      <c r="K119" s="200">
        <f t="shared" si="23"/>
        <v>9.887977220851045E-2</v>
      </c>
      <c r="L119" s="200">
        <f t="shared" si="23"/>
        <v>9.865960585839828E-2</v>
      </c>
      <c r="M119" s="200">
        <f t="shared" si="23"/>
        <v>9.9118412264985661E-2</v>
      </c>
      <c r="N119" s="200">
        <f t="shared" si="23"/>
        <v>9.9006656894079809E-2</v>
      </c>
      <c r="O119" s="200">
        <f t="shared" si="23"/>
        <v>9.9141776504994464E-2</v>
      </c>
      <c r="P119" s="200">
        <f t="shared" si="23"/>
        <v>9.9858644856550424E-2</v>
      </c>
      <c r="Q119" s="200">
        <f t="shared" si="23"/>
        <v>9.9846438908545249E-2</v>
      </c>
    </row>
    <row r="120" spans="1:17" x14ac:dyDescent="0.25">
      <c r="A120" s="142" t="s">
        <v>243</v>
      </c>
      <c r="B120" s="199">
        <f t="shared" ref="B120:Q120" si="24">IF(B$68=0,0,B$68/B$31)</f>
        <v>9.963515588716429E-2</v>
      </c>
      <c r="C120" s="199">
        <f t="shared" si="24"/>
        <v>9.9987397343185139E-2</v>
      </c>
      <c r="D120" s="199">
        <f t="shared" si="24"/>
        <v>9.9906643015373289E-2</v>
      </c>
      <c r="E120" s="199">
        <f t="shared" si="24"/>
        <v>9.9915963306337743E-2</v>
      </c>
      <c r="F120" s="199">
        <f t="shared" si="24"/>
        <v>9.9921331338608768E-2</v>
      </c>
      <c r="G120" s="199">
        <f t="shared" si="24"/>
        <v>9.9903703626963963E-2</v>
      </c>
      <c r="H120" s="199">
        <f t="shared" si="24"/>
        <v>9.9743576913811582E-2</v>
      </c>
      <c r="I120" s="199">
        <f t="shared" si="24"/>
        <v>9.9639097608931138E-2</v>
      </c>
      <c r="J120" s="199">
        <f t="shared" si="24"/>
        <v>9.9713084908090249E-2</v>
      </c>
      <c r="K120" s="199">
        <f t="shared" si="24"/>
        <v>9.887977220851045E-2</v>
      </c>
      <c r="L120" s="199">
        <f t="shared" si="24"/>
        <v>9.865960585839828E-2</v>
      </c>
      <c r="M120" s="199">
        <f t="shared" si="24"/>
        <v>9.9118412264985661E-2</v>
      </c>
      <c r="N120" s="199">
        <f t="shared" si="24"/>
        <v>9.9006656894079809E-2</v>
      </c>
      <c r="O120" s="199">
        <f t="shared" si="24"/>
        <v>9.9141776504994464E-2</v>
      </c>
      <c r="P120" s="199">
        <f t="shared" si="24"/>
        <v>9.9858644856550424E-2</v>
      </c>
      <c r="Q120" s="199">
        <f t="shared" si="24"/>
        <v>9.9846438908545249E-2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0</v>
      </c>
      <c r="C133" s="230">
        <f>IF(C$5=0,0,C$5/PPA_fec!C$5)</f>
        <v>0</v>
      </c>
      <c r="D133" s="230">
        <f>IF(D$5=0,0,D$5/PPA_fec!D$5)</f>
        <v>0</v>
      </c>
      <c r="E133" s="230">
        <f>IF(E$5=0,0,E$5/PPA_fec!E$5)</f>
        <v>0</v>
      </c>
      <c r="F133" s="230">
        <f>IF(F$5=0,0,F$5/PPA_fec!F$5)</f>
        <v>0</v>
      </c>
      <c r="G133" s="230">
        <f>IF(G$5=0,0,G$5/PPA_fec!G$5)</f>
        <v>0</v>
      </c>
      <c r="H133" s="230">
        <f>IF(H$5=0,0,H$5/PPA_fec!H$5)</f>
        <v>0</v>
      </c>
      <c r="I133" s="230">
        <f>IF(I$5=0,0,I$5/PPA_fec!I$5)</f>
        <v>0</v>
      </c>
      <c r="J133" s="230">
        <f>IF(J$5=0,0,J$5/PPA_fec!J$5)</f>
        <v>0</v>
      </c>
      <c r="K133" s="230">
        <f>IF(K$5=0,0,K$5/PPA_fec!K$5)</f>
        <v>0</v>
      </c>
      <c r="L133" s="230">
        <f>IF(L$5=0,0,L$5/PPA_fec!L$5)</f>
        <v>0</v>
      </c>
      <c r="M133" s="230">
        <f>IF(M$5=0,0,M$5/PPA_fec!M$5)</f>
        <v>0</v>
      </c>
      <c r="N133" s="230">
        <f>IF(N$5=0,0,N$5/PPA_fec!N$5)</f>
        <v>0</v>
      </c>
      <c r="O133" s="230">
        <f>IF(O$5=0,0,O$5/PPA_fec!O$5)</f>
        <v>0</v>
      </c>
      <c r="P133" s="230">
        <f>IF(P$5=0,0,P$5/PPA_fec!P$5)</f>
        <v>0</v>
      </c>
      <c r="Q133" s="230">
        <f>IF(Q$5=0,0,Q$5/PPA_fec!Q$5)</f>
        <v>0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0</v>
      </c>
      <c r="C138" s="227">
        <f>IF(C$10=0,0,C$10/PPA_fec!C$10)</f>
        <v>0</v>
      </c>
      <c r="D138" s="227">
        <f>IF(D$10=0,0,D$10/PPA_fec!D$10)</f>
        <v>0</v>
      </c>
      <c r="E138" s="227">
        <f>IF(E$10=0,0,E$10/PPA_fec!E$10)</f>
        <v>0</v>
      </c>
      <c r="F138" s="227">
        <f>IF(F$10=0,0,F$10/PPA_fec!F$10)</f>
        <v>0</v>
      </c>
      <c r="G138" s="227">
        <f>IF(G$10=0,0,G$10/PPA_fec!G$10)</f>
        <v>0</v>
      </c>
      <c r="H138" s="227">
        <f>IF(H$10=0,0,H$10/PPA_fec!H$10)</f>
        <v>0</v>
      </c>
      <c r="I138" s="227">
        <f>IF(I$10=0,0,I$10/PPA_fec!I$10)</f>
        <v>0</v>
      </c>
      <c r="J138" s="227">
        <f>IF(J$10=0,0,J$10/PPA_fec!J$10)</f>
        <v>0</v>
      </c>
      <c r="K138" s="227">
        <f>IF(K$10=0,0,K$10/PPA_fec!K$10)</f>
        <v>0</v>
      </c>
      <c r="L138" s="227">
        <f>IF(L$10=0,0,L$10/PPA_fec!L$10)</f>
        <v>0</v>
      </c>
      <c r="M138" s="227">
        <f>IF(M$10=0,0,M$10/PPA_fec!M$10)</f>
        <v>0</v>
      </c>
      <c r="N138" s="227">
        <f>IF(N$10=0,0,N$10/PPA_fec!N$10)</f>
        <v>0</v>
      </c>
      <c r="O138" s="227">
        <f>IF(O$10=0,0,O$10/PPA_fec!O$10)</f>
        <v>0</v>
      </c>
      <c r="P138" s="227">
        <f>IF(P$10=0,0,P$10/PPA_fec!P$10)</f>
        <v>0</v>
      </c>
      <c r="Q138" s="227">
        <f>IF(Q$10=0,0,Q$10/PPA_fec!Q$10)</f>
        <v>0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0</v>
      </c>
      <c r="C140" s="226">
        <f>IF(C$16=0,0,C$16/PPA_fec!C$16)</f>
        <v>0</v>
      </c>
      <c r="D140" s="226">
        <f>IF(D$16=0,0,D$16/PPA_fec!D$16)</f>
        <v>0</v>
      </c>
      <c r="E140" s="226">
        <f>IF(E$16=0,0,E$16/PPA_fec!E$16)</f>
        <v>0</v>
      </c>
      <c r="F140" s="226">
        <f>IF(F$16=0,0,F$16/PPA_fec!F$16)</f>
        <v>0</v>
      </c>
      <c r="G140" s="226">
        <f>IF(G$16=0,0,G$16/PPA_fec!G$16)</f>
        <v>0</v>
      </c>
      <c r="H140" s="226">
        <f>IF(H$16=0,0,H$16/PPA_fec!H$16)</f>
        <v>0</v>
      </c>
      <c r="I140" s="226">
        <f>IF(I$16=0,0,I$16/PPA_fec!I$16)</f>
        <v>0</v>
      </c>
      <c r="J140" s="226">
        <f>IF(J$16=0,0,J$16/PPA_fec!J$16)</f>
        <v>0</v>
      </c>
      <c r="K140" s="226">
        <f>IF(K$16=0,0,K$16/PPA_fec!K$16)</f>
        <v>0</v>
      </c>
      <c r="L140" s="226">
        <f>IF(L$16=0,0,L$16/PPA_fec!L$16)</f>
        <v>0</v>
      </c>
      <c r="M140" s="226">
        <f>IF(M$16=0,0,M$16/PPA_fec!M$16)</f>
        <v>0</v>
      </c>
      <c r="N140" s="226">
        <f>IF(N$16=0,0,N$16/PPA_fec!N$16)</f>
        <v>0</v>
      </c>
      <c r="O140" s="226">
        <f>IF(O$16=0,0,O$16/PPA_fec!O$16)</f>
        <v>0</v>
      </c>
      <c r="P140" s="226">
        <f>IF(P$16=0,0,P$16/PPA_fec!P$16)</f>
        <v>0</v>
      </c>
      <c r="Q140" s="226">
        <f>IF(Q$16=0,0,Q$16/PPA_fec!Q$16)</f>
        <v>0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0.99181893123050568</v>
      </c>
      <c r="C143" s="230">
        <f>IF(C$31=0,0,C$31/PPA_fec!C$31)</f>
        <v>1.5598596905093232</v>
      </c>
      <c r="D143" s="230">
        <f>IF(D$31=0,0,D$31/PPA_fec!D$31)</f>
        <v>1.2912584971331997</v>
      </c>
      <c r="E143" s="230">
        <f>IF(E$31=0,0,E$31/PPA_fec!E$31)</f>
        <v>1.3823633383386209</v>
      </c>
      <c r="F143" s="230">
        <f>IF(F$31=0,0,F$31/PPA_fec!F$31)</f>
        <v>1.3503235289969819</v>
      </c>
      <c r="G143" s="230">
        <f>IF(G$31=0,0,G$31/PPA_fec!G$31)</f>
        <v>1.4347892309882004</v>
      </c>
      <c r="H143" s="230">
        <f>IF(H$31=0,0,H$31/PPA_fec!H$31)</f>
        <v>1.4456064334237642</v>
      </c>
      <c r="I143" s="230">
        <f>IF(I$31=0,0,I$31/PPA_fec!I$31)</f>
        <v>1.2368007800374985</v>
      </c>
      <c r="J143" s="230">
        <f>IF(J$31=0,0,J$31/PPA_fec!J$31)</f>
        <v>1.3057522178195882</v>
      </c>
      <c r="K143" s="230">
        <f>IF(K$31=0,0,K$31/PPA_fec!K$31)</f>
        <v>0.57202735134174076</v>
      </c>
      <c r="L143" s="230">
        <f>IF(L$31=0,0,L$31/PPA_fec!L$31)</f>
        <v>0.65693059842945056</v>
      </c>
      <c r="M143" s="230">
        <f>IF(M$31=0,0,M$31/PPA_fec!M$31)</f>
        <v>0.79702141310046504</v>
      </c>
      <c r="N143" s="230">
        <f>IF(N$31=0,0,N$31/PPA_fec!N$31)</f>
        <v>0.59616322448169212</v>
      </c>
      <c r="O143" s="230">
        <f>IF(O$31=0,0,O$31/PPA_fec!O$31)</f>
        <v>0.84546223123735842</v>
      </c>
      <c r="P143" s="230">
        <f>IF(P$31=0,0,P$31/PPA_fec!P$31)</f>
        <v>1.1657683615926713</v>
      </c>
      <c r="Q143" s="230">
        <f>IF(Q$31=0,0,Q$31/PPA_fec!Q$31)</f>
        <v>1.1786052323133531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1.0783406142543137</v>
      </c>
      <c r="C148" s="227">
        <f>IF(C$36=0,0,C$36/PPA_fec!C$36)</f>
        <v>1.3666407140301016</v>
      </c>
      <c r="D148" s="227">
        <f>IF(D$36=0,0,D$36/PPA_fec!D$36)</f>
        <v>1.1938047691481222</v>
      </c>
      <c r="E148" s="227">
        <f>IF(E$36=0,0,E$36/PPA_fec!E$36)</f>
        <v>1.2703121185383208</v>
      </c>
      <c r="F148" s="227">
        <f>IF(F$36=0,0,F$36/PPA_fec!F$36)</f>
        <v>1.2365251748209398</v>
      </c>
      <c r="G148" s="227">
        <f>IF(G$36=0,0,G$36/PPA_fec!G$36)</f>
        <v>1.3290305338143742</v>
      </c>
      <c r="H148" s="227">
        <f>IF(H$36=0,0,H$36/PPA_fec!H$36)</f>
        <v>1.4777807674806034</v>
      </c>
      <c r="I148" s="227">
        <f>IF(I$36=0,0,I$36/PPA_fec!I$36)</f>
        <v>1.3417717908736357</v>
      </c>
      <c r="J148" s="227">
        <f>IF(J$36=0,0,J$36/PPA_fec!J$36)</f>
        <v>1.3586757362200552</v>
      </c>
      <c r="K148" s="227">
        <f>IF(K$36=0,0,K$36/PPA_fec!K$36)</f>
        <v>0.88089396259082375</v>
      </c>
      <c r="L148" s="227">
        <f>IF(L$36=0,0,L$36/PPA_fec!L$36)</f>
        <v>1.0983226227884517</v>
      </c>
      <c r="M148" s="227">
        <f>IF(M$36=0,0,M$36/PPA_fec!M$36)</f>
        <v>1.1133826234400048</v>
      </c>
      <c r="N148" s="227">
        <f>IF(N$36=0,0,N$36/PPA_fec!N$36)</f>
        <v>0.87272718057082965</v>
      </c>
      <c r="O148" s="227">
        <f>IF(O$36=0,0,O$36/PPA_fec!O$36)</f>
        <v>1.1692123377678745</v>
      </c>
      <c r="P148" s="227">
        <f>IF(P$36=0,0,P$36/PPA_fec!P$36)</f>
        <v>1.1113203199561283</v>
      </c>
      <c r="Q148" s="227">
        <f>IF(Q$36=0,0,Q$36/PPA_fec!Q$36)</f>
        <v>1.1321794279332091</v>
      </c>
    </row>
    <row r="149" spans="1:17" x14ac:dyDescent="0.25">
      <c r="A149" s="127" t="s">
        <v>238</v>
      </c>
      <c r="B149" s="225">
        <f>IF(B$41=0,0,B$41/PPA_fec!B$41)</f>
        <v>0.38709069308712041</v>
      </c>
      <c r="C149" s="225">
        <f>IF(C$41=0,0,C$41/PPA_fec!C$41)</f>
        <v>0.82782367211377772</v>
      </c>
      <c r="D149" s="225">
        <f>IF(D$41=0,0,D$41/PPA_fec!D$41)</f>
        <v>0.52379672975610991</v>
      </c>
      <c r="E149" s="225">
        <f>IF(E$41=0,0,E$41/PPA_fec!E$41)</f>
        <v>0.5497088968422903</v>
      </c>
      <c r="F149" s="225">
        <f>IF(F$41=0,0,F$41/PPA_fec!F$41)</f>
        <v>0.50249953460825403</v>
      </c>
      <c r="G149" s="225">
        <f>IF(G$41=0,0,G$41/PPA_fec!G$41)</f>
        <v>0.59780049297436044</v>
      </c>
      <c r="H149" s="225">
        <f>IF(H$41=0,0,H$41/PPA_fec!H$41)</f>
        <v>0.81657339471574564</v>
      </c>
      <c r="I149" s="225">
        <f>IF(I$41=0,0,I$41/PPA_fec!I$41)</f>
        <v>0.43060927903122698</v>
      </c>
      <c r="J149" s="225">
        <f>IF(J$41=0,0,J$41/PPA_fec!J$41)</f>
        <v>0.46115352974171098</v>
      </c>
      <c r="K149" s="225">
        <f>IF(K$41=0,0,K$41/PPA_fec!K$41)</f>
        <v>0.18814582848603068</v>
      </c>
      <c r="L149" s="225">
        <f>IF(L$41=0,0,L$41/PPA_fec!L$41)</f>
        <v>0.30992325940239124</v>
      </c>
      <c r="M149" s="225">
        <f>IF(M$41=0,0,M$41/PPA_fec!M$41)</f>
        <v>0.29987933822649498</v>
      </c>
      <c r="N149" s="225">
        <f>IF(N$41=0,0,N$41/PPA_fec!N$41)</f>
        <v>0.19212150240960335</v>
      </c>
      <c r="O149" s="225">
        <f>IF(O$41=0,0,O$41/PPA_fec!O$41)</f>
        <v>0.32900716182085965</v>
      </c>
      <c r="P149" s="225">
        <f>IF(P$41=0,0,P$41/PPA_fec!P$41)</f>
        <v>0.26994327083654884</v>
      </c>
      <c r="Q149" s="225">
        <f>IF(Q$41=0,0,Q$41/PPA_fec!Q$41)</f>
        <v>0.28436790711438487</v>
      </c>
    </row>
    <row r="150" spans="1:17" x14ac:dyDescent="0.25">
      <c r="A150" s="127" t="s">
        <v>237</v>
      </c>
      <c r="B150" s="226">
        <f>IF(B$54=0,0,B$54/PPA_fec!B$54)</f>
        <v>1.1511850318776093</v>
      </c>
      <c r="C150" s="226">
        <f>IF(C$54=0,0,C$54/PPA_fec!C$54)</f>
        <v>1.7666725222165529</v>
      </c>
      <c r="D150" s="226">
        <f>IF(D$54=0,0,D$54/PPA_fec!D$54)</f>
        <v>1.4970950375876304</v>
      </c>
      <c r="E150" s="226">
        <f>IF(E$54=0,0,E$54/PPA_fec!E$54)</f>
        <v>1.6062537996835728</v>
      </c>
      <c r="F150" s="226">
        <f>IF(F$54=0,0,F$54/PPA_fec!F$54)</f>
        <v>1.5806790991573412</v>
      </c>
      <c r="G150" s="226">
        <f>IF(G$54=0,0,G$54/PPA_fec!G$54)</f>
        <v>1.6588847303808392</v>
      </c>
      <c r="H150" s="226">
        <f>IF(H$54=0,0,H$54/PPA_fec!H$54)</f>
        <v>1.6253341262860348</v>
      </c>
      <c r="I150" s="226">
        <f>IF(I$54=0,0,I$54/PPA_fec!I$54)</f>
        <v>1.4546915819140736</v>
      </c>
      <c r="J150" s="226">
        <f>IF(J$54=0,0,J$54/PPA_fec!J$54)</f>
        <v>1.5343877862570534</v>
      </c>
      <c r="K150" s="226">
        <f>IF(K$54=0,0,K$54/PPA_fec!K$54)</f>
        <v>0.67185559784162097</v>
      </c>
      <c r="L150" s="226">
        <f>IF(L$54=0,0,L$54/PPA_fec!L$54)</f>
        <v>0.74049013412941889</v>
      </c>
      <c r="M150" s="226">
        <f>IF(M$54=0,0,M$54/PPA_fec!M$54)</f>
        <v>0.92348816734374128</v>
      </c>
      <c r="N150" s="226">
        <f>IF(N$54=0,0,N$54/PPA_fec!N$54)</f>
        <v>0.70311181574906878</v>
      </c>
      <c r="O150" s="226">
        <f>IF(O$54=0,0,O$54/PPA_fec!O$54)</f>
        <v>0.97623625114618773</v>
      </c>
      <c r="P150" s="226">
        <f>IF(P$54=0,0,P$54/PPA_fec!P$54)</f>
        <v>1.4657493714653287</v>
      </c>
      <c r="Q150" s="226">
        <f>IF(Q$54=0,0,Q$54/PPA_fec!Q$54)</f>
        <v>1.4699453341074336</v>
      </c>
    </row>
    <row r="151" spans="1:17" x14ac:dyDescent="0.25">
      <c r="A151" s="72" t="s">
        <v>236</v>
      </c>
      <c r="B151" s="258">
        <f>IF(B$67=0,0,B$67/PPA_fec!B$67)</f>
        <v>1.0269250547763833</v>
      </c>
      <c r="C151" s="258">
        <f>IF(C$67=0,0,C$67/PPA_fec!C$67)</f>
        <v>1.6518352583374005</v>
      </c>
      <c r="D151" s="258">
        <f>IF(D$67=0,0,D$67/PPA_fec!D$67)</f>
        <v>1.3440064533549259</v>
      </c>
      <c r="E151" s="258">
        <f>IF(E$67=0,0,E$67/PPA_fec!E$67)</f>
        <v>1.4369540412705373</v>
      </c>
      <c r="F151" s="258">
        <f>IF(F$67=0,0,F$67/PPA_fec!F$67)</f>
        <v>1.3969437876876651</v>
      </c>
      <c r="G151" s="258">
        <f>IF(G$67=0,0,G$67/PPA_fec!G$67)</f>
        <v>1.4961003990185664</v>
      </c>
      <c r="H151" s="258">
        <f>IF(H$67=0,0,H$67/PPA_fec!H$67)</f>
        <v>1.5323031068900685</v>
      </c>
      <c r="I151" s="258">
        <f>IF(I$67=0,0,I$67/PPA_fec!I$67)</f>
        <v>1.2696037230430974</v>
      </c>
      <c r="J151" s="258">
        <f>IF(J$67=0,0,J$67/PPA_fec!J$67)</f>
        <v>1.3428190052990963</v>
      </c>
      <c r="K151" s="258">
        <f>IF(K$67=0,0,K$67/PPA_fec!K$67)</f>
        <v>0.58038805768425494</v>
      </c>
      <c r="L151" s="258">
        <f>IF(L$67=0,0,L$67/PPA_fec!L$67)</f>
        <v>0.68237764207751772</v>
      </c>
      <c r="M151" s="258">
        <f>IF(M$67=0,0,M$67/PPA_fec!M$67)</f>
        <v>0.81907662508814527</v>
      </c>
      <c r="N151" s="258">
        <f>IF(N$67=0,0,N$67/PPA_fec!N$67)</f>
        <v>0.60454639190356563</v>
      </c>
      <c r="O151" s="258">
        <f>IF(O$67=0,0,O$67/PPA_fec!O$67)</f>
        <v>0.87118066040000575</v>
      </c>
      <c r="P151" s="258">
        <f>IF(P$67=0,0,P$67/PPA_fec!P$67)</f>
        <v>1.1527283523516683</v>
      </c>
      <c r="Q151" s="258">
        <f>IF(Q$67=0,0,Q$67/PPA_fec!Q$67)</f>
        <v>1.1707406955293107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0.24833216584744028</v>
      </c>
      <c r="C153" s="230">
        <f>IF(C$81=0,0,C$81/PPA_fec!C$81)</f>
        <v>0.31472509146386335</v>
      </c>
      <c r="D153" s="230">
        <f>IF(D$81=0,0,D$81/PPA_fec!D$81)</f>
        <v>0.2749225244813418</v>
      </c>
      <c r="E153" s="230">
        <f>IF(E$81=0,0,E$81/PPA_fec!E$81)</f>
        <v>0.2925414804273283</v>
      </c>
      <c r="F153" s="230">
        <f>IF(F$81=0,0,F$81/PPA_fec!F$81)</f>
        <v>0.28476065051162974</v>
      </c>
      <c r="G153" s="230">
        <f>IF(G$81=0,0,G$81/PPA_fec!G$81)</f>
        <v>0.30606380449439985</v>
      </c>
      <c r="H153" s="230">
        <f>IF(H$81=0,0,H$81/PPA_fec!H$81)</f>
        <v>0.34031964834221001</v>
      </c>
      <c r="I153" s="230">
        <f>IF(I$81=0,0,I$81/PPA_fec!I$81)</f>
        <v>0.3089980016481752</v>
      </c>
      <c r="J153" s="230">
        <f>IF(J$81=0,0,J$81/PPA_fec!J$81)</f>
        <v>0.31289082855625377</v>
      </c>
      <c r="K153" s="230">
        <f>IF(K$81=0,0,K$81/PPA_fec!K$81)</f>
        <v>0.20286197396300862</v>
      </c>
      <c r="L153" s="230">
        <f>IF(L$81=0,0,L$81/PPA_fec!L$81)</f>
        <v>0.25293384308343675</v>
      </c>
      <c r="M153" s="230">
        <f>IF(M$81=0,0,M$81/PPA_fec!M$81)</f>
        <v>0.25640202607685048</v>
      </c>
      <c r="N153" s="230">
        <f>IF(N$81=0,0,N$81/PPA_fec!N$81)</f>
        <v>0.20098123735694884</v>
      </c>
      <c r="O153" s="230">
        <f>IF(O$81=0,0,O$81/PPA_fec!O$81)</f>
        <v>0.26925910824032906</v>
      </c>
      <c r="P153" s="230">
        <f>IF(P$81=0,0,P$81/PPA_fec!P$81)</f>
        <v>0.25592709609274716</v>
      </c>
      <c r="Q153" s="230">
        <f>IF(Q$81=0,0,Q$81/PPA_fec!Q$81)</f>
        <v>0.26073076145888568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1.0783406142543135</v>
      </c>
      <c r="C158" s="273">
        <f>IF(C$86=0,0,C$86/PPA_fec!C$86)</f>
        <v>1.3666407140301016</v>
      </c>
      <c r="D158" s="273">
        <f>IF(D$86=0,0,D$86/PPA_fec!D$86)</f>
        <v>1.1938047691481219</v>
      </c>
      <c r="E158" s="273">
        <f>IF(E$86=0,0,E$86/PPA_fec!E$86)</f>
        <v>1.2703121185383206</v>
      </c>
      <c r="F158" s="273">
        <f>IF(F$86=0,0,F$86/PPA_fec!F$86)</f>
        <v>1.2365251748209398</v>
      </c>
      <c r="G158" s="273">
        <f>IF(G$86=0,0,G$86/PPA_fec!G$86)</f>
        <v>1.3290305338143744</v>
      </c>
      <c r="H158" s="273">
        <f>IF(H$86=0,0,H$86/PPA_fec!H$86)</f>
        <v>1.4777807674806032</v>
      </c>
      <c r="I158" s="273">
        <f>IF(I$86=0,0,I$86/PPA_fec!I$86)</f>
        <v>1.3417717908736357</v>
      </c>
      <c r="J158" s="273">
        <f>IF(J$86=0,0,J$86/PPA_fec!J$86)</f>
        <v>1.3586757362200554</v>
      </c>
      <c r="K158" s="273">
        <f>IF(K$86=0,0,K$86/PPA_fec!K$86)</f>
        <v>0.88089396259082375</v>
      </c>
      <c r="L158" s="273">
        <f>IF(L$86=0,0,L$86/PPA_fec!L$86)</f>
        <v>1.0983226227884515</v>
      </c>
      <c r="M158" s="273">
        <f>IF(M$86=0,0,M$86/PPA_fec!M$86)</f>
        <v>1.1133826234400048</v>
      </c>
      <c r="N158" s="273">
        <f>IF(N$86=0,0,N$86/PPA_fec!N$86)</f>
        <v>0.87272718057082965</v>
      </c>
      <c r="O158" s="273">
        <f>IF(O$86=0,0,O$86/PPA_fec!O$86)</f>
        <v>1.1692123377678745</v>
      </c>
      <c r="P158" s="273">
        <f>IF(P$86=0,0,P$86/PPA_fec!P$86)</f>
        <v>1.1113203199561283</v>
      </c>
      <c r="Q158" s="273">
        <f>IF(Q$86=0,0,Q$86/PPA_fec!Q$86)</f>
        <v>1.1321794279332089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537.67899596395205</v>
      </c>
      <c r="C3" s="46">
        <v>541.68070624705172</v>
      </c>
      <c r="D3" s="46">
        <v>580.22836937882994</v>
      </c>
      <c r="E3" s="46">
        <v>481.81945809349992</v>
      </c>
      <c r="F3" s="46">
        <v>524.54322334333244</v>
      </c>
      <c r="G3" s="46">
        <v>534.11923556294141</v>
      </c>
      <c r="H3" s="46">
        <v>532.8947368421052</v>
      </c>
      <c r="I3" s="46">
        <v>521.91588651263987</v>
      </c>
      <c r="J3" s="46">
        <v>497.22807168335555</v>
      </c>
      <c r="K3" s="46">
        <v>511.13688638999747</v>
      </c>
      <c r="L3" s="46">
        <v>523</v>
      </c>
      <c r="M3" s="46">
        <v>466.76228778205882</v>
      </c>
      <c r="N3" s="46">
        <v>481.7518248175183</v>
      </c>
      <c r="O3" s="46">
        <v>521.67181300748643</v>
      </c>
      <c r="P3" s="46">
        <v>507.33216387407862</v>
      </c>
      <c r="Q3" s="46">
        <v>466.7885225548352</v>
      </c>
    </row>
    <row r="5" spans="1:17" x14ac:dyDescent="0.25">
      <c r="A5" s="31" t="s">
        <v>257</v>
      </c>
      <c r="B5" s="46">
        <v>1017.3930786966494</v>
      </c>
      <c r="C5" s="46">
        <v>1027.9214496867414</v>
      </c>
      <c r="D5" s="46">
        <v>1050.6957511322785</v>
      </c>
      <c r="E5" s="46">
        <v>932.29454208877439</v>
      </c>
      <c r="F5" s="46">
        <v>1004.7826191274816</v>
      </c>
      <c r="G5" s="46">
        <v>1056.8029881934467</v>
      </c>
      <c r="H5" s="46">
        <v>1042.2685586971256</v>
      </c>
      <c r="I5" s="46">
        <v>942.84746632469967</v>
      </c>
      <c r="J5" s="46">
        <v>799.38649073848046</v>
      </c>
      <c r="K5" s="46">
        <v>712.83842880336624</v>
      </c>
      <c r="L5" s="46">
        <v>715.99270722288088</v>
      </c>
      <c r="M5" s="46">
        <v>678.64772533179155</v>
      </c>
      <c r="N5" s="46">
        <v>726.45036618224401</v>
      </c>
      <c r="O5" s="46">
        <v>817.85602853027603</v>
      </c>
      <c r="P5" s="46">
        <v>803.67173947186552</v>
      </c>
      <c r="Q5" s="46">
        <v>704.58224623205604</v>
      </c>
    </row>
    <row r="6" spans="1:17" x14ac:dyDescent="0.25">
      <c r="A6" s="294" t="s">
        <v>256</v>
      </c>
      <c r="B6" s="293">
        <v>1271.7413483708115</v>
      </c>
      <c r="C6" s="293">
        <v>1292.3079197421871</v>
      </c>
      <c r="D6" s="293">
        <v>1236.3420115324245</v>
      </c>
      <c r="E6" s="293">
        <v>1153.7124698648718</v>
      </c>
      <c r="F6" s="293">
        <v>1065.119547102634</v>
      </c>
      <c r="G6" s="293">
        <v>1120.3342654266385</v>
      </c>
      <c r="H6" s="293">
        <v>1097.7871741457043</v>
      </c>
      <c r="I6" s="293">
        <v>1028.430858202378</v>
      </c>
      <c r="J6" s="293">
        <v>961.05425936930487</v>
      </c>
      <c r="K6" s="293">
        <v>815.7444690331829</v>
      </c>
      <c r="L6" s="293">
        <v>771.47058990046526</v>
      </c>
      <c r="M6" s="293">
        <v>740.99679843540775</v>
      </c>
      <c r="N6" s="293">
        <v>776.45975516437704</v>
      </c>
      <c r="O6" s="293">
        <v>918.52586276335785</v>
      </c>
      <c r="P6" s="293">
        <v>929.82441335984595</v>
      </c>
      <c r="Q6" s="293">
        <v>846.13545480860341</v>
      </c>
    </row>
    <row r="7" spans="1:17" x14ac:dyDescent="0.25">
      <c r="A7" s="292" t="s">
        <v>255</v>
      </c>
      <c r="B7" s="291"/>
      <c r="C7" s="291">
        <v>20.56657137137563</v>
      </c>
      <c r="D7" s="291">
        <v>0</v>
      </c>
      <c r="E7" s="291">
        <v>0</v>
      </c>
      <c r="F7" s="291">
        <v>0</v>
      </c>
      <c r="G7" s="291">
        <v>160.77710779199907</v>
      </c>
      <c r="H7" s="291">
        <v>0</v>
      </c>
      <c r="I7" s="291">
        <v>0</v>
      </c>
      <c r="J7" s="291">
        <v>0</v>
      </c>
      <c r="K7" s="291">
        <v>0</v>
      </c>
      <c r="L7" s="291">
        <v>0</v>
      </c>
      <c r="M7" s="291">
        <v>0</v>
      </c>
      <c r="N7" s="291">
        <v>78.142258170321824</v>
      </c>
      <c r="O7" s="291">
        <v>167.97452845705257</v>
      </c>
      <c r="P7" s="291">
        <v>85.020369982883366</v>
      </c>
      <c r="Q7" s="291">
        <v>0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55.965908209762574</v>
      </c>
      <c r="E8" s="289">
        <f t="shared" si="0"/>
        <v>82.629541667552758</v>
      </c>
      <c r="F8" s="289">
        <f t="shared" si="0"/>
        <v>88.592922762237777</v>
      </c>
      <c r="G8" s="289">
        <f t="shared" si="0"/>
        <v>105.56238946799454</v>
      </c>
      <c r="H8" s="289">
        <f t="shared" si="0"/>
        <v>22.547091280934183</v>
      </c>
      <c r="I8" s="289">
        <f t="shared" si="0"/>
        <v>69.356315943326308</v>
      </c>
      <c r="J8" s="289">
        <f t="shared" si="0"/>
        <v>67.376598833073103</v>
      </c>
      <c r="K8" s="289">
        <f t="shared" si="0"/>
        <v>145.30979033612198</v>
      </c>
      <c r="L8" s="289">
        <f t="shared" si="0"/>
        <v>44.273879132717639</v>
      </c>
      <c r="M8" s="289">
        <f t="shared" si="0"/>
        <v>30.473791465057502</v>
      </c>
      <c r="N8" s="289">
        <f t="shared" si="0"/>
        <v>42.67930144135255</v>
      </c>
      <c r="O8" s="289">
        <f t="shared" si="0"/>
        <v>25.908420858071736</v>
      </c>
      <c r="P8" s="289">
        <f t="shared" si="0"/>
        <v>73.721819386395282</v>
      </c>
      <c r="Q8" s="289">
        <f t="shared" si="0"/>
        <v>83.688958551242536</v>
      </c>
    </row>
    <row r="9" spans="1:17" x14ac:dyDescent="0.25">
      <c r="A9" s="288" t="s">
        <v>253</v>
      </c>
      <c r="B9" s="287">
        <f>B6-B5</f>
        <v>254.34826967416211</v>
      </c>
      <c r="C9" s="287">
        <f t="shared" ref="C9:Q9" si="1">C6-C5</f>
        <v>264.38647005544567</v>
      </c>
      <c r="D9" s="287">
        <f t="shared" si="1"/>
        <v>185.64626040014605</v>
      </c>
      <c r="E9" s="287">
        <f t="shared" si="1"/>
        <v>221.41792777609737</v>
      </c>
      <c r="F9" s="287">
        <f t="shared" si="1"/>
        <v>60.336927975152435</v>
      </c>
      <c r="G9" s="287">
        <f t="shared" si="1"/>
        <v>63.531277233191759</v>
      </c>
      <c r="H9" s="287">
        <f t="shared" si="1"/>
        <v>55.518615448578657</v>
      </c>
      <c r="I9" s="287">
        <f t="shared" si="1"/>
        <v>85.583391877678309</v>
      </c>
      <c r="J9" s="287">
        <f t="shared" si="1"/>
        <v>161.66776863082441</v>
      </c>
      <c r="K9" s="287">
        <f t="shared" si="1"/>
        <v>102.90604022981665</v>
      </c>
      <c r="L9" s="287">
        <f t="shared" si="1"/>
        <v>55.477882677584375</v>
      </c>
      <c r="M9" s="287">
        <f t="shared" si="1"/>
        <v>62.349073103616206</v>
      </c>
      <c r="N9" s="287">
        <f t="shared" si="1"/>
        <v>50.009388982133032</v>
      </c>
      <c r="O9" s="287">
        <f t="shared" si="1"/>
        <v>100.66983423308182</v>
      </c>
      <c r="P9" s="287">
        <f t="shared" si="1"/>
        <v>126.15267388798043</v>
      </c>
      <c r="Q9" s="287">
        <f t="shared" si="1"/>
        <v>141.55320857654738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142.21890988074921</v>
      </c>
      <c r="C12" s="38">
        <v>142.67872999999992</v>
      </c>
      <c r="D12" s="38">
        <v>145.76823999999991</v>
      </c>
      <c r="E12" s="38">
        <v>128.10741999999988</v>
      </c>
      <c r="F12" s="38">
        <v>138.35310999999993</v>
      </c>
      <c r="G12" s="38">
        <v>141.90437273882273</v>
      </c>
      <c r="H12" s="38">
        <v>139.01492999999999</v>
      </c>
      <c r="I12" s="38">
        <v>124.70306999999993</v>
      </c>
      <c r="J12" s="38">
        <v>103.82540000000007</v>
      </c>
      <c r="K12" s="38">
        <v>93.267890000000165</v>
      </c>
      <c r="L12" s="38">
        <v>93.451146994244738</v>
      </c>
      <c r="M12" s="38">
        <v>88.027943854956831</v>
      </c>
      <c r="N12" s="38">
        <v>91.166842116612941</v>
      </c>
      <c r="O12" s="38">
        <v>93.26584183108946</v>
      </c>
      <c r="P12" s="38">
        <v>88.756123622131526</v>
      </c>
      <c r="Q12" s="38">
        <v>76.552950091683712</v>
      </c>
    </row>
    <row r="13" spans="1:17" x14ac:dyDescent="0.25">
      <c r="A13" s="55" t="s">
        <v>33</v>
      </c>
      <c r="B13" s="54">
        <v>3.4087607722699089</v>
      </c>
      <c r="C13" s="54">
        <v>3.3522100000000004</v>
      </c>
      <c r="D13" s="54">
        <v>3.3667199999999999</v>
      </c>
      <c r="E13" s="54">
        <v>3.8561100000000001</v>
      </c>
      <c r="F13" s="54">
        <v>2.55687</v>
      </c>
      <c r="G13" s="54">
        <v>3.180176536067334</v>
      </c>
      <c r="H13" s="54">
        <v>2.6034999999999999</v>
      </c>
      <c r="I13" s="54">
        <v>1.90412</v>
      </c>
      <c r="J13" s="54">
        <v>1.8985099999999999</v>
      </c>
      <c r="K13" s="54">
        <v>1.2999000000000001</v>
      </c>
      <c r="L13" s="54">
        <v>1.2425426530403421</v>
      </c>
      <c r="M13" s="54">
        <v>0.62098612183361468</v>
      </c>
      <c r="N13" s="54">
        <v>0.62134644941201056</v>
      </c>
      <c r="O13" s="54">
        <v>0.57338653905166259</v>
      </c>
      <c r="P13" s="54">
        <v>0.57366876604241779</v>
      </c>
      <c r="Q13" s="54">
        <v>0.57321493327848061</v>
      </c>
    </row>
    <row r="14" spans="1:17" x14ac:dyDescent="0.25">
      <c r="A14" s="52" t="s">
        <v>32</v>
      </c>
      <c r="B14" s="51">
        <v>51.582919565073624</v>
      </c>
      <c r="C14" s="51">
        <v>36.277059999999921</v>
      </c>
      <c r="D14" s="51">
        <v>33.177519999999916</v>
      </c>
      <c r="E14" s="51">
        <v>24.274039999999893</v>
      </c>
      <c r="F14" s="51">
        <v>22.269299999999948</v>
      </c>
      <c r="G14" s="51">
        <v>22.133163912139864</v>
      </c>
      <c r="H14" s="51">
        <v>23.297019999999989</v>
      </c>
      <c r="I14" s="51">
        <v>19.525969999999923</v>
      </c>
      <c r="J14" s="51">
        <v>12.627930000000077</v>
      </c>
      <c r="K14" s="51">
        <v>13.910930000000159</v>
      </c>
      <c r="L14" s="51">
        <v>14.862373512393349</v>
      </c>
      <c r="M14" s="51">
        <v>10.24099614750623</v>
      </c>
      <c r="N14" s="51">
        <v>12.625520606427102</v>
      </c>
      <c r="O14" s="51">
        <v>12.008263353578119</v>
      </c>
      <c r="P14" s="51">
        <v>11.052973877827144</v>
      </c>
      <c r="Q14" s="51">
        <v>6.9895343634440987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1.0984999999999161</v>
      </c>
      <c r="D16" s="51">
        <v>1.0979599999999223</v>
      </c>
      <c r="E16" s="51">
        <v>1.1030399999998934</v>
      </c>
      <c r="F16" s="51">
        <v>1.0996399999999467</v>
      </c>
      <c r="G16" s="51">
        <v>1.0867518532648504</v>
      </c>
      <c r="H16" s="51">
        <v>2.1947599999999907</v>
      </c>
      <c r="I16" s="51">
        <v>2.1942099999999245</v>
      </c>
      <c r="J16" s="51">
        <v>1.0945000000000764</v>
      </c>
      <c r="K16" s="51">
        <v>2.1998400000001581</v>
      </c>
      <c r="L16" s="51">
        <v>2.1735299067568761</v>
      </c>
      <c r="M16" s="51">
        <v>2.1645643376626849</v>
      </c>
      <c r="N16" s="51">
        <v>3.2568139992870062</v>
      </c>
      <c r="O16" s="51">
        <v>4.3366405464041149</v>
      </c>
      <c r="P16" s="51">
        <v>4.3379253068066204</v>
      </c>
      <c r="Q16" s="51">
        <v>3.2583664372004408</v>
      </c>
    </row>
    <row r="17" spans="1:17" x14ac:dyDescent="0.25">
      <c r="A17" s="53" t="s">
        <v>76</v>
      </c>
      <c r="B17" s="51">
        <v>13.205230401422794</v>
      </c>
      <c r="C17" s="51">
        <v>11.263339999999999</v>
      </c>
      <c r="D17" s="51">
        <v>8.1396099999999993</v>
      </c>
      <c r="E17" s="51">
        <v>8.1288099999999996</v>
      </c>
      <c r="F17" s="51">
        <v>8.1631900000000002</v>
      </c>
      <c r="G17" s="51">
        <v>7.1031012531077877</v>
      </c>
      <c r="H17" s="51">
        <v>6.1070599999999997</v>
      </c>
      <c r="I17" s="51">
        <v>5.1189900000000002</v>
      </c>
      <c r="J17" s="51">
        <v>5.0940899999999996</v>
      </c>
      <c r="K17" s="51">
        <v>5.1073000000000004</v>
      </c>
      <c r="L17" s="51">
        <v>4.0658268300794473</v>
      </c>
      <c r="M17" s="51">
        <v>2.033567844213926</v>
      </c>
      <c r="N17" s="51">
        <v>3.0388506487151843</v>
      </c>
      <c r="O17" s="51">
        <v>4.065049768098814</v>
      </c>
      <c r="P17" s="51">
        <v>4.0638591184553237</v>
      </c>
      <c r="Q17" s="51">
        <v>3.0385323212760036</v>
      </c>
    </row>
    <row r="18" spans="1:17" x14ac:dyDescent="0.25">
      <c r="A18" s="53" t="s">
        <v>29</v>
      </c>
      <c r="B18" s="51">
        <v>31.526088983913244</v>
      </c>
      <c r="C18" s="51">
        <v>20.03323</v>
      </c>
      <c r="D18" s="51">
        <v>19.03792</v>
      </c>
      <c r="E18" s="51">
        <v>11.356669999999999</v>
      </c>
      <c r="F18" s="51">
        <v>8.6031199999999988</v>
      </c>
      <c r="G18" s="51">
        <v>8.5976229066295868</v>
      </c>
      <c r="H18" s="51">
        <v>9.4683400000000013</v>
      </c>
      <c r="I18" s="51">
        <v>7.6000199999999998</v>
      </c>
      <c r="J18" s="51">
        <v>2.8507699999999998</v>
      </c>
      <c r="K18" s="51">
        <v>5.7001299999999997</v>
      </c>
      <c r="L18" s="51">
        <v>6.6879070783715857</v>
      </c>
      <c r="M18" s="51">
        <v>2.8661805370575277</v>
      </c>
      <c r="N18" s="51">
        <v>4.7769695477245397</v>
      </c>
      <c r="O18" s="51">
        <v>1.91076717301997</v>
      </c>
      <c r="P18" s="51">
        <v>0.95538358650998001</v>
      </c>
      <c r="Q18" s="51">
        <v>0</v>
      </c>
    </row>
    <row r="19" spans="1:17" x14ac:dyDescent="0.25">
      <c r="A19" s="53" t="s">
        <v>28</v>
      </c>
      <c r="B19" s="51">
        <v>6.8516001797375869</v>
      </c>
      <c r="C19" s="51">
        <v>3.8819900000000001</v>
      </c>
      <c r="D19" s="51">
        <v>4.9020299999999999</v>
      </c>
      <c r="E19" s="51">
        <v>3.6855199999999999</v>
      </c>
      <c r="F19" s="51">
        <v>4.4033499999999997</v>
      </c>
      <c r="G19" s="51">
        <v>5.3456878991376389</v>
      </c>
      <c r="H19" s="51">
        <v>5.5268600000000001</v>
      </c>
      <c r="I19" s="51">
        <v>4.6127500000000001</v>
      </c>
      <c r="J19" s="51">
        <v>3.5885699999999998</v>
      </c>
      <c r="K19" s="51">
        <v>0.90366000000000002</v>
      </c>
      <c r="L19" s="51">
        <v>1.9351096971854413</v>
      </c>
      <c r="M19" s="51">
        <v>3.1766834285720913</v>
      </c>
      <c r="N19" s="51">
        <v>1.5528864107003713</v>
      </c>
      <c r="O19" s="51">
        <v>1.69580586605522</v>
      </c>
      <c r="P19" s="51">
        <v>1.69580586605522</v>
      </c>
      <c r="Q19" s="51">
        <v>0.69263560496765353</v>
      </c>
    </row>
    <row r="20" spans="1:17" x14ac:dyDescent="0.25">
      <c r="A20" s="52" t="s">
        <v>27</v>
      </c>
      <c r="B20" s="51">
        <v>47.411139351155235</v>
      </c>
      <c r="C20" s="51">
        <v>54.848869999999998</v>
      </c>
      <c r="D20" s="51">
        <v>61.861930000000001</v>
      </c>
      <c r="E20" s="51">
        <v>56.268250000000002</v>
      </c>
      <c r="F20" s="51">
        <v>66.523169999999993</v>
      </c>
      <c r="G20" s="51">
        <v>64.097829568792605</v>
      </c>
      <c r="H20" s="51">
        <v>66.454809999999995</v>
      </c>
      <c r="I20" s="51">
        <v>55.982329999999997</v>
      </c>
      <c r="J20" s="51">
        <v>49.623719999999999</v>
      </c>
      <c r="K20" s="51">
        <v>43.395139999999998</v>
      </c>
      <c r="L20" s="51">
        <v>42.547088320512437</v>
      </c>
      <c r="M20" s="51">
        <v>41.760565951970939</v>
      </c>
      <c r="N20" s="51">
        <v>40.940855992164785</v>
      </c>
      <c r="O20" s="51">
        <v>40.189847273514715</v>
      </c>
      <c r="P20" s="51">
        <v>38.775506360970155</v>
      </c>
      <c r="Q20" s="51">
        <v>36.657387294807805</v>
      </c>
    </row>
    <row r="21" spans="1:17" x14ac:dyDescent="0.25">
      <c r="A21" s="53" t="s">
        <v>66</v>
      </c>
      <c r="B21" s="51">
        <v>47.411139351155235</v>
      </c>
      <c r="C21" s="51">
        <v>54.848869999999998</v>
      </c>
      <c r="D21" s="51">
        <v>61.861930000000001</v>
      </c>
      <c r="E21" s="51">
        <v>56.268250000000002</v>
      </c>
      <c r="F21" s="51">
        <v>66.523169999999993</v>
      </c>
      <c r="G21" s="51">
        <v>64.097829568792605</v>
      </c>
      <c r="H21" s="51">
        <v>66.454809999999995</v>
      </c>
      <c r="I21" s="51">
        <v>55.982329999999997</v>
      </c>
      <c r="J21" s="51">
        <v>49.623719999999999</v>
      </c>
      <c r="K21" s="51">
        <v>43.395139999999998</v>
      </c>
      <c r="L21" s="51">
        <v>42.547088320512437</v>
      </c>
      <c r="M21" s="51">
        <v>41.760565951970939</v>
      </c>
      <c r="N21" s="51">
        <v>40.940855992164785</v>
      </c>
      <c r="O21" s="51">
        <v>40.189847273514715</v>
      </c>
      <c r="P21" s="51">
        <v>38.775506360970155</v>
      </c>
      <c r="Q21" s="51">
        <v>36.657387294807805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10.582109526569646</v>
      </c>
      <c r="C23" s="51">
        <v>18.582439999999998</v>
      </c>
      <c r="D23" s="51">
        <v>19.078469999999999</v>
      </c>
      <c r="E23" s="51">
        <v>16.112929999999999</v>
      </c>
      <c r="F23" s="51">
        <v>20.915489999999998</v>
      </c>
      <c r="G23" s="51">
        <v>23.955989948241772</v>
      </c>
      <c r="H23" s="51">
        <v>17.688600000000001</v>
      </c>
      <c r="I23" s="51">
        <v>15.89565</v>
      </c>
      <c r="J23" s="51">
        <v>8.6921099999999996</v>
      </c>
      <c r="K23" s="51">
        <v>8.8913399999999996</v>
      </c>
      <c r="L23" s="51">
        <v>7.3754797184196006</v>
      </c>
      <c r="M23" s="51">
        <v>8.0495721827433915</v>
      </c>
      <c r="N23" s="51">
        <v>12.207130834702406</v>
      </c>
      <c r="O23" s="51">
        <v>10.246070928883563</v>
      </c>
      <c r="P23" s="51">
        <v>10.844627735823122</v>
      </c>
      <c r="Q23" s="51">
        <v>5.733972212185682</v>
      </c>
    </row>
    <row r="24" spans="1:17" x14ac:dyDescent="0.25">
      <c r="A24" s="53" t="s">
        <v>23</v>
      </c>
      <c r="B24" s="51">
        <v>10.582109526569646</v>
      </c>
      <c r="C24" s="51">
        <v>18.582439999999998</v>
      </c>
      <c r="D24" s="51">
        <v>19.078469999999999</v>
      </c>
      <c r="E24" s="51">
        <v>16.112929999999999</v>
      </c>
      <c r="F24" s="51">
        <v>20.915489999999998</v>
      </c>
      <c r="G24" s="51">
        <v>23.955989948241772</v>
      </c>
      <c r="H24" s="51">
        <v>17.688600000000001</v>
      </c>
      <c r="I24" s="51">
        <v>15.89565</v>
      </c>
      <c r="J24" s="51">
        <v>8.6921099999999996</v>
      </c>
      <c r="K24" s="51">
        <v>8.7938899999999993</v>
      </c>
      <c r="L24" s="51">
        <v>7.214569265472659</v>
      </c>
      <c r="M24" s="51">
        <v>8.0495721827433915</v>
      </c>
      <c r="N24" s="51">
        <v>12.207130834702406</v>
      </c>
      <c r="O24" s="51">
        <v>10.246070928883563</v>
      </c>
      <c r="P24" s="51">
        <v>10.796813167107739</v>
      </c>
      <c r="Q24" s="51">
        <v>5.6861887490735388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4.7814568715383532E-2</v>
      </c>
      <c r="Q25" s="51">
        <v>4.7783463112142911E-2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9.7449999999999995E-2</v>
      </c>
      <c r="L26" s="51">
        <v>0.16091045294694134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3.4398381710417492</v>
      </c>
      <c r="C29" s="51">
        <v>2.89751</v>
      </c>
      <c r="D29" s="51">
        <v>1.79176</v>
      </c>
      <c r="E29" s="51">
        <v>0.69540999999999997</v>
      </c>
      <c r="F29" s="51">
        <v>0.49321999999999999</v>
      </c>
      <c r="G29" s="51">
        <v>1.1939207064869768</v>
      </c>
      <c r="H29" s="51">
        <v>1.18415</v>
      </c>
      <c r="I29" s="51">
        <v>1.18371</v>
      </c>
      <c r="J29" s="51">
        <v>1.18635</v>
      </c>
      <c r="K29" s="51">
        <v>1.57752</v>
      </c>
      <c r="L29" s="51">
        <v>2.3177347963084518</v>
      </c>
      <c r="M29" s="51">
        <v>2.1500623596793087</v>
      </c>
      <c r="N29" s="51">
        <v>2.5797738795158427</v>
      </c>
      <c r="O29" s="51">
        <v>2.7451738367320644</v>
      </c>
      <c r="P29" s="51">
        <v>3.4392986790102733</v>
      </c>
      <c r="Q29" s="51">
        <v>2.6758905576512131</v>
      </c>
    </row>
    <row r="30" spans="1:17" x14ac:dyDescent="0.25">
      <c r="A30" s="63" t="s">
        <v>21</v>
      </c>
      <c r="B30" s="62">
        <v>25.794142494639072</v>
      </c>
      <c r="C30" s="62">
        <v>26.72064</v>
      </c>
      <c r="D30" s="62">
        <v>26.49184</v>
      </c>
      <c r="E30" s="62">
        <v>26.900680000000001</v>
      </c>
      <c r="F30" s="62">
        <v>25.59506</v>
      </c>
      <c r="G30" s="62">
        <v>27.343292067094186</v>
      </c>
      <c r="H30" s="62">
        <v>27.786850000000001</v>
      </c>
      <c r="I30" s="62">
        <v>30.211290000000002</v>
      </c>
      <c r="J30" s="62">
        <v>29.796779999999998</v>
      </c>
      <c r="K30" s="62">
        <v>24.193059999999999</v>
      </c>
      <c r="L30" s="62">
        <v>25.105927993570564</v>
      </c>
      <c r="M30" s="62">
        <v>25.205761091223341</v>
      </c>
      <c r="N30" s="62">
        <v>22.192214354390799</v>
      </c>
      <c r="O30" s="62">
        <v>27.503099899329328</v>
      </c>
      <c r="P30" s="62">
        <v>24.070048202458416</v>
      </c>
      <c r="Q30" s="62">
        <v>23.922950730316433</v>
      </c>
    </row>
    <row r="32" spans="1:17" x14ac:dyDescent="0.25">
      <c r="A32" s="31" t="s">
        <v>63</v>
      </c>
      <c r="B32" s="70">
        <v>289.30643877763367</v>
      </c>
      <c r="C32" s="70">
        <v>257.14808923759176</v>
      </c>
      <c r="D32" s="70">
        <v>263.89006510042782</v>
      </c>
      <c r="E32" s="70">
        <v>224.04504869287175</v>
      </c>
      <c r="F32" s="70">
        <v>235.99971883925986</v>
      </c>
      <c r="G32" s="70">
        <v>232.67197975560174</v>
      </c>
      <c r="H32" s="70">
        <v>239.15279004807599</v>
      </c>
      <c r="I32" s="70">
        <v>199.49542635146383</v>
      </c>
      <c r="J32" s="70">
        <v>163.02212392924821</v>
      </c>
      <c r="K32" s="70">
        <v>149.97649608302444</v>
      </c>
      <c r="L32" s="70">
        <v>150.82324186927485</v>
      </c>
      <c r="M32" s="70">
        <v>131.61112404534845</v>
      </c>
      <c r="N32" s="70">
        <v>136.90037194557448</v>
      </c>
      <c r="O32" s="70">
        <v>132.13335454652167</v>
      </c>
      <c r="P32" s="70">
        <v>125.71617606291872</v>
      </c>
      <c r="Q32" s="70">
        <v>108.53164963548606</v>
      </c>
    </row>
    <row r="34" spans="1:17" x14ac:dyDescent="0.25">
      <c r="A34" s="184" t="s">
        <v>252</v>
      </c>
      <c r="B34" s="190">
        <f t="shared" ref="B34:Q34" si="2">IF(B$12=0,"",B$12/B$3*1000)</f>
        <v>264.50523629954864</v>
      </c>
      <c r="C34" s="190">
        <f t="shared" si="2"/>
        <v>263.40005902836509</v>
      </c>
      <c r="D34" s="190">
        <f t="shared" si="2"/>
        <v>251.22563406552106</v>
      </c>
      <c r="E34" s="190">
        <f t="shared" si="2"/>
        <v>265.88262023892753</v>
      </c>
      <c r="F34" s="190">
        <f t="shared" si="2"/>
        <v>263.75921724460602</v>
      </c>
      <c r="G34" s="190">
        <f t="shared" si="2"/>
        <v>265.67920286424607</v>
      </c>
      <c r="H34" s="190">
        <f t="shared" si="2"/>
        <v>260.86752296296299</v>
      </c>
      <c r="I34" s="190">
        <f t="shared" si="2"/>
        <v>238.93327109325276</v>
      </c>
      <c r="J34" s="190">
        <f t="shared" si="2"/>
        <v>208.80840385479704</v>
      </c>
      <c r="K34" s="190">
        <f t="shared" si="2"/>
        <v>182.47145233192339</v>
      </c>
      <c r="L34" s="190">
        <f t="shared" si="2"/>
        <v>178.68288144215055</v>
      </c>
      <c r="M34" s="190">
        <f t="shared" si="2"/>
        <v>188.59266517276765</v>
      </c>
      <c r="N34" s="190">
        <f t="shared" si="2"/>
        <v>189.24026318145411</v>
      </c>
      <c r="O34" s="190">
        <f t="shared" si="2"/>
        <v>178.78259761324506</v>
      </c>
      <c r="P34" s="190">
        <f t="shared" si="2"/>
        <v>174.94677046370168</v>
      </c>
      <c r="Q34" s="190">
        <f t="shared" si="2"/>
        <v>163.99921247568975</v>
      </c>
    </row>
    <row r="35" spans="1:17" x14ac:dyDescent="0.25">
      <c r="A35" s="286" t="s">
        <v>251</v>
      </c>
      <c r="B35" s="285">
        <f t="shared" ref="B35:Q35" si="3">IF(B$12=0,"",B$12/B$5*1000)</f>
        <v>139.78757361210029</v>
      </c>
      <c r="C35" s="285">
        <f t="shared" si="3"/>
        <v>138.80314497132167</v>
      </c>
      <c r="D35" s="285">
        <f t="shared" si="3"/>
        <v>138.73496665701111</v>
      </c>
      <c r="E35" s="285">
        <f t="shared" si="3"/>
        <v>137.41088702823419</v>
      </c>
      <c r="F35" s="285">
        <f t="shared" si="3"/>
        <v>137.69456931902442</v>
      </c>
      <c r="G35" s="285">
        <f t="shared" si="3"/>
        <v>134.2770358564195</v>
      </c>
      <c r="H35" s="285">
        <f t="shared" si="3"/>
        <v>133.3772652355299</v>
      </c>
      <c r="I35" s="285">
        <f t="shared" si="3"/>
        <v>132.2621892235689</v>
      </c>
      <c r="J35" s="285">
        <f t="shared" si="3"/>
        <v>129.88135426717713</v>
      </c>
      <c r="K35" s="285">
        <f t="shared" si="3"/>
        <v>130.84015427811306</v>
      </c>
      <c r="L35" s="285">
        <f t="shared" si="3"/>
        <v>130.51969112466728</v>
      </c>
      <c r="M35" s="285">
        <f t="shared" si="3"/>
        <v>129.71080660724218</v>
      </c>
      <c r="N35" s="285">
        <f t="shared" si="3"/>
        <v>125.49631242630826</v>
      </c>
      <c r="O35" s="285">
        <f t="shared" si="3"/>
        <v>114.03699254830018</v>
      </c>
      <c r="P35" s="285">
        <f t="shared" si="3"/>
        <v>110.43827879335136</v>
      </c>
      <c r="Q35" s="285">
        <f t="shared" si="3"/>
        <v>108.65012637072719</v>
      </c>
    </row>
    <row r="36" spans="1:17" x14ac:dyDescent="0.25">
      <c r="A36" s="286" t="s">
        <v>250</v>
      </c>
      <c r="B36" s="285">
        <f>IF(FBT_ued!B$5=0,"",FBT_ued!B$5/B$5*1000)</f>
        <v>54.152162027418186</v>
      </c>
      <c r="C36" s="285">
        <f>IF(FBT_ued!C$5=0,"",FBT_ued!C$5/C$5*1000)</f>
        <v>54.152162027418186</v>
      </c>
      <c r="D36" s="285">
        <f>IF(FBT_ued!D$5=0,"",FBT_ued!D$5/D$5*1000)</f>
        <v>54.152162027418193</v>
      </c>
      <c r="E36" s="285">
        <f>IF(FBT_ued!E$5=0,"",FBT_ued!E$5/E$5*1000)</f>
        <v>54.152162027418179</v>
      </c>
      <c r="F36" s="285">
        <f>IF(FBT_ued!F$5=0,"",FBT_ued!F$5/F$5*1000)</f>
        <v>54.152162027418186</v>
      </c>
      <c r="G36" s="285">
        <f>IF(FBT_ued!G$5=0,"",FBT_ued!G$5/G$5*1000)</f>
        <v>54.152162027418179</v>
      </c>
      <c r="H36" s="285">
        <f>IF(FBT_ued!H$5=0,"",FBT_ued!H$5/H$5*1000)</f>
        <v>54.152162027418179</v>
      </c>
      <c r="I36" s="285">
        <f>IF(FBT_ued!I$5=0,"",FBT_ued!I$5/I$5*1000)</f>
        <v>54.152162027418179</v>
      </c>
      <c r="J36" s="285">
        <f>IF(FBT_ued!J$5=0,"",FBT_ued!J$5/J$5*1000)</f>
        <v>54.152162027418179</v>
      </c>
      <c r="K36" s="285">
        <f>IF(FBT_ued!K$5=0,"",FBT_ued!K$5/K$5*1000)</f>
        <v>54.152162027418179</v>
      </c>
      <c r="L36" s="285">
        <f>IF(FBT_ued!L$5=0,"",FBT_ued!L$5/L$5*1000)</f>
        <v>54.152162027418186</v>
      </c>
      <c r="M36" s="285">
        <f>IF(FBT_ued!M$5=0,"",FBT_ued!M$5/M$5*1000)</f>
        <v>54.152162027418179</v>
      </c>
      <c r="N36" s="285">
        <f>IF(FBT_ued!N$5=0,"",FBT_ued!N$5/N$5*1000)</f>
        <v>54.152162027418186</v>
      </c>
      <c r="O36" s="285">
        <f>IF(FBT_ued!O$5=0,"",FBT_ued!O$5/O$5*1000)</f>
        <v>54.152162027418186</v>
      </c>
      <c r="P36" s="285">
        <f>IF(FBT_ued!P$5=0,"",FBT_ued!P$5/P$5*1000)</f>
        <v>54.152162027418179</v>
      </c>
      <c r="Q36" s="285">
        <f>IF(FBT_ued!Q$5=0,"",FBT_ued!Q$5/Q$5*1000)</f>
        <v>54.152162027418179</v>
      </c>
    </row>
    <row r="37" spans="1:17" x14ac:dyDescent="0.25">
      <c r="A37" s="284" t="s">
        <v>60</v>
      </c>
      <c r="B37" s="283">
        <f t="shared" ref="B37:Q37" si="4">IF(B$12=0,"",B$32/B$12)</f>
        <v>2.03423327474678</v>
      </c>
      <c r="C37" s="283">
        <f t="shared" si="4"/>
        <v>1.8022874834783846</v>
      </c>
      <c r="D37" s="283">
        <f t="shared" si="4"/>
        <v>1.8103399279598078</v>
      </c>
      <c r="E37" s="283">
        <f t="shared" si="4"/>
        <v>1.7488842464618517</v>
      </c>
      <c r="F37" s="283">
        <f t="shared" si="4"/>
        <v>1.7057781992704029</v>
      </c>
      <c r="G37" s="283">
        <f t="shared" si="4"/>
        <v>1.6396392532867063</v>
      </c>
      <c r="H37" s="283">
        <f t="shared" si="4"/>
        <v>1.7203388876869268</v>
      </c>
      <c r="I37" s="283">
        <f t="shared" si="4"/>
        <v>1.5997635531463976</v>
      </c>
      <c r="J37" s="283">
        <f t="shared" si="4"/>
        <v>1.5701564735531777</v>
      </c>
      <c r="K37" s="283">
        <f t="shared" si="4"/>
        <v>1.6080185376019998</v>
      </c>
      <c r="L37" s="283">
        <f t="shared" si="4"/>
        <v>1.6139260642628968</v>
      </c>
      <c r="M37" s="283">
        <f t="shared" si="4"/>
        <v>1.4951061933492777</v>
      </c>
      <c r="N37" s="283">
        <f t="shared" si="4"/>
        <v>1.5016465281364364</v>
      </c>
      <c r="O37" s="283">
        <f t="shared" si="4"/>
        <v>1.4167389898846763</v>
      </c>
      <c r="P37" s="283">
        <f t="shared" si="4"/>
        <v>1.416422562550615</v>
      </c>
      <c r="Q37" s="283">
        <f t="shared" si="4"/>
        <v>1.4177330789408251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142.21890988074921</v>
      </c>
      <c r="C5" s="96">
        <v>142.67872999999992</v>
      </c>
      <c r="D5" s="96">
        <v>145.76823999999991</v>
      </c>
      <c r="E5" s="96">
        <v>128.10741999999985</v>
      </c>
      <c r="F5" s="96">
        <v>138.35310999999993</v>
      </c>
      <c r="G5" s="96">
        <v>141.90437273882273</v>
      </c>
      <c r="H5" s="96">
        <v>139.01493000000002</v>
      </c>
      <c r="I5" s="96">
        <v>124.7030699999999</v>
      </c>
      <c r="J5" s="96">
        <v>103.82540000000007</v>
      </c>
      <c r="K5" s="96">
        <v>93.267890000000165</v>
      </c>
      <c r="L5" s="96">
        <v>93.451146994244738</v>
      </c>
      <c r="M5" s="96">
        <v>88.027943854956831</v>
      </c>
      <c r="N5" s="96">
        <v>91.166842116612955</v>
      </c>
      <c r="O5" s="96">
        <v>93.26584183108946</v>
      </c>
      <c r="P5" s="96">
        <v>88.756123622131526</v>
      </c>
      <c r="Q5" s="96">
        <v>76.552950091683726</v>
      </c>
    </row>
    <row r="6" spans="1:17" x14ac:dyDescent="0.25">
      <c r="A6" s="132" t="s">
        <v>83</v>
      </c>
      <c r="B6" s="160">
        <v>2.0601851005363772</v>
      </c>
      <c r="C6" s="160">
        <v>2.0668460611596973</v>
      </c>
      <c r="D6" s="160">
        <v>2.1116007458587651</v>
      </c>
      <c r="E6" s="160">
        <v>1.855765862454277</v>
      </c>
      <c r="F6" s="160">
        <v>2.0041850698607586</v>
      </c>
      <c r="G6" s="160">
        <v>2.0556287111370661</v>
      </c>
      <c r="H6" s="160">
        <v>2.0137722035575392</v>
      </c>
      <c r="I6" s="160">
        <v>1.8064504011496458</v>
      </c>
      <c r="J6" s="160">
        <v>1.5040161840403983</v>
      </c>
      <c r="K6" s="160">
        <v>1.3510799477902302</v>
      </c>
      <c r="L6" s="160">
        <v>1.353734611149894</v>
      </c>
      <c r="M6" s="160">
        <v>1.2751740152761704</v>
      </c>
      <c r="N6" s="160">
        <v>1.3206441390184056</v>
      </c>
      <c r="O6" s="160">
        <v>1.35105027798699</v>
      </c>
      <c r="P6" s="160">
        <v>1.2857224374803855</v>
      </c>
      <c r="Q6" s="160">
        <v>1.1089470965094197</v>
      </c>
    </row>
    <row r="7" spans="1:17" x14ac:dyDescent="0.25">
      <c r="A7" s="76" t="s">
        <v>82</v>
      </c>
      <c r="B7" s="159">
        <v>1.6890531877024948</v>
      </c>
      <c r="C7" s="159">
        <v>1.6945142100014379</v>
      </c>
      <c r="D7" s="159">
        <v>1.7312065648951318</v>
      </c>
      <c r="E7" s="159">
        <v>1.5214590401570178</v>
      </c>
      <c r="F7" s="159">
        <v>1.6431412789621274</v>
      </c>
      <c r="G7" s="159">
        <v>1.6853176087793598</v>
      </c>
      <c r="H7" s="159">
        <v>1.6510013390738432</v>
      </c>
      <c r="I7" s="159">
        <v>1.4810275094669261</v>
      </c>
      <c r="J7" s="159">
        <v>1.2330752850062761</v>
      </c>
      <c r="K7" s="159">
        <v>1.1076897372288874</v>
      </c>
      <c r="L7" s="159">
        <v>1.1098661764278457</v>
      </c>
      <c r="M7" s="159">
        <v>1.0454578740603675</v>
      </c>
      <c r="N7" s="159">
        <v>1.0827367852766721</v>
      </c>
      <c r="O7" s="159">
        <v>1.1076654122904495</v>
      </c>
      <c r="P7" s="159">
        <v>1.0541060514229854</v>
      </c>
      <c r="Q7" s="159">
        <v>0.90917589291612699</v>
      </c>
    </row>
    <row r="8" spans="1:17" x14ac:dyDescent="0.25">
      <c r="A8" s="76" t="s">
        <v>81</v>
      </c>
      <c r="B8" s="159">
        <v>4.0648347422504489</v>
      </c>
      <c r="C8" s="159">
        <v>4.0779771070561077</v>
      </c>
      <c r="D8" s="159">
        <v>4.1662800450765189</v>
      </c>
      <c r="E8" s="159">
        <v>3.6615067011321281</v>
      </c>
      <c r="F8" s="159">
        <v>3.9543442478778412</v>
      </c>
      <c r="G8" s="159">
        <v>4.0558447879377422</v>
      </c>
      <c r="H8" s="159">
        <v>3.9732600793335324</v>
      </c>
      <c r="I8" s="159">
        <v>3.5642051526504011</v>
      </c>
      <c r="J8" s="159">
        <v>2.9674892980260181</v>
      </c>
      <c r="K8" s="159">
        <v>2.6657394570545185</v>
      </c>
      <c r="L8" s="159">
        <v>2.6709772232389892</v>
      </c>
      <c r="M8" s="159">
        <v>2.5159737532127919</v>
      </c>
      <c r="N8" s="159">
        <v>2.6056882835594797</v>
      </c>
      <c r="O8" s="159">
        <v>2.6656809172432285</v>
      </c>
      <c r="P8" s="159">
        <v>2.5367862486727661</v>
      </c>
      <c r="Q8" s="159">
        <v>2.1880008180020609</v>
      </c>
    </row>
    <row r="9" spans="1:17" x14ac:dyDescent="0.25">
      <c r="A9" s="76" t="s">
        <v>80</v>
      </c>
      <c r="B9" s="159">
        <v>2.9771764470621749</v>
      </c>
      <c r="C9" s="159">
        <v>2.9868022108235928</v>
      </c>
      <c r="D9" s="159">
        <v>3.0514772699467123</v>
      </c>
      <c r="E9" s="159">
        <v>2.6817699125784653</v>
      </c>
      <c r="F9" s="159">
        <v>2.8962507223208376</v>
      </c>
      <c r="G9" s="159">
        <v>2.9705920021985839</v>
      </c>
      <c r="H9" s="159">
        <v>2.9101051029924871</v>
      </c>
      <c r="I9" s="159">
        <v>2.6105040686337007</v>
      </c>
      <c r="J9" s="159">
        <v>2.1734559472154276</v>
      </c>
      <c r="K9" s="159">
        <v>1.9524475726049169</v>
      </c>
      <c r="L9" s="159">
        <v>1.956283830437872</v>
      </c>
      <c r="M9" s="159">
        <v>1.8427558005334106</v>
      </c>
      <c r="N9" s="159">
        <v>1.9084647416451292</v>
      </c>
      <c r="O9" s="159">
        <v>1.9524046967296507</v>
      </c>
      <c r="P9" s="159">
        <v>1.8579993406074944</v>
      </c>
      <c r="Q9" s="159">
        <v>1.6025410415337256</v>
      </c>
    </row>
    <row r="10" spans="1:17" x14ac:dyDescent="0.25">
      <c r="A10" s="129" t="s">
        <v>79</v>
      </c>
      <c r="B10" s="158">
        <v>2.7469134673818365</v>
      </c>
      <c r="C10" s="158">
        <v>2.7557947482129297</v>
      </c>
      <c r="D10" s="158">
        <v>2.8154676611450205</v>
      </c>
      <c r="E10" s="158">
        <v>2.4743544832723696</v>
      </c>
      <c r="F10" s="158">
        <v>2.6722467598143451</v>
      </c>
      <c r="G10" s="158">
        <v>2.7408382815160879</v>
      </c>
      <c r="H10" s="158">
        <v>2.6850296047433861</v>
      </c>
      <c r="I10" s="158">
        <v>2.4086005348661947</v>
      </c>
      <c r="J10" s="158">
        <v>2.0053549120538641</v>
      </c>
      <c r="K10" s="158">
        <v>1.8014399303869739</v>
      </c>
      <c r="L10" s="158">
        <v>1.8049794815331923</v>
      </c>
      <c r="M10" s="158">
        <v>1.7002320203682275</v>
      </c>
      <c r="N10" s="158">
        <v>1.760858852024541</v>
      </c>
      <c r="O10" s="158">
        <v>1.8014003706493202</v>
      </c>
      <c r="P10" s="158">
        <v>1.7142965833071808</v>
      </c>
      <c r="Q10" s="158">
        <v>1.4785961286792264</v>
      </c>
    </row>
    <row r="11" spans="1:17" x14ac:dyDescent="0.25">
      <c r="A11" s="92" t="s">
        <v>125</v>
      </c>
      <c r="B11" s="91">
        <v>0.54938269347636737</v>
      </c>
      <c r="C11" s="91">
        <v>0.55115894964258594</v>
      </c>
      <c r="D11" s="91">
        <v>0.56309353222900416</v>
      </c>
      <c r="E11" s="91">
        <v>0.49487089665447392</v>
      </c>
      <c r="F11" s="91">
        <v>0.53444935196286902</v>
      </c>
      <c r="G11" s="91">
        <v>0.54816765630321773</v>
      </c>
      <c r="H11" s="91">
        <v>0.53700592094867716</v>
      </c>
      <c r="I11" s="91">
        <v>0.48172010697323897</v>
      </c>
      <c r="J11" s="91">
        <v>0.40107098241077294</v>
      </c>
      <c r="K11" s="91">
        <v>0.36028798607739482</v>
      </c>
      <c r="L11" s="91">
        <v>0.36099589630663848</v>
      </c>
      <c r="M11" s="91">
        <v>0.3400464040736455</v>
      </c>
      <c r="N11" s="91">
        <v>0.35217177040490821</v>
      </c>
      <c r="O11" s="91">
        <v>0.36028007412986407</v>
      </c>
      <c r="P11" s="91">
        <v>0.34285931666143621</v>
      </c>
      <c r="Q11" s="91">
        <v>0.29571922573584536</v>
      </c>
    </row>
    <row r="12" spans="1:17" x14ac:dyDescent="0.25">
      <c r="A12" s="92" t="s">
        <v>26</v>
      </c>
      <c r="B12" s="91">
        <v>0.82407404021455088</v>
      </c>
      <c r="C12" s="91">
        <v>0.82673842446387891</v>
      </c>
      <c r="D12" s="91">
        <v>0.84464029834350629</v>
      </c>
      <c r="E12" s="91">
        <v>0.74230634498171089</v>
      </c>
      <c r="F12" s="91">
        <v>0.80167402794430354</v>
      </c>
      <c r="G12" s="91">
        <v>0.82225148445482643</v>
      </c>
      <c r="H12" s="91">
        <v>0.80550888142301569</v>
      </c>
      <c r="I12" s="91">
        <v>0.7225801604598584</v>
      </c>
      <c r="J12" s="91">
        <v>0.60160647361615938</v>
      </c>
      <c r="K12" s="91">
        <v>0.5404319791160922</v>
      </c>
      <c r="L12" s="91">
        <v>0.54149384445995763</v>
      </c>
      <c r="M12" s="91">
        <v>0.51006960611046825</v>
      </c>
      <c r="N12" s="91">
        <v>0.52825765560736226</v>
      </c>
      <c r="O12" s="91">
        <v>0.54042011119479605</v>
      </c>
      <c r="P12" s="91">
        <v>0.5142889749921542</v>
      </c>
      <c r="Q12" s="91">
        <v>0.44357883860376796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1.3734567336909183</v>
      </c>
      <c r="C14" s="157">
        <v>1.3778973741064648</v>
      </c>
      <c r="D14" s="157">
        <v>1.4077338305725102</v>
      </c>
      <c r="E14" s="157">
        <v>1.2371772416361848</v>
      </c>
      <c r="F14" s="157">
        <v>1.3361233799071726</v>
      </c>
      <c r="G14" s="157">
        <v>1.3704191407580439</v>
      </c>
      <c r="H14" s="157">
        <v>1.3425148023716931</v>
      </c>
      <c r="I14" s="157">
        <v>1.2043002674330974</v>
      </c>
      <c r="J14" s="157">
        <v>1.002677456026932</v>
      </c>
      <c r="K14" s="157">
        <v>0.90071996519348685</v>
      </c>
      <c r="L14" s="157">
        <v>0.90248974076659627</v>
      </c>
      <c r="M14" s="157">
        <v>0.85011601018411376</v>
      </c>
      <c r="N14" s="157">
        <v>0.88042942601227059</v>
      </c>
      <c r="O14" s="157">
        <v>0.90070018532466023</v>
      </c>
      <c r="P14" s="157">
        <v>0.85714829165359041</v>
      </c>
      <c r="Q14" s="157">
        <v>0.7392980643396132</v>
      </c>
    </row>
    <row r="15" spans="1:17" x14ac:dyDescent="0.25">
      <c r="A15" s="156" t="s">
        <v>263</v>
      </c>
      <c r="B15" s="204">
        <v>8.573953155079348</v>
      </c>
      <c r="C15" s="204">
        <v>8.60167433621851</v>
      </c>
      <c r="D15" s="204">
        <v>8.7879316632811406</v>
      </c>
      <c r="E15" s="204">
        <v>7.7232135924756662</v>
      </c>
      <c r="F15" s="204">
        <v>8.3408956305050985</v>
      </c>
      <c r="G15" s="204">
        <v>8.5549906505666105</v>
      </c>
      <c r="H15" s="204">
        <v>8.3807947809194339</v>
      </c>
      <c r="I15" s="204">
        <v>7.5179755024919306</v>
      </c>
      <c r="J15" s="204">
        <v>6.2593231564902672</v>
      </c>
      <c r="K15" s="204">
        <v>5.6228424223165776</v>
      </c>
      <c r="L15" s="204">
        <v>5.6338904389643716</v>
      </c>
      <c r="M15" s="204">
        <v>5.3069417251419786</v>
      </c>
      <c r="N15" s="204">
        <v>5.4961765229376152</v>
      </c>
      <c r="O15" s="204">
        <v>5.622718944332469</v>
      </c>
      <c r="P15" s="204">
        <v>5.3508415076495757</v>
      </c>
      <c r="Q15" s="204">
        <v>4.6151486361383549</v>
      </c>
    </row>
    <row r="16" spans="1:17" x14ac:dyDescent="0.25">
      <c r="A16" s="152" t="s">
        <v>277</v>
      </c>
      <c r="B16" s="264">
        <v>5.5730695508015762</v>
      </c>
      <c r="C16" s="264">
        <v>5.591088318542031</v>
      </c>
      <c r="D16" s="264">
        <v>5.712155581132742</v>
      </c>
      <c r="E16" s="264">
        <v>5.020088835109183</v>
      </c>
      <c r="F16" s="264">
        <v>5.421582159828314</v>
      </c>
      <c r="G16" s="264">
        <v>5.5607439228682969</v>
      </c>
      <c r="H16" s="264">
        <v>5.447516607597632</v>
      </c>
      <c r="I16" s="264">
        <v>4.8866840766197548</v>
      </c>
      <c r="J16" s="264">
        <v>4.0685600517186735</v>
      </c>
      <c r="K16" s="264">
        <v>3.6548475745057756</v>
      </c>
      <c r="L16" s="264">
        <v>3.6620287853268416</v>
      </c>
      <c r="M16" s="264">
        <v>3.4495121213422859</v>
      </c>
      <c r="N16" s="264">
        <v>3.5725147399094501</v>
      </c>
      <c r="O16" s="264">
        <v>3.6547673138161048</v>
      </c>
      <c r="P16" s="264">
        <v>3.4780469799722242</v>
      </c>
      <c r="Q16" s="264">
        <v>2.9998466134899306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0.35809084957532761</v>
      </c>
      <c r="D18" s="83">
        <v>0.35791481948086334</v>
      </c>
      <c r="E18" s="83">
        <v>0.35957080629545835</v>
      </c>
      <c r="F18" s="83">
        <v>0.35846246866365389</v>
      </c>
      <c r="G18" s="83">
        <v>0.3542611692427865</v>
      </c>
      <c r="H18" s="83">
        <v>0.71545150024032989</v>
      </c>
      <c r="I18" s="83">
        <v>0.71527221032927701</v>
      </c>
      <c r="J18" s="83">
        <v>0.35678692294970693</v>
      </c>
      <c r="K18" s="83">
        <v>0.71710748705498906</v>
      </c>
      <c r="L18" s="83">
        <v>0.70853087927902658</v>
      </c>
      <c r="M18" s="83">
        <v>0.70560826821496891</v>
      </c>
      <c r="N18" s="83">
        <v>1.0616616221334494</v>
      </c>
      <c r="O18" s="83">
        <v>1.4136652686069906</v>
      </c>
      <c r="P18" s="83">
        <v>1.4140840769311016</v>
      </c>
      <c r="Q18" s="83">
        <v>1.0621676884159577</v>
      </c>
    </row>
    <row r="19" spans="1:17" x14ac:dyDescent="0.25">
      <c r="A19" s="154" t="s">
        <v>125</v>
      </c>
      <c r="B19" s="83">
        <v>1.3673658372327686</v>
      </c>
      <c r="C19" s="83">
        <v>0.96276165997305097</v>
      </c>
      <c r="D19" s="83">
        <v>0.61553613647360361</v>
      </c>
      <c r="E19" s="83">
        <v>0.59315297009045398</v>
      </c>
      <c r="F19" s="83">
        <v>0.53464123783003792</v>
      </c>
      <c r="G19" s="83">
        <v>0.48784792431955065</v>
      </c>
      <c r="H19" s="83">
        <v>0.34228054471383756</v>
      </c>
      <c r="I19" s="83">
        <v>0.29876759652933443</v>
      </c>
      <c r="J19" s="83">
        <v>0.31422009002376505</v>
      </c>
      <c r="K19" s="83">
        <v>0.29584170665358966</v>
      </c>
      <c r="L19" s="83">
        <v>0.2333881790298204</v>
      </c>
      <c r="M19" s="83">
        <v>5.7768639595549849E-2</v>
      </c>
      <c r="N19" s="83">
        <v>0.119687043501922</v>
      </c>
      <c r="O19" s="83">
        <v>0.16785588972113019</v>
      </c>
      <c r="P19" s="83">
        <v>0.16108368143438689</v>
      </c>
      <c r="Q19" s="83">
        <v>0.10711286748342681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4.2057037135688073</v>
      </c>
      <c r="C21" s="83">
        <v>4.270235808993653</v>
      </c>
      <c r="D21" s="83">
        <v>4.7387046251782747</v>
      </c>
      <c r="E21" s="83">
        <v>4.0673650587232704</v>
      </c>
      <c r="F21" s="83">
        <v>4.5284784533346221</v>
      </c>
      <c r="G21" s="83">
        <v>4.7186348293059597</v>
      </c>
      <c r="H21" s="83">
        <v>4.3897845626434648</v>
      </c>
      <c r="I21" s="83">
        <v>3.872644269761143</v>
      </c>
      <c r="J21" s="83">
        <v>3.3975530387452015</v>
      </c>
      <c r="K21" s="83">
        <v>2.6418983807971967</v>
      </c>
      <c r="L21" s="83">
        <v>2.7201097270179946</v>
      </c>
      <c r="M21" s="83">
        <v>2.6861352135317671</v>
      </c>
      <c r="N21" s="83">
        <v>2.391166074274079</v>
      </c>
      <c r="O21" s="83">
        <v>2.073246155487984</v>
      </c>
      <c r="P21" s="83">
        <v>1.9028792216067358</v>
      </c>
      <c r="Q21" s="83">
        <v>1.830566057590546</v>
      </c>
    </row>
    <row r="22" spans="1:17" x14ac:dyDescent="0.25">
      <c r="A22" s="152" t="s">
        <v>276</v>
      </c>
      <c r="B22" s="264">
        <v>2.9999372866005523</v>
      </c>
      <c r="C22" s="264">
        <v>3.0096366403786532</v>
      </c>
      <c r="D22" s="264">
        <v>3.0748061474019939</v>
      </c>
      <c r="E22" s="264">
        <v>2.7022723368534116</v>
      </c>
      <c r="F22" s="264">
        <v>2.9183928758430802</v>
      </c>
      <c r="G22" s="264">
        <v>2.9933025029358675</v>
      </c>
      <c r="H22" s="264">
        <v>2.9323531747701561</v>
      </c>
      <c r="I22" s="264">
        <v>2.6304616577376603</v>
      </c>
      <c r="J22" s="264">
        <v>2.1900722556331296</v>
      </c>
      <c r="K22" s="264">
        <v>1.9673742478280152</v>
      </c>
      <c r="L22" s="264">
        <v>1.9712398342716577</v>
      </c>
      <c r="M22" s="264">
        <v>1.8568438701625196</v>
      </c>
      <c r="N22" s="264">
        <v>1.9230551633153328</v>
      </c>
      <c r="O22" s="264">
        <v>1.9673310441619933</v>
      </c>
      <c r="P22" s="264">
        <v>1.8722039487675881</v>
      </c>
      <c r="Q22" s="264">
        <v>1.6147926430590587</v>
      </c>
    </row>
    <row r="23" spans="1:17" x14ac:dyDescent="0.25">
      <c r="A23" s="152" t="s">
        <v>275</v>
      </c>
      <c r="B23" s="264">
        <v>9.4631767721939635E-4</v>
      </c>
      <c r="C23" s="264">
        <v>9.4937729782507791E-4</v>
      </c>
      <c r="D23" s="264">
        <v>9.6993474640485371E-4</v>
      </c>
      <c r="E23" s="264">
        <v>8.5242051307116281E-4</v>
      </c>
      <c r="F23" s="264">
        <v>9.2059483370433241E-4</v>
      </c>
      <c r="G23" s="264">
        <v>9.4422476244598787E-4</v>
      </c>
      <c r="H23" s="264">
        <v>9.2499855164636206E-4</v>
      </c>
      <c r="I23" s="264">
        <v>8.2976813451514841E-4</v>
      </c>
      <c r="J23" s="264">
        <v>6.908491384637898E-4</v>
      </c>
      <c r="K23" s="264">
        <v>6.2059998278682967E-4</v>
      </c>
      <c r="L23" s="264">
        <v>6.218193658721928E-4</v>
      </c>
      <c r="M23" s="264">
        <v>5.8573363717294435E-4</v>
      </c>
      <c r="N23" s="264">
        <v>6.0661971283256953E-4</v>
      </c>
      <c r="O23" s="264">
        <v>6.2058635437097767E-4</v>
      </c>
      <c r="P23" s="264">
        <v>5.9057890976326908E-4</v>
      </c>
      <c r="Q23" s="264">
        <v>5.0937958936542963E-4</v>
      </c>
    </row>
    <row r="24" spans="1:17" x14ac:dyDescent="0.25">
      <c r="A24" s="156" t="s">
        <v>262</v>
      </c>
      <c r="B24" s="204">
        <v>7.144960962566123</v>
      </c>
      <c r="C24" s="204">
        <v>7.1680619468487583</v>
      </c>
      <c r="D24" s="204">
        <v>7.3232763860676178</v>
      </c>
      <c r="E24" s="204">
        <v>6.4360113270630563</v>
      </c>
      <c r="F24" s="204">
        <v>6.9507463587542526</v>
      </c>
      <c r="G24" s="204">
        <v>7.1291588754721769</v>
      </c>
      <c r="H24" s="204">
        <v>6.9839956507661993</v>
      </c>
      <c r="I24" s="204">
        <v>6.2649795854099413</v>
      </c>
      <c r="J24" s="204">
        <v>5.2161026304085567</v>
      </c>
      <c r="K24" s="204">
        <v>4.6857020185971479</v>
      </c>
      <c r="L24" s="204">
        <v>4.6949086991369775</v>
      </c>
      <c r="M24" s="204">
        <v>4.4224514376183182</v>
      </c>
      <c r="N24" s="204">
        <v>4.5801471024480147</v>
      </c>
      <c r="O24" s="204">
        <v>4.6855991202770593</v>
      </c>
      <c r="P24" s="204">
        <v>4.4590345897079802</v>
      </c>
      <c r="Q24" s="204">
        <v>3.8459571967819639</v>
      </c>
    </row>
    <row r="25" spans="1:17" x14ac:dyDescent="0.25">
      <c r="A25" s="152" t="s">
        <v>274</v>
      </c>
      <c r="B25" s="264">
        <v>5.4142561807469134</v>
      </c>
      <c r="C25" s="264">
        <v>5.4317614753998464</v>
      </c>
      <c r="D25" s="264">
        <v>5.5493787361917457</v>
      </c>
      <c r="E25" s="264">
        <v>4.8770335190737253</v>
      </c>
      <c r="F25" s="264">
        <v>5.267085660909375</v>
      </c>
      <c r="G25" s="264">
        <v>5.4022817909405498</v>
      </c>
      <c r="H25" s="264">
        <v>5.2922810658561907</v>
      </c>
      <c r="I25" s="264">
        <v>4.7474303387063745</v>
      </c>
      <c r="J25" s="264">
        <v>3.9526200428612004</v>
      </c>
      <c r="K25" s="264">
        <v>3.5506969524737997</v>
      </c>
      <c r="L25" s="264">
        <v>3.5576735234135421</v>
      </c>
      <c r="M25" s="264">
        <v>3.3512128555532881</v>
      </c>
      <c r="N25" s="264">
        <v>3.4707103213133319</v>
      </c>
      <c r="O25" s="264">
        <v>3.5506189789385356</v>
      </c>
      <c r="P25" s="264">
        <v>3.3789345685689853</v>
      </c>
      <c r="Q25" s="264">
        <v>2.9143612726032382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0.34788648839009462</v>
      </c>
      <c r="D27" s="83">
        <v>0.34771547454965113</v>
      </c>
      <c r="E27" s="83">
        <v>0.34932427141902878</v>
      </c>
      <c r="F27" s="83">
        <v>0.34824751760882594</v>
      </c>
      <c r="G27" s="83">
        <v>0.34416594081362473</v>
      </c>
      <c r="H27" s="83">
        <v>0.69506358603468354</v>
      </c>
      <c r="I27" s="83">
        <v>0.69488940527124754</v>
      </c>
      <c r="J27" s="83">
        <v>0.34661971920165224</v>
      </c>
      <c r="K27" s="83">
        <v>0.69667238290412326</v>
      </c>
      <c r="L27" s="83">
        <v>0.68834017903737799</v>
      </c>
      <c r="M27" s="83">
        <v>0.68550085236591585</v>
      </c>
      <c r="N27" s="83">
        <v>1.0314079067380446</v>
      </c>
      <c r="O27" s="83">
        <v>1.3733806564394542</v>
      </c>
      <c r="P27" s="83">
        <v>1.3737875301625806</v>
      </c>
      <c r="Q27" s="83">
        <v>1.0318995518669909</v>
      </c>
    </row>
    <row r="28" spans="1:17" x14ac:dyDescent="0.25">
      <c r="A28" s="154" t="s">
        <v>125</v>
      </c>
      <c r="B28" s="83">
        <v>1.3284006000813109</v>
      </c>
      <c r="C28" s="83">
        <v>0.93532625433420158</v>
      </c>
      <c r="D28" s="83">
        <v>0.5979954674881004</v>
      </c>
      <c r="E28" s="83">
        <v>0.57625014458660695</v>
      </c>
      <c r="F28" s="83">
        <v>0.51940579603696457</v>
      </c>
      <c r="G28" s="83">
        <v>0.47394593148972664</v>
      </c>
      <c r="H28" s="83">
        <v>0.33252672299769964</v>
      </c>
      <c r="I28" s="83">
        <v>0.29025374461425724</v>
      </c>
      <c r="J28" s="83">
        <v>0.30526589503648399</v>
      </c>
      <c r="K28" s="83">
        <v>0.28741123256599677</v>
      </c>
      <c r="L28" s="83">
        <v>0.22673741630296462</v>
      </c>
      <c r="M28" s="83">
        <v>5.6122431477382079E-2</v>
      </c>
      <c r="N28" s="83">
        <v>0.11627637321382395</v>
      </c>
      <c r="O28" s="83">
        <v>0.16307257250480242</v>
      </c>
      <c r="P28" s="83">
        <v>0.15649334892979241</v>
      </c>
      <c r="Q28" s="83">
        <v>0.1040605180902959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4.0858555806656023</v>
      </c>
      <c r="C30" s="83">
        <v>4.1485487326755504</v>
      </c>
      <c r="D30" s="83">
        <v>4.6036677941539939</v>
      </c>
      <c r="E30" s="83">
        <v>3.9514591030680899</v>
      </c>
      <c r="F30" s="83">
        <v>4.399432347263585</v>
      </c>
      <c r="G30" s="83">
        <v>4.5841699186371985</v>
      </c>
      <c r="H30" s="83">
        <v>4.2646907568238079</v>
      </c>
      <c r="I30" s="83">
        <v>3.7622871888208698</v>
      </c>
      <c r="J30" s="83">
        <v>3.3007344286230644</v>
      </c>
      <c r="K30" s="83">
        <v>2.5666133370036794</v>
      </c>
      <c r="L30" s="83">
        <v>2.6425959280731997</v>
      </c>
      <c r="M30" s="83">
        <v>2.6095895717099902</v>
      </c>
      <c r="N30" s="83">
        <v>2.3230260413614632</v>
      </c>
      <c r="O30" s="83">
        <v>2.0141657499942793</v>
      </c>
      <c r="P30" s="83">
        <v>1.8486536894766123</v>
      </c>
      <c r="Q30" s="83">
        <v>1.7784012026459513</v>
      </c>
    </row>
    <row r="31" spans="1:17" x14ac:dyDescent="0.25">
      <c r="A31" s="152" t="s">
        <v>273</v>
      </c>
      <c r="B31" s="264">
        <v>1.7269195111103328</v>
      </c>
      <c r="C31" s="264">
        <v>1.732502962257612</v>
      </c>
      <c r="D31" s="264">
        <v>1.7700179108902518</v>
      </c>
      <c r="E31" s="264">
        <v>1.5555681259370469</v>
      </c>
      <c r="F31" s="264">
        <v>1.6799783185100603</v>
      </c>
      <c r="G31" s="264">
        <v>1.7231001854818431</v>
      </c>
      <c r="H31" s="264">
        <v>1.6880145907034227</v>
      </c>
      <c r="I31" s="264">
        <v>1.5142301741655066</v>
      </c>
      <c r="J31" s="264">
        <v>1.2607191909935007</v>
      </c>
      <c r="K31" s="264">
        <v>1.1325226661922008</v>
      </c>
      <c r="L31" s="264">
        <v>1.1347478982599462</v>
      </c>
      <c r="M31" s="264">
        <v>1.0688956475163385</v>
      </c>
      <c r="N31" s="264">
        <v>1.1070103022833524</v>
      </c>
      <c r="O31" s="264">
        <v>1.1324977959210403</v>
      </c>
      <c r="P31" s="264">
        <v>1.0777377054999413</v>
      </c>
      <c r="Q31" s="264">
        <v>0.92955840582126381</v>
      </c>
    </row>
    <row r="32" spans="1:17" x14ac:dyDescent="0.25">
      <c r="A32" s="152" t="s">
        <v>272</v>
      </c>
      <c r="B32" s="264">
        <v>3.7852707088775863E-3</v>
      </c>
      <c r="C32" s="264">
        <v>3.797509191300313E-3</v>
      </c>
      <c r="D32" s="264">
        <v>3.8797389856194161E-3</v>
      </c>
      <c r="E32" s="264">
        <v>3.4096820522846517E-3</v>
      </c>
      <c r="F32" s="264">
        <v>3.6823793348173296E-3</v>
      </c>
      <c r="G32" s="264">
        <v>3.7768990497839532E-3</v>
      </c>
      <c r="H32" s="264">
        <v>3.6999942065854483E-3</v>
      </c>
      <c r="I32" s="264">
        <v>3.3190725380605941E-3</v>
      </c>
      <c r="J32" s="264">
        <v>2.7633965538551592E-3</v>
      </c>
      <c r="K32" s="264">
        <v>2.4823999311473204E-3</v>
      </c>
      <c r="L32" s="264">
        <v>2.4872774634887721E-3</v>
      </c>
      <c r="M32" s="264">
        <v>2.3429345486917783E-3</v>
      </c>
      <c r="N32" s="264">
        <v>2.4264788513302786E-3</v>
      </c>
      <c r="O32" s="264">
        <v>2.4823454174839107E-3</v>
      </c>
      <c r="P32" s="264">
        <v>2.3623156390530768E-3</v>
      </c>
      <c r="Q32" s="264">
        <v>2.0375183574617198E-3</v>
      </c>
    </row>
    <row r="33" spans="1:17" x14ac:dyDescent="0.25">
      <c r="A33" s="156" t="s">
        <v>261</v>
      </c>
      <c r="B33" s="204">
        <v>83.502930758894209</v>
      </c>
      <c r="C33" s="204">
        <v>82.929810967504892</v>
      </c>
      <c r="D33" s="204">
        <v>85.532939395916145</v>
      </c>
      <c r="E33" s="204">
        <v>71.551530608291415</v>
      </c>
      <c r="F33" s="204">
        <v>80.731096002767984</v>
      </c>
      <c r="G33" s="204">
        <v>81.712055321215388</v>
      </c>
      <c r="H33" s="204">
        <v>79.047923239964604</v>
      </c>
      <c r="I33" s="204">
        <v>65.624633564306521</v>
      </c>
      <c r="J33" s="204">
        <v>49.994383909866578</v>
      </c>
      <c r="K33" s="204">
        <v>47.484520808910091</v>
      </c>
      <c r="L33" s="204">
        <v>46.712488187660732</v>
      </c>
      <c r="M33" s="204">
        <v>42.444853274619575</v>
      </c>
      <c r="N33" s="204">
        <v>47.870683958272437</v>
      </c>
      <c r="O33" s="204">
        <v>44.172906865259534</v>
      </c>
      <c r="P33" s="204">
        <v>44.140181740675658</v>
      </c>
      <c r="Q33" s="204">
        <v>34.908982385755024</v>
      </c>
    </row>
    <row r="34" spans="1:17" x14ac:dyDescent="0.25">
      <c r="A34" s="150" t="s">
        <v>33</v>
      </c>
      <c r="B34" s="87">
        <v>3.1423821864235473</v>
      </c>
      <c r="C34" s="87">
        <v>3.0877974628360256</v>
      </c>
      <c r="D34" s="87">
        <v>3.1034737086408031</v>
      </c>
      <c r="E34" s="87">
        <v>3.5405974847896533</v>
      </c>
      <c r="F34" s="87">
        <v>2.3559177472711177</v>
      </c>
      <c r="G34" s="87">
        <v>2.9271643554336415</v>
      </c>
      <c r="H34" s="87">
        <v>2.3939575116665122</v>
      </c>
      <c r="I34" s="87">
        <v>1.7395911295156967</v>
      </c>
      <c r="J34" s="87">
        <v>1.7206569330403856</v>
      </c>
      <c r="K34" s="87">
        <v>1.1841377409516924</v>
      </c>
      <c r="L34" s="87">
        <v>1.1300241282349863</v>
      </c>
      <c r="M34" s="87">
        <v>0.56288313774084486</v>
      </c>
      <c r="N34" s="87">
        <v>0.56754972029250206</v>
      </c>
      <c r="O34" s="87">
        <v>0.51886073035628499</v>
      </c>
      <c r="P34" s="87">
        <v>0.52147896052675691</v>
      </c>
      <c r="Q34" s="87">
        <v>0.51680727872308962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6.4406032685988331E-15</v>
      </c>
      <c r="N36" s="87">
        <v>0</v>
      </c>
      <c r="O36" s="87">
        <v>6.4297415044935449E-15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7.8000320886352865</v>
      </c>
      <c r="C37" s="87">
        <v>7.1467700432889183</v>
      </c>
      <c r="D37" s="87">
        <v>5.2434931636563267</v>
      </c>
      <c r="E37" s="87">
        <v>5.3386106011794787</v>
      </c>
      <c r="F37" s="87">
        <v>5.51797862730856</v>
      </c>
      <c r="G37" s="87">
        <v>4.6559426203703218</v>
      </c>
      <c r="H37" s="87">
        <v>4.1562584383507639</v>
      </c>
      <c r="I37" s="87">
        <v>3.3992550044112435</v>
      </c>
      <c r="J37" s="87">
        <v>3.3797561566852488</v>
      </c>
      <c r="K37" s="87">
        <v>3.5863195619454658</v>
      </c>
      <c r="L37" s="87">
        <v>2.8645573403402449</v>
      </c>
      <c r="M37" s="87">
        <v>1.3744327635195883</v>
      </c>
      <c r="N37" s="87">
        <v>2.1186939363684303</v>
      </c>
      <c r="O37" s="87">
        <v>2.8865091463854688</v>
      </c>
      <c r="P37" s="87">
        <v>2.9332859421932063</v>
      </c>
      <c r="Q37" s="87">
        <v>2.1766536192348727</v>
      </c>
    </row>
    <row r="38" spans="1:17" x14ac:dyDescent="0.25">
      <c r="A38" s="150" t="s">
        <v>29</v>
      </c>
      <c r="B38" s="87">
        <v>29.062473740180785</v>
      </c>
      <c r="C38" s="87">
        <v>18.453067309748061</v>
      </c>
      <c r="D38" s="87">
        <v>17.549331155310487</v>
      </c>
      <c r="E38" s="87">
        <v>10.427450782676353</v>
      </c>
      <c r="F38" s="87">
        <v>7.9269744218138172</v>
      </c>
      <c r="G38" s="87">
        <v>7.913603231871984</v>
      </c>
      <c r="H38" s="87">
        <v>8.7062814157912456</v>
      </c>
      <c r="I38" s="87">
        <v>6.9433267735971924</v>
      </c>
      <c r="J38" s="87">
        <v>2.5837088901314926</v>
      </c>
      <c r="K38" s="87">
        <v>5.192506393823348</v>
      </c>
      <c r="L38" s="87">
        <v>6.0822832499642763</v>
      </c>
      <c r="M38" s="87">
        <v>2.598004427646373</v>
      </c>
      <c r="N38" s="87">
        <v>4.3633752686966849</v>
      </c>
      <c r="O38" s="87">
        <v>1.7290640491381113</v>
      </c>
      <c r="P38" s="87">
        <v>0.86846708255458827</v>
      </c>
      <c r="Q38" s="87">
        <v>0</v>
      </c>
    </row>
    <row r="39" spans="1:17" x14ac:dyDescent="0.25">
      <c r="A39" s="150" t="s">
        <v>28</v>
      </c>
      <c r="B39" s="87">
        <v>6.3161799233469278</v>
      </c>
      <c r="C39" s="87">
        <v>3.5757899632644796</v>
      </c>
      <c r="D39" s="87">
        <v>4.5187367003993435</v>
      </c>
      <c r="E39" s="87">
        <v>3.3839654061066624</v>
      </c>
      <c r="F39" s="87">
        <v>4.0572772227161629</v>
      </c>
      <c r="G39" s="87">
        <v>4.9203894488759703</v>
      </c>
      <c r="H39" s="87">
        <v>5.0820311169307395</v>
      </c>
      <c r="I39" s="87">
        <v>4.2141771436009972</v>
      </c>
      <c r="J39" s="87">
        <v>3.2523915334661058</v>
      </c>
      <c r="K39" s="87">
        <v>0.82318479189815097</v>
      </c>
      <c r="L39" s="87">
        <v>1.7598757219725398</v>
      </c>
      <c r="M39" s="87">
        <v>2.879454907308062</v>
      </c>
      <c r="N39" s="87">
        <v>1.4184361218657462</v>
      </c>
      <c r="O39" s="87">
        <v>1.5345443436100707</v>
      </c>
      <c r="P39" s="87">
        <v>1.5415290715343992</v>
      </c>
      <c r="Q39" s="87">
        <v>0.62447626774606269</v>
      </c>
    </row>
    <row r="40" spans="1:17" x14ac:dyDescent="0.25">
      <c r="A40" s="150" t="s">
        <v>26</v>
      </c>
      <c r="B40" s="87">
        <v>24.255664237414614</v>
      </c>
      <c r="C40" s="87">
        <v>30.880711928149626</v>
      </c>
      <c r="D40" s="87">
        <v>35.8795331673726</v>
      </c>
      <c r="E40" s="87">
        <v>33.427849100345902</v>
      </c>
      <c r="F40" s="87">
        <v>41.146814142211298</v>
      </c>
      <c r="G40" s="87">
        <v>38.145950829258936</v>
      </c>
      <c r="H40" s="87">
        <v>41.355616524729015</v>
      </c>
      <c r="I40" s="87">
        <v>33.724695948424333</v>
      </c>
      <c r="J40" s="87">
        <v>30.104827912299314</v>
      </c>
      <c r="K40" s="87">
        <v>27.250585561399376</v>
      </c>
      <c r="L40" s="87">
        <v>26.2066420539735</v>
      </c>
      <c r="M40" s="87">
        <v>25.784779161037719</v>
      </c>
      <c r="N40" s="87">
        <v>25.895987579971688</v>
      </c>
      <c r="O40" s="87">
        <v>25.748077545493626</v>
      </c>
      <c r="P40" s="87">
        <v>25.334446297774114</v>
      </c>
      <c r="Q40" s="87">
        <v>24.051842732324538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9.755167549916397</v>
      </c>
      <c r="C42" s="87">
        <v>17.116711388994922</v>
      </c>
      <c r="D42" s="87">
        <v>17.586710521246882</v>
      </c>
      <c r="E42" s="87">
        <v>14.79454668839627</v>
      </c>
      <c r="F42" s="87">
        <v>19.27167751347217</v>
      </c>
      <c r="G42" s="87">
        <v>22.050071459974824</v>
      </c>
      <c r="H42" s="87">
        <v>16.264934450111109</v>
      </c>
      <c r="I42" s="87">
        <v>14.52215812967995</v>
      </c>
      <c r="J42" s="87">
        <v>7.877830158518873</v>
      </c>
      <c r="K42" s="87">
        <v>8.0107523953978603</v>
      </c>
      <c r="L42" s="87">
        <v>6.5612535109826711</v>
      </c>
      <c r="M42" s="87">
        <v>7.2964085482542185</v>
      </c>
      <c r="N42" s="87">
        <v>11.150226572253763</v>
      </c>
      <c r="O42" s="87">
        <v>9.2717276799618471</v>
      </c>
      <c r="P42" s="87">
        <v>9.8145676401853006</v>
      </c>
      <c r="Q42" s="87">
        <v>5.1266349899626151</v>
      </c>
    </row>
    <row r="43" spans="1:17" x14ac:dyDescent="0.25">
      <c r="A43" s="150" t="s">
        <v>22</v>
      </c>
      <c r="B43" s="87">
        <v>3.1710310329766545</v>
      </c>
      <c r="C43" s="87">
        <v>2.6689628712228686</v>
      </c>
      <c r="D43" s="87">
        <v>1.6516609792897081</v>
      </c>
      <c r="E43" s="87">
        <v>0.63851054479710712</v>
      </c>
      <c r="F43" s="87">
        <v>0.4544563279748523</v>
      </c>
      <c r="G43" s="87">
        <v>1.098933375429707</v>
      </c>
      <c r="H43" s="87">
        <v>1.0888437823852124</v>
      </c>
      <c r="I43" s="87">
        <v>1.0814294350771094</v>
      </c>
      <c r="J43" s="87">
        <v>1.0752123257251538</v>
      </c>
      <c r="K43" s="87">
        <v>1.4370343634942024</v>
      </c>
      <c r="L43" s="87">
        <v>2.1078521821925071</v>
      </c>
      <c r="M43" s="87">
        <v>1.9488903291127671</v>
      </c>
      <c r="N43" s="87">
        <v>2.3564147588236266</v>
      </c>
      <c r="O43" s="87">
        <v>2.4841233703141183</v>
      </c>
      <c r="P43" s="87">
        <v>3.1264067459072891</v>
      </c>
      <c r="Q43" s="87">
        <v>2.4125674977638463</v>
      </c>
    </row>
    <row r="44" spans="1:17" x14ac:dyDescent="0.25">
      <c r="A44" s="156" t="s">
        <v>260</v>
      </c>
      <c r="B44" s="204">
        <v>13.575425828875632</v>
      </c>
      <c r="C44" s="204">
        <v>13.619317699012644</v>
      </c>
      <c r="D44" s="204">
        <v>13.91422513352847</v>
      </c>
      <c r="E44" s="204">
        <v>12.228421521419802</v>
      </c>
      <c r="F44" s="204">
        <v>13.206418081633073</v>
      </c>
      <c r="G44" s="204">
        <v>13.545401863397133</v>
      </c>
      <c r="H44" s="204">
        <v>13.269591736455775</v>
      </c>
      <c r="I44" s="204">
        <v>11.90346121227889</v>
      </c>
      <c r="J44" s="204">
        <v>9.910594997776256</v>
      </c>
      <c r="K44" s="204">
        <v>8.9028338353345813</v>
      </c>
      <c r="L44" s="204">
        <v>8.9203265283602544</v>
      </c>
      <c r="M44" s="204">
        <v>8.4026577314748003</v>
      </c>
      <c r="N44" s="204">
        <v>8.7022794946512239</v>
      </c>
      <c r="O44" s="204">
        <v>8.902638328526411</v>
      </c>
      <c r="P44" s="204">
        <v>8.4721657204451599</v>
      </c>
      <c r="Q44" s="204">
        <v>7.3073186738857281</v>
      </c>
    </row>
    <row r="45" spans="1:17" x14ac:dyDescent="0.25">
      <c r="A45" s="299" t="s">
        <v>271</v>
      </c>
      <c r="B45" s="298">
        <v>6.1089416229940348</v>
      </c>
      <c r="C45" s="298">
        <v>6.1286929645556896</v>
      </c>
      <c r="D45" s="298">
        <v>6.2614013100878125</v>
      </c>
      <c r="E45" s="298">
        <v>5.5027896846389126</v>
      </c>
      <c r="F45" s="298">
        <v>5.9428881367348829</v>
      </c>
      <c r="G45" s="298">
        <v>6.0954308385287108</v>
      </c>
      <c r="H45" s="298">
        <v>5.9713162814050982</v>
      </c>
      <c r="I45" s="298">
        <v>5.3565575455255008</v>
      </c>
      <c r="J45" s="298">
        <v>4.4597677489993153</v>
      </c>
      <c r="K45" s="298">
        <v>4.0062752259005618</v>
      </c>
      <c r="L45" s="298">
        <v>4.0141469377621153</v>
      </c>
      <c r="M45" s="298">
        <v>3.7811959791636602</v>
      </c>
      <c r="N45" s="298">
        <v>3.9160257725930521</v>
      </c>
      <c r="O45" s="298">
        <v>4.0061872478368841</v>
      </c>
      <c r="P45" s="298">
        <v>3.8124745742003228</v>
      </c>
      <c r="Q45" s="298">
        <v>3.288293403248578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0.39252266203449382</v>
      </c>
      <c r="D47" s="83">
        <v>0.39232970596940786</v>
      </c>
      <c r="E47" s="83">
        <v>0.39414492228540632</v>
      </c>
      <c r="F47" s="83">
        <v>0.39293001372746678</v>
      </c>
      <c r="G47" s="83">
        <v>0.38832474320843913</v>
      </c>
      <c r="H47" s="83">
        <v>0.78424491372497729</v>
      </c>
      <c r="I47" s="83">
        <v>0.78404838439939994</v>
      </c>
      <c r="J47" s="83">
        <v>0.39109335784871724</v>
      </c>
      <c r="K47" s="83">
        <v>0.78606013004104569</v>
      </c>
      <c r="L47" s="83">
        <v>0.77665884844047151</v>
      </c>
      <c r="M47" s="83">
        <v>0.77345521708179299</v>
      </c>
      <c r="N47" s="83">
        <v>1.163744470415512</v>
      </c>
      <c r="O47" s="83">
        <v>1.5495946213576628</v>
      </c>
      <c r="P47" s="83">
        <v>1.5500536997129384</v>
      </c>
      <c r="Q47" s="83">
        <v>1.1642991969174923</v>
      </c>
    </row>
    <row r="48" spans="1:17" x14ac:dyDescent="0.25">
      <c r="A48" s="154" t="s">
        <v>125</v>
      </c>
      <c r="B48" s="83">
        <v>1.4988433215820731</v>
      </c>
      <c r="C48" s="83">
        <v>1.0553348965089215</v>
      </c>
      <c r="D48" s="83">
        <v>0.67472230344221928</v>
      </c>
      <c r="E48" s="83">
        <v>0.65018690952222846</v>
      </c>
      <c r="F48" s="83">
        <v>0.58604904915984923</v>
      </c>
      <c r="G48" s="83">
        <v>0.53475637858104597</v>
      </c>
      <c r="H48" s="83">
        <v>0.37519213555170666</v>
      </c>
      <c r="I48" s="83">
        <v>0.32749525004177049</v>
      </c>
      <c r="J48" s="83">
        <v>0.34443356021835786</v>
      </c>
      <c r="K48" s="83">
        <v>0.32428802460105022</v>
      </c>
      <c r="L48" s="83">
        <v>0.25582935009038005</v>
      </c>
      <c r="M48" s="83">
        <v>6.3323316479737352E-2</v>
      </c>
      <c r="N48" s="83">
        <v>0.13119541306941451</v>
      </c>
      <c r="O48" s="83">
        <v>0.18399587911739271</v>
      </c>
      <c r="P48" s="83">
        <v>0.17657249695692409</v>
      </c>
      <c r="Q48" s="83">
        <v>0.11741218166452558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4.6100983014119619</v>
      </c>
      <c r="C50" s="83">
        <v>4.6808354060122745</v>
      </c>
      <c r="D50" s="83">
        <v>5.1943493006761852</v>
      </c>
      <c r="E50" s="83">
        <v>4.4584578528312777</v>
      </c>
      <c r="F50" s="83">
        <v>4.9639090738475664</v>
      </c>
      <c r="G50" s="83">
        <v>5.1723497167392258</v>
      </c>
      <c r="H50" s="83">
        <v>4.8118792321284145</v>
      </c>
      <c r="I50" s="83">
        <v>4.2450139110843308</v>
      </c>
      <c r="J50" s="83">
        <v>3.7242408309322403</v>
      </c>
      <c r="K50" s="83">
        <v>2.8959270712584662</v>
      </c>
      <c r="L50" s="83">
        <v>2.9816587392312632</v>
      </c>
      <c r="M50" s="83">
        <v>2.9444174456021299</v>
      </c>
      <c r="N50" s="83">
        <v>2.6210858891081257</v>
      </c>
      <c r="O50" s="83">
        <v>2.2725967473618285</v>
      </c>
      <c r="P50" s="83">
        <v>2.0858483775304606</v>
      </c>
      <c r="Q50" s="83">
        <v>2.0065820246665602</v>
      </c>
    </row>
    <row r="51" spans="1:17" x14ac:dyDescent="0.25">
      <c r="A51" s="299" t="s">
        <v>270</v>
      </c>
      <c r="B51" s="298">
        <v>6.0953661971651592</v>
      </c>
      <c r="C51" s="298">
        <v>6.1150736468566773</v>
      </c>
      <c r="D51" s="298">
        <v>6.2474870849542814</v>
      </c>
      <c r="E51" s="298">
        <v>5.4905612631174909</v>
      </c>
      <c r="F51" s="298">
        <v>5.9296817186532493</v>
      </c>
      <c r="G51" s="298">
        <v>6.0818854366653134</v>
      </c>
      <c r="H51" s="298">
        <v>5.9580466896686435</v>
      </c>
      <c r="I51" s="298">
        <v>5.3446540843132198</v>
      </c>
      <c r="J51" s="298">
        <v>4.4498571540015384</v>
      </c>
      <c r="K51" s="298">
        <v>3.9973723920652264</v>
      </c>
      <c r="L51" s="298">
        <v>4.0052266112337538</v>
      </c>
      <c r="M51" s="298">
        <v>3.772793321432184</v>
      </c>
      <c r="N51" s="298">
        <v>3.9073234930983993</v>
      </c>
      <c r="O51" s="298">
        <v>3.9972846095083581</v>
      </c>
      <c r="P51" s="298">
        <v>3.8040024084798767</v>
      </c>
      <c r="Q51" s="298">
        <v>3.2809860845746917</v>
      </c>
    </row>
    <row r="52" spans="1:17" x14ac:dyDescent="0.25">
      <c r="A52" s="150" t="s">
        <v>33</v>
      </c>
      <c r="B52" s="87">
        <v>0.22938081314780526</v>
      </c>
      <c r="C52" s="87">
        <v>0.22768783229492984</v>
      </c>
      <c r="D52" s="87">
        <v>0.22668356834413117</v>
      </c>
      <c r="E52" s="87">
        <v>0.2716904478913354</v>
      </c>
      <c r="F52" s="87">
        <v>0.17304165418694817</v>
      </c>
      <c r="G52" s="87">
        <v>0.21787089058100656</v>
      </c>
      <c r="H52" s="87">
        <v>0.18043877742737308</v>
      </c>
      <c r="I52" s="87">
        <v>0.14167717715772615</v>
      </c>
      <c r="J52" s="87">
        <v>0.15315075343014745</v>
      </c>
      <c r="K52" s="87">
        <v>9.9683842933392039E-2</v>
      </c>
      <c r="L52" s="87">
        <v>9.6890636430250185E-2</v>
      </c>
      <c r="M52" s="87">
        <v>5.0032962278734258E-2</v>
      </c>
      <c r="N52" s="87">
        <v>4.632481034808987E-2</v>
      </c>
      <c r="O52" s="87">
        <v>4.6952626827522645E-2</v>
      </c>
      <c r="P52" s="87">
        <v>4.4941075083688609E-2</v>
      </c>
      <c r="Q52" s="87">
        <v>4.857309993055809E-2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5.7248554590466448E-16</v>
      </c>
      <c r="N54" s="87">
        <v>0</v>
      </c>
      <c r="O54" s="87">
        <v>5.8183870120719881E-16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0.56936985921068384</v>
      </c>
      <c r="C55" s="87">
        <v>0.52698811973640391</v>
      </c>
      <c r="D55" s="87">
        <v>0.38299462232152709</v>
      </c>
      <c r="E55" s="87">
        <v>0.40966235545921004</v>
      </c>
      <c r="F55" s="87">
        <v>0.40529434889808846</v>
      </c>
      <c r="G55" s="87">
        <v>0.34654506615289493</v>
      </c>
      <c r="H55" s="87">
        <v>0.31326796220629238</v>
      </c>
      <c r="I55" s="87">
        <v>0.27684485468624792</v>
      </c>
      <c r="J55" s="87">
        <v>0.30082243116988411</v>
      </c>
      <c r="K55" s="87">
        <v>0.30190585398840647</v>
      </c>
      <c r="L55" s="87">
        <v>0.24561314830509121</v>
      </c>
      <c r="M55" s="87">
        <v>0.12216912890272583</v>
      </c>
      <c r="N55" s="87">
        <v>0.17293303349234715</v>
      </c>
      <c r="O55" s="87">
        <v>0.26120532708537092</v>
      </c>
      <c r="P55" s="87">
        <v>0.25279068524044374</v>
      </c>
      <c r="Q55" s="87">
        <v>0.20457686668526176</v>
      </c>
    </row>
    <row r="56" spans="1:17" x14ac:dyDescent="0.25">
      <c r="A56" s="150" t="s">
        <v>29</v>
      </c>
      <c r="B56" s="87">
        <v>2.1214395522642122</v>
      </c>
      <c r="C56" s="87">
        <v>1.360691219394297</v>
      </c>
      <c r="D56" s="87">
        <v>1.2818362202529767</v>
      </c>
      <c r="E56" s="87">
        <v>0.80015838730069722</v>
      </c>
      <c r="F56" s="87">
        <v>0.58223457429154291</v>
      </c>
      <c r="G56" s="87">
        <v>0.58901502426134167</v>
      </c>
      <c r="H56" s="87">
        <v>0.65621497747904511</v>
      </c>
      <c r="I56" s="87">
        <v>0.56548399257518533</v>
      </c>
      <c r="J56" s="87">
        <v>0.22996854025317826</v>
      </c>
      <c r="K56" s="87">
        <v>0.43711890423872296</v>
      </c>
      <c r="L56" s="87">
        <v>0.52150770971462124</v>
      </c>
      <c r="M56" s="87">
        <v>0.23092867562194044</v>
      </c>
      <c r="N56" s="87">
        <v>0.35614946950505966</v>
      </c>
      <c r="O56" s="87">
        <v>0.15646606942930624</v>
      </c>
      <c r="P56" s="87">
        <v>7.4844523593766629E-2</v>
      </c>
      <c r="Q56" s="87">
        <v>0</v>
      </c>
    </row>
    <row r="57" spans="1:17" x14ac:dyDescent="0.25">
      <c r="A57" s="150" t="s">
        <v>28</v>
      </c>
      <c r="B57" s="87">
        <v>0.46105483065193337</v>
      </c>
      <c r="C57" s="87">
        <v>0.26367139531550665</v>
      </c>
      <c r="D57" s="87">
        <v>0.33005704440226136</v>
      </c>
      <c r="E57" s="87">
        <v>0.25967116589321215</v>
      </c>
      <c r="F57" s="87">
        <v>0.29800614343478476</v>
      </c>
      <c r="G57" s="87">
        <v>0.36622802858406089</v>
      </c>
      <c r="H57" s="87">
        <v>0.38304584651901336</v>
      </c>
      <c r="I57" s="87">
        <v>0.34321439769253054</v>
      </c>
      <c r="J57" s="87">
        <v>0.28948607025342199</v>
      </c>
      <c r="K57" s="87">
        <v>6.9297870224778096E-2</v>
      </c>
      <c r="L57" s="87">
        <v>0.15089543176958345</v>
      </c>
      <c r="M57" s="87">
        <v>0.25594594881431715</v>
      </c>
      <c r="N57" s="87">
        <v>0.11577626062866524</v>
      </c>
      <c r="O57" s="87">
        <v>0.13886363661850901</v>
      </c>
      <c r="P57" s="87">
        <v>0.1328490293789362</v>
      </c>
      <c r="Q57" s="87">
        <v>5.8692571498676654E-2</v>
      </c>
    </row>
    <row r="58" spans="1:17" x14ac:dyDescent="0.25">
      <c r="A58" s="150" t="s">
        <v>26</v>
      </c>
      <c r="B58" s="87">
        <v>1.7705624765365149</v>
      </c>
      <c r="C58" s="87">
        <v>2.2770801658042408</v>
      </c>
      <c r="D58" s="87">
        <v>2.6207087194766943</v>
      </c>
      <c r="E58" s="87">
        <v>2.5651114912477868</v>
      </c>
      <c r="F58" s="87">
        <v>3.0222246901185121</v>
      </c>
      <c r="G58" s="87">
        <v>2.8392298040260613</v>
      </c>
      <c r="H58" s="87">
        <v>3.1170799185498992</v>
      </c>
      <c r="I58" s="87">
        <v>2.7466337585922083</v>
      </c>
      <c r="J58" s="87">
        <v>2.6795446483958449</v>
      </c>
      <c r="K58" s="87">
        <v>2.2940262749857876</v>
      </c>
      <c r="L58" s="87">
        <v>2.2470123989965232</v>
      </c>
      <c r="M58" s="87">
        <v>2.2919302367228824</v>
      </c>
      <c r="N58" s="87">
        <v>2.1136944844240593</v>
      </c>
      <c r="O58" s="87">
        <v>2.3299891585349646</v>
      </c>
      <c r="P58" s="87">
        <v>2.1833234693147787</v>
      </c>
      <c r="Q58" s="87">
        <v>2.2605574817711478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0.71208660571604454</v>
      </c>
      <c r="C60" s="87">
        <v>1.2621510831214617</v>
      </c>
      <c r="D60" s="87">
        <v>1.2845664795844192</v>
      </c>
      <c r="E60" s="87">
        <v>1.135270821771613</v>
      </c>
      <c r="F60" s="87">
        <v>1.4155005877227127</v>
      </c>
      <c r="G60" s="87">
        <v>1.6412022432023148</v>
      </c>
      <c r="H60" s="87">
        <v>1.2259302317656355</v>
      </c>
      <c r="I60" s="87">
        <v>1.1827252594832309</v>
      </c>
      <c r="J60" s="87">
        <v>0.70118313593171433</v>
      </c>
      <c r="K60" s="87">
        <v>0.67436629704863982</v>
      </c>
      <c r="L60" s="87">
        <v>0.56257562345352596</v>
      </c>
      <c r="M60" s="87">
        <v>0.64855546238287565</v>
      </c>
      <c r="N60" s="87">
        <v>0.91010904037038187</v>
      </c>
      <c r="O60" s="87">
        <v>0.83901506576674723</v>
      </c>
      <c r="P60" s="87">
        <v>0.84581978299942684</v>
      </c>
      <c r="Q60" s="87">
        <v>0.48183639032757369</v>
      </c>
    </row>
    <row r="61" spans="1:17" x14ac:dyDescent="0.25">
      <c r="A61" s="150" t="s">
        <v>22</v>
      </c>
      <c r="B61" s="87">
        <v>0.23147205963796491</v>
      </c>
      <c r="C61" s="87">
        <v>0.19680383118983658</v>
      </c>
      <c r="D61" s="87">
        <v>0.12064043057227226</v>
      </c>
      <c r="E61" s="87">
        <v>4.8996593553636572E-2</v>
      </c>
      <c r="F61" s="87">
        <v>3.3379720000659627E-2</v>
      </c>
      <c r="G61" s="87">
        <v>8.1794379857632729E-2</v>
      </c>
      <c r="H61" s="87">
        <v>8.2068975721384232E-2</v>
      </c>
      <c r="I61" s="87">
        <v>8.8074644126090798E-2</v>
      </c>
      <c r="J61" s="87">
        <v>9.5701574567347777E-2</v>
      </c>
      <c r="K61" s="87">
        <v>0.12097334864549936</v>
      </c>
      <c r="L61" s="87">
        <v>0.18073166256415915</v>
      </c>
      <c r="M61" s="87">
        <v>0.17323090670870792</v>
      </c>
      <c r="N61" s="87">
        <v>0.19233639432979657</v>
      </c>
      <c r="O61" s="87">
        <v>0.22479272524593716</v>
      </c>
      <c r="P61" s="87">
        <v>0.26943384286883587</v>
      </c>
      <c r="Q61" s="87">
        <v>0.22674967436147342</v>
      </c>
    </row>
    <row r="62" spans="1:17" x14ac:dyDescent="0.25">
      <c r="A62" s="303" t="s">
        <v>269</v>
      </c>
      <c r="B62" s="302">
        <v>0.407262774866269</v>
      </c>
      <c r="C62" s="302">
        <v>0.40857953097037925</v>
      </c>
      <c r="D62" s="302">
        <v>0.41742675400585411</v>
      </c>
      <c r="E62" s="302">
        <v>0.36685264564259412</v>
      </c>
      <c r="F62" s="302">
        <v>0.39619254244899216</v>
      </c>
      <c r="G62" s="302">
        <v>0.40636205590191404</v>
      </c>
      <c r="H62" s="302">
        <v>0.3980877520936732</v>
      </c>
      <c r="I62" s="302">
        <v>0.35710383636836668</v>
      </c>
      <c r="J62" s="302">
        <v>0.29731784993328769</v>
      </c>
      <c r="K62" s="302">
        <v>0.26708501506003746</v>
      </c>
      <c r="L62" s="302">
        <v>0.26760979585080763</v>
      </c>
      <c r="M62" s="302">
        <v>0.25207973194424399</v>
      </c>
      <c r="N62" s="302">
        <v>0.26106838483953676</v>
      </c>
      <c r="O62" s="302">
        <v>0.26707914985579234</v>
      </c>
      <c r="P62" s="302">
        <v>0.25416497161335483</v>
      </c>
      <c r="Q62" s="302">
        <v>0.21921956021657188</v>
      </c>
    </row>
    <row r="63" spans="1:17" x14ac:dyDescent="0.25">
      <c r="A63" s="152" t="s">
        <v>268</v>
      </c>
      <c r="B63" s="151">
        <v>0.95027980802129453</v>
      </c>
      <c r="C63" s="151">
        <v>0.95335223893088505</v>
      </c>
      <c r="D63" s="151">
        <v>0.97399575934699301</v>
      </c>
      <c r="E63" s="151">
        <v>0.85598950649938643</v>
      </c>
      <c r="F63" s="151">
        <v>0.92444926571431518</v>
      </c>
      <c r="G63" s="151">
        <v>0.94817813043779953</v>
      </c>
      <c r="H63" s="151">
        <v>0.92887142155190427</v>
      </c>
      <c r="I63" s="151">
        <v>0.83324228485952245</v>
      </c>
      <c r="J63" s="151">
        <v>0.69374164984433795</v>
      </c>
      <c r="K63" s="151">
        <v>0.62319836847342081</v>
      </c>
      <c r="L63" s="151">
        <v>0.62442285698521793</v>
      </c>
      <c r="M63" s="151">
        <v>0.58818604120323603</v>
      </c>
      <c r="N63" s="151">
        <v>0.60915956462558585</v>
      </c>
      <c r="O63" s="151">
        <v>0.62318468299684882</v>
      </c>
      <c r="P63" s="151">
        <v>0.59305160043116134</v>
      </c>
      <c r="Q63" s="151">
        <v>0.51151230717200113</v>
      </c>
    </row>
    <row r="64" spans="1:17" x14ac:dyDescent="0.25">
      <c r="A64" s="301" t="s">
        <v>267</v>
      </c>
      <c r="B64" s="300">
        <v>1.3575425828875635E-2</v>
      </c>
      <c r="C64" s="300">
        <v>1.3619317699012643E-2</v>
      </c>
      <c r="D64" s="300">
        <v>1.3914225133528472E-2</v>
      </c>
      <c r="E64" s="300">
        <v>1.2228421521419806E-2</v>
      </c>
      <c r="F64" s="300">
        <v>1.3206418081633075E-2</v>
      </c>
      <c r="G64" s="300">
        <v>1.3545401863397135E-2</v>
      </c>
      <c r="H64" s="300">
        <v>1.3269591736455776E-2</v>
      </c>
      <c r="I64" s="300">
        <v>1.1903461212278891E-2</v>
      </c>
      <c r="J64" s="300">
        <v>9.9105949977762575E-3</v>
      </c>
      <c r="K64" s="300">
        <v>8.9028338353345834E-3</v>
      </c>
      <c r="L64" s="300">
        <v>8.9203265283602558E-3</v>
      </c>
      <c r="M64" s="300">
        <v>8.4026577314748E-3</v>
      </c>
      <c r="N64" s="300">
        <v>8.7022794946512265E-3</v>
      </c>
      <c r="O64" s="300">
        <v>8.9026383285264118E-3</v>
      </c>
      <c r="P64" s="300">
        <v>8.4721657204451621E-3</v>
      </c>
      <c r="Q64" s="300">
        <v>7.3073186738857304E-3</v>
      </c>
    </row>
    <row r="65" spans="1:17" x14ac:dyDescent="0.25">
      <c r="A65" s="156" t="s">
        <v>259</v>
      </c>
      <c r="B65" s="204">
        <v>12.289332855613731</v>
      </c>
      <c r="C65" s="204">
        <v>12.329066548579863</v>
      </c>
      <c r="D65" s="204">
        <v>12.596035384036298</v>
      </c>
      <c r="E65" s="204">
        <v>11.069939482548454</v>
      </c>
      <c r="F65" s="204">
        <v>11.955283737057307</v>
      </c>
      <c r="G65" s="204">
        <v>12.262153265812142</v>
      </c>
      <c r="H65" s="204">
        <v>12.012472519317857</v>
      </c>
      <c r="I65" s="204">
        <v>10.775764886905101</v>
      </c>
      <c r="J65" s="204">
        <v>8.9716965243027165</v>
      </c>
      <c r="K65" s="204">
        <v>8.0594074719870932</v>
      </c>
      <c r="L65" s="204">
        <v>8.075242962515599</v>
      </c>
      <c r="M65" s="204">
        <v>7.6066164727035019</v>
      </c>
      <c r="N65" s="204">
        <v>7.8778530162105822</v>
      </c>
      <c r="O65" s="204">
        <v>8.0592304868765403</v>
      </c>
      <c r="P65" s="204">
        <v>7.6695394942977249</v>
      </c>
      <c r="Q65" s="204">
        <v>6.6150463784649762</v>
      </c>
    </row>
    <row r="66" spans="1:17" x14ac:dyDescent="0.25">
      <c r="A66" s="299" t="s">
        <v>266</v>
      </c>
      <c r="B66" s="298">
        <v>7.3735997133682378</v>
      </c>
      <c r="C66" s="298">
        <v>7.397439929147918</v>
      </c>
      <c r="D66" s="298">
        <v>7.5576212304217787</v>
      </c>
      <c r="E66" s="298">
        <v>6.6419636895290717</v>
      </c>
      <c r="F66" s="298">
        <v>7.1731702422343835</v>
      </c>
      <c r="G66" s="298">
        <v>7.3572919594872843</v>
      </c>
      <c r="H66" s="298">
        <v>7.2074835115907145</v>
      </c>
      <c r="I66" s="298">
        <v>6.4654589321430596</v>
      </c>
      <c r="J66" s="298">
        <v>5.3830179145816288</v>
      </c>
      <c r="K66" s="298">
        <v>4.8356444831922563</v>
      </c>
      <c r="L66" s="298">
        <v>4.8451457775093587</v>
      </c>
      <c r="M66" s="298">
        <v>4.563969883622101</v>
      </c>
      <c r="N66" s="298">
        <v>4.726711809726349</v>
      </c>
      <c r="O66" s="298">
        <v>4.835538292125924</v>
      </c>
      <c r="P66" s="298">
        <v>4.6017236965786346</v>
      </c>
      <c r="Q66" s="298">
        <v>3.9690278270789854</v>
      </c>
    </row>
    <row r="67" spans="1:17" x14ac:dyDescent="0.25">
      <c r="A67" s="299" t="s">
        <v>265</v>
      </c>
      <c r="B67" s="298">
        <v>0.98314662844909839</v>
      </c>
      <c r="C67" s="298">
        <v>0.98632532388638927</v>
      </c>
      <c r="D67" s="298">
        <v>1.0076828307229038</v>
      </c>
      <c r="E67" s="298">
        <v>0.88559515860387628</v>
      </c>
      <c r="F67" s="298">
        <v>0.95642269896458454</v>
      </c>
      <c r="G67" s="298">
        <v>0.98097226126497128</v>
      </c>
      <c r="H67" s="298">
        <v>0.9609978015454288</v>
      </c>
      <c r="I67" s="298">
        <v>0.86206119095240796</v>
      </c>
      <c r="J67" s="298">
        <v>0.7177357219442172</v>
      </c>
      <c r="K67" s="298">
        <v>0.64475259775896754</v>
      </c>
      <c r="L67" s="298">
        <v>0.64601943700124775</v>
      </c>
      <c r="M67" s="298">
        <v>0.60852931781628006</v>
      </c>
      <c r="N67" s="298">
        <v>0.63022824129684663</v>
      </c>
      <c r="O67" s="298">
        <v>0.64473843895012317</v>
      </c>
      <c r="P67" s="298">
        <v>0.61356315954381779</v>
      </c>
      <c r="Q67" s="298">
        <v>0.52920371027719793</v>
      </c>
    </row>
    <row r="68" spans="1:17" x14ac:dyDescent="0.25">
      <c r="A68" s="150" t="s">
        <v>33</v>
      </c>
      <c r="B68" s="87">
        <v>3.6997772698555864E-2</v>
      </c>
      <c r="C68" s="87">
        <v>3.6724704869045062E-2</v>
      </c>
      <c r="D68" s="87">
        <v>3.6562723015065579E-2</v>
      </c>
      <c r="E68" s="87">
        <v>4.382206731901038E-2</v>
      </c>
      <c r="F68" s="87">
        <v>2.7910598541934211E-2</v>
      </c>
      <c r="G68" s="87">
        <v>3.5141290052686083E-2</v>
      </c>
      <c r="H68" s="87">
        <v>2.9103710906114799E-2</v>
      </c>
      <c r="I68" s="87">
        <v>2.2851693326577334E-2</v>
      </c>
      <c r="J68" s="87">
        <v>2.4702313529466988E-2</v>
      </c>
      <c r="K68" s="87">
        <v>1.6078416114915891E-2</v>
      </c>
      <c r="L68" s="87">
        <v>1.5627888375105412E-2</v>
      </c>
      <c r="M68" s="87">
        <v>8.0700218140356758E-3</v>
      </c>
      <c r="N68" s="87">
        <v>7.4719187714185507E-3</v>
      </c>
      <c r="O68" s="87">
        <v>7.5731818678550179E-3</v>
      </c>
      <c r="P68" s="87">
        <v>7.248730431972281E-3</v>
      </c>
      <c r="Q68" s="87">
        <v>7.8345546248327208E-3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9.2338543097505378E-17</v>
      </c>
      <c r="N70" s="87">
        <v>0</v>
      </c>
      <c r="O70" s="87">
        <v>9.3847151900258531E-17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9.1836001204302076E-2</v>
      </c>
      <c r="C71" s="87">
        <v>8.5000076515917442E-2</v>
      </c>
      <c r="D71" s="87">
        <v>6.1774774389218287E-2</v>
      </c>
      <c r="E71" s="87">
        <v>6.6076122507545784E-2</v>
      </c>
      <c r="F71" s="87">
        <v>6.5371588803630268E-2</v>
      </c>
      <c r="G71" s="87">
        <v>5.5895675891030748E-2</v>
      </c>
      <c r="H71" s="87">
        <v>5.0528275231023122E-2</v>
      </c>
      <c r="I71" s="87">
        <v>4.465344274390777E-2</v>
      </c>
      <c r="J71" s="87">
        <v>4.8520884455487107E-2</v>
      </c>
      <c r="K71" s="87">
        <v>4.8695634168098391E-2</v>
      </c>
      <c r="L71" s="87">
        <v>3.961595265124903E-2</v>
      </c>
      <c r="M71" s="87">
        <v>1.9705160165297241E-2</v>
      </c>
      <c r="N71" s="87">
        <v>2.7893078664338256E-2</v>
      </c>
      <c r="O71" s="87">
        <v>4.2130879154784945E-2</v>
      </c>
      <c r="P71" s="87">
        <v>4.077364703913381E-2</v>
      </c>
      <c r="Q71" s="87">
        <v>3.2997042381774727E-2</v>
      </c>
    </row>
    <row r="72" spans="1:17" x14ac:dyDescent="0.25">
      <c r="A72" s="150" t="s">
        <v>29</v>
      </c>
      <c r="B72" s="87">
        <v>0.34217569146824006</v>
      </c>
      <c r="C72" s="87">
        <v>0.21947147085764301</v>
      </c>
      <c r="D72" s="87">
        <v>0.20675262443653683</v>
      </c>
      <c r="E72" s="87">
        <v>0.12906083002294685</v>
      </c>
      <c r="F72" s="87">
        <v>9.3911003894638759E-2</v>
      </c>
      <c r="G72" s="87">
        <v>9.5004650496261403E-2</v>
      </c>
      <c r="H72" s="87">
        <v>0.10584360672971117</v>
      </c>
      <c r="I72" s="87">
        <v>9.1209233827623387E-2</v>
      </c>
      <c r="J72" s="87">
        <v>3.7092569615329182E-2</v>
      </c>
      <c r="K72" s="87">
        <v>7.0504701937930236E-2</v>
      </c>
      <c r="L72" s="87">
        <v>8.4116118692687702E-2</v>
      </c>
      <c r="M72" s="87">
        <v>3.7247433789214635E-2</v>
      </c>
      <c r="N72" s="87">
        <v>5.7444809522794758E-2</v>
      </c>
      <c r="O72" s="87">
        <v>2.5237054452552497E-2</v>
      </c>
      <c r="P72" s="87">
        <v>1.2071980361625E-2</v>
      </c>
      <c r="Q72" s="87">
        <v>0</v>
      </c>
    </row>
    <row r="73" spans="1:17" x14ac:dyDescent="0.25">
      <c r="A73" s="150" t="s">
        <v>28</v>
      </c>
      <c r="B73" s="87">
        <v>7.4365425738724691E-2</v>
      </c>
      <c r="C73" s="87">
        <v>4.2528641420013731E-2</v>
      </c>
      <c r="D73" s="87">
        <v>5.3236255198395449E-2</v>
      </c>
      <c r="E73" s="87">
        <v>4.1883428000124248E-2</v>
      </c>
      <c r="F73" s="87">
        <v>4.8066633849052159E-2</v>
      </c>
      <c r="G73" s="87">
        <v>5.9070421677607281E-2</v>
      </c>
      <c r="H73" s="87">
        <v>6.1783036550247604E-2</v>
      </c>
      <c r="I73" s="87">
        <v>5.5358458706473115E-2</v>
      </c>
      <c r="J73" s="87">
        <v>4.669239628047224E-2</v>
      </c>
      <c r="K73" s="87">
        <v>1.1177337877071232E-2</v>
      </c>
      <c r="L73" s="87">
        <v>2.4338543443318112E-2</v>
      </c>
      <c r="M73" s="87">
        <v>4.1282572449712868E-2</v>
      </c>
      <c r="N73" s="87">
        <v>1.8674028205959835E-2</v>
      </c>
      <c r="O73" s="87">
        <v>2.2397885826640297E-2</v>
      </c>
      <c r="P73" s="87">
        <v>2.1427765141884447E-2</v>
      </c>
      <c r="Q73" s="87">
        <v>9.466765722913972E-3</v>
      </c>
    </row>
    <row r="74" spans="1:17" x14ac:dyDescent="0.25">
      <c r="A74" s="150" t="s">
        <v>26</v>
      </c>
      <c r="B74" s="87">
        <v>0.2855812879749437</v>
      </c>
      <c r="C74" s="87">
        <v>0.36727960475285842</v>
      </c>
      <c r="D74" s="87">
        <v>0.42270486437697002</v>
      </c>
      <c r="E74" s="87">
        <v>0.41373735927288185</v>
      </c>
      <c r="F74" s="87">
        <v>0.4874670230457242</v>
      </c>
      <c r="G74" s="87">
        <v>0.45795102688311567</v>
      </c>
      <c r="H74" s="87">
        <v>0.50276661211167051</v>
      </c>
      <c r="I74" s="87">
        <v>0.44301583071420458</v>
      </c>
      <c r="J74" s="87">
        <v>0.43219475280655051</v>
      </c>
      <c r="K74" s="87">
        <v>0.37001291224715088</v>
      </c>
      <c r="L74" s="87">
        <v>0.36242985125064064</v>
      </c>
      <c r="M74" s="87">
        <v>0.36967483363388659</v>
      </c>
      <c r="N74" s="87">
        <v>0.34092645769165464</v>
      </c>
      <c r="O74" s="87">
        <v>0.3758135133213118</v>
      </c>
      <c r="P74" s="87">
        <v>0.35215720241204262</v>
      </c>
      <c r="Q74" s="87">
        <v>0.36461459323843626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0.11485537093720281</v>
      </c>
      <c r="C76" s="87">
        <v>0.20357752788361635</v>
      </c>
      <c r="D76" s="87">
        <v>0.20719299916869779</v>
      </c>
      <c r="E76" s="87">
        <v>0.18311248983211106</v>
      </c>
      <c r="F76" s="87">
        <v>0.22831189880511699</v>
      </c>
      <c r="G76" s="87">
        <v>0.26471624506463309</v>
      </c>
      <c r="H76" s="87">
        <v>0.19773531812325804</v>
      </c>
      <c r="I76" s="87">
        <v>0.19076661083682173</v>
      </c>
      <c r="J76" s="87">
        <v>0.11309670554941259</v>
      </c>
      <c r="K76" s="87">
        <v>0.10877130755350234</v>
      </c>
      <c r="L76" s="87">
        <v>9.0740131036461336E-2</v>
      </c>
      <c r="M76" s="87">
        <v>0.10460817210629902</v>
      </c>
      <c r="N76" s="87">
        <v>0.1467952220782611</v>
      </c>
      <c r="O76" s="87">
        <v>0.13532818315496942</v>
      </c>
      <c r="P76" s="87">
        <v>0.13642574392301152</v>
      </c>
      <c r="Q76" s="87">
        <v>7.7717368783347965E-2</v>
      </c>
    </row>
    <row r="77" spans="1:17" x14ac:dyDescent="0.25">
      <c r="A77" s="150" t="s">
        <v>22</v>
      </c>
      <c r="B77" s="87">
        <v>3.7335078427129263E-2</v>
      </c>
      <c r="C77" s="87">
        <v>3.1743297587295174E-2</v>
      </c>
      <c r="D77" s="87">
        <v>1.9458590138019767E-2</v>
      </c>
      <c r="E77" s="87">
        <v>7.9028616492561165E-3</v>
      </c>
      <c r="F77" s="87">
        <v>5.3839520244880618E-3</v>
      </c>
      <c r="G77" s="87">
        <v>1.3192951199636926E-2</v>
      </c>
      <c r="H77" s="87">
        <v>1.3237241893403435E-2</v>
      </c>
      <c r="I77" s="87">
        <v>1.420592079680002E-2</v>
      </c>
      <c r="J77" s="87">
        <v>1.5436099707498598E-2</v>
      </c>
      <c r="K77" s="87">
        <v>1.9512287860298575E-2</v>
      </c>
      <c r="L77" s="87">
        <v>2.9150951551785601E-2</v>
      </c>
      <c r="M77" s="87">
        <v>2.7941123857834028E-2</v>
      </c>
      <c r="N77" s="87">
        <v>3.1022726362419421E-2</v>
      </c>
      <c r="O77" s="87">
        <v>3.6257741172009084E-2</v>
      </c>
      <c r="P77" s="87">
        <v>4.3458090234148178E-2</v>
      </c>
      <c r="Q77" s="87">
        <v>3.657338552589233E-2</v>
      </c>
    </row>
    <row r="78" spans="1:17" x14ac:dyDescent="0.25">
      <c r="A78" s="299" t="s">
        <v>264</v>
      </c>
      <c r="B78" s="298">
        <v>3.9325865137963949</v>
      </c>
      <c r="C78" s="298">
        <v>3.9453012955455575</v>
      </c>
      <c r="D78" s="298">
        <v>4.030731322891616</v>
      </c>
      <c r="E78" s="298">
        <v>3.542380634415506</v>
      </c>
      <c r="F78" s="298">
        <v>3.825690795858339</v>
      </c>
      <c r="G78" s="298">
        <v>3.9238890450598864</v>
      </c>
      <c r="H78" s="298">
        <v>3.8439912061817152</v>
      </c>
      <c r="I78" s="298">
        <v>3.4482447638096327</v>
      </c>
      <c r="J78" s="298">
        <v>2.8709428877768697</v>
      </c>
      <c r="K78" s="298">
        <v>2.5790103910358706</v>
      </c>
      <c r="L78" s="298">
        <v>2.5840777480049923</v>
      </c>
      <c r="M78" s="298">
        <v>2.4341172712651211</v>
      </c>
      <c r="N78" s="298">
        <v>2.5209129651873869</v>
      </c>
      <c r="O78" s="298">
        <v>2.5789537558004931</v>
      </c>
      <c r="P78" s="298">
        <v>2.4542526381752725</v>
      </c>
      <c r="Q78" s="298">
        <v>2.1168148411087926</v>
      </c>
    </row>
    <row r="79" spans="1:17" x14ac:dyDescent="0.25">
      <c r="A79" s="243" t="s">
        <v>258</v>
      </c>
      <c r="B79" s="278">
        <v>3.5941433747868263</v>
      </c>
      <c r="C79" s="278">
        <v>4.4488641645814822</v>
      </c>
      <c r="D79" s="278">
        <v>3.7377997502480786</v>
      </c>
      <c r="E79" s="278">
        <v>6.9034474686072045</v>
      </c>
      <c r="F79" s="278">
        <v>3.9985021104463145</v>
      </c>
      <c r="G79" s="278">
        <v>5.1923913707904266</v>
      </c>
      <c r="H79" s="278">
        <v>6.0869837428753506</v>
      </c>
      <c r="I79" s="278">
        <v>10.745467581840659</v>
      </c>
      <c r="J79" s="278">
        <v>13.589907154813721</v>
      </c>
      <c r="K79" s="278">
        <v>9.6341867977891482</v>
      </c>
      <c r="L79" s="278">
        <v>10.518448854819015</v>
      </c>
      <c r="M79" s="278">
        <v>11.464829749947688</v>
      </c>
      <c r="N79" s="278">
        <v>7.9613092205688458</v>
      </c>
      <c r="O79" s="278">
        <v>12.944546410917811</v>
      </c>
      <c r="P79" s="278">
        <v>10.21544990786462</v>
      </c>
      <c r="Q79" s="278">
        <v>11.9732358430171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1</v>
      </c>
      <c r="E83" s="77">
        <f t="shared" si="0"/>
        <v>1.0000000000000002</v>
      </c>
      <c r="F83" s="77">
        <f t="shared" si="0"/>
        <v>1.0000000000000002</v>
      </c>
      <c r="G83" s="77">
        <f t="shared" si="0"/>
        <v>1</v>
      </c>
      <c r="H83" s="77">
        <f t="shared" si="0"/>
        <v>0.99999999999999989</v>
      </c>
      <c r="I83" s="77">
        <f t="shared" si="0"/>
        <v>1</v>
      </c>
      <c r="J83" s="77">
        <f t="shared" si="0"/>
        <v>1.0000000000000002</v>
      </c>
      <c r="K83" s="77">
        <f t="shared" si="0"/>
        <v>1</v>
      </c>
      <c r="L83" s="77">
        <f t="shared" si="0"/>
        <v>1</v>
      </c>
      <c r="M83" s="77">
        <f t="shared" si="0"/>
        <v>1</v>
      </c>
      <c r="N83" s="77">
        <f t="shared" si="0"/>
        <v>0.99999999999999989</v>
      </c>
      <c r="O83" s="77">
        <f t="shared" si="0"/>
        <v>1</v>
      </c>
      <c r="P83" s="77">
        <f t="shared" si="0"/>
        <v>1</v>
      </c>
      <c r="Q83" s="77">
        <f t="shared" si="0"/>
        <v>0.99999999999999967</v>
      </c>
    </row>
    <row r="84" spans="1:17" x14ac:dyDescent="0.25">
      <c r="A84" s="132" t="s">
        <v>83</v>
      </c>
      <c r="B84" s="203">
        <f t="shared" ref="B84:Q84" si="1">IF(B$6=0,0,B$6/B$5)</f>
        <v>1.4486013865974966E-2</v>
      </c>
      <c r="C84" s="203">
        <f t="shared" si="1"/>
        <v>1.4486013865974966E-2</v>
      </c>
      <c r="D84" s="203">
        <f t="shared" si="1"/>
        <v>1.4486013865974964E-2</v>
      </c>
      <c r="E84" s="203">
        <f t="shared" si="1"/>
        <v>1.448601386597497E-2</v>
      </c>
      <c r="F84" s="203">
        <f t="shared" si="1"/>
        <v>1.4486013865974966E-2</v>
      </c>
      <c r="G84" s="203">
        <f t="shared" si="1"/>
        <v>1.4486013865974966E-2</v>
      </c>
      <c r="H84" s="203">
        <f t="shared" si="1"/>
        <v>1.4486013865974963E-2</v>
      </c>
      <c r="I84" s="203">
        <f t="shared" si="1"/>
        <v>1.448601386597497E-2</v>
      </c>
      <c r="J84" s="203">
        <f t="shared" si="1"/>
        <v>1.4486013865974966E-2</v>
      </c>
      <c r="K84" s="203">
        <f t="shared" si="1"/>
        <v>1.4486013865974966E-2</v>
      </c>
      <c r="L84" s="203">
        <f t="shared" si="1"/>
        <v>1.4486013865974966E-2</v>
      </c>
      <c r="M84" s="203">
        <f t="shared" si="1"/>
        <v>1.4486013865974964E-2</v>
      </c>
      <c r="N84" s="203">
        <f t="shared" si="1"/>
        <v>1.4486013865974964E-2</v>
      </c>
      <c r="O84" s="203">
        <f t="shared" si="1"/>
        <v>1.4486013865974966E-2</v>
      </c>
      <c r="P84" s="203">
        <f t="shared" si="1"/>
        <v>1.4486013865974966E-2</v>
      </c>
      <c r="Q84" s="203">
        <f t="shared" si="1"/>
        <v>1.4486013865974963E-2</v>
      </c>
    </row>
    <row r="85" spans="1:17" x14ac:dyDescent="0.25">
      <c r="A85" s="76" t="s">
        <v>82</v>
      </c>
      <c r="B85" s="202">
        <f t="shared" ref="B85:Q85" si="2">IF(B$7=0,0,B$7/B$5)</f>
        <v>1.1876431826954437E-2</v>
      </c>
      <c r="C85" s="202">
        <f t="shared" si="2"/>
        <v>1.1876431826954437E-2</v>
      </c>
      <c r="D85" s="202">
        <f t="shared" si="2"/>
        <v>1.1876431826954437E-2</v>
      </c>
      <c r="E85" s="202">
        <f t="shared" si="2"/>
        <v>1.1876431826954439E-2</v>
      </c>
      <c r="F85" s="202">
        <f t="shared" si="2"/>
        <v>1.1876431826954437E-2</v>
      </c>
      <c r="G85" s="202">
        <f t="shared" si="2"/>
        <v>1.1876431826954437E-2</v>
      </c>
      <c r="H85" s="202">
        <f t="shared" si="2"/>
        <v>1.1876431826954435E-2</v>
      </c>
      <c r="I85" s="202">
        <f t="shared" si="2"/>
        <v>1.1876431826954439E-2</v>
      </c>
      <c r="J85" s="202">
        <f t="shared" si="2"/>
        <v>1.1876431826954437E-2</v>
      </c>
      <c r="K85" s="202">
        <f t="shared" si="2"/>
        <v>1.1876431826954437E-2</v>
      </c>
      <c r="L85" s="202">
        <f t="shared" si="2"/>
        <v>1.1876431826954437E-2</v>
      </c>
      <c r="M85" s="202">
        <f t="shared" si="2"/>
        <v>1.1876431826954437E-2</v>
      </c>
      <c r="N85" s="202">
        <f t="shared" si="2"/>
        <v>1.1876431826954434E-2</v>
      </c>
      <c r="O85" s="202">
        <f t="shared" si="2"/>
        <v>1.1876431826954439E-2</v>
      </c>
      <c r="P85" s="202">
        <f t="shared" si="2"/>
        <v>1.1876431826954437E-2</v>
      </c>
      <c r="Q85" s="202">
        <f t="shared" si="2"/>
        <v>1.1876431826954434E-2</v>
      </c>
    </row>
    <row r="86" spans="1:17" x14ac:dyDescent="0.25">
      <c r="A86" s="76" t="s">
        <v>81</v>
      </c>
      <c r="B86" s="202">
        <f t="shared" ref="B86:Q86" si="3">IF(B$8=0,0,B$8/B$5)</f>
        <v>2.85815349425672E-2</v>
      </c>
      <c r="C86" s="202">
        <f t="shared" si="3"/>
        <v>2.8581534942567193E-2</v>
      </c>
      <c r="D86" s="202">
        <f t="shared" si="3"/>
        <v>2.85815349425672E-2</v>
      </c>
      <c r="E86" s="202">
        <f t="shared" si="3"/>
        <v>2.85815349425672E-2</v>
      </c>
      <c r="F86" s="202">
        <f t="shared" si="3"/>
        <v>2.8581534942567197E-2</v>
      </c>
      <c r="G86" s="202">
        <f t="shared" si="3"/>
        <v>2.85815349425672E-2</v>
      </c>
      <c r="H86" s="202">
        <f t="shared" si="3"/>
        <v>2.858153494256719E-2</v>
      </c>
      <c r="I86" s="202">
        <f t="shared" si="3"/>
        <v>2.8581534942567204E-2</v>
      </c>
      <c r="J86" s="202">
        <f t="shared" si="3"/>
        <v>2.8581534942567197E-2</v>
      </c>
      <c r="K86" s="202">
        <f t="shared" si="3"/>
        <v>2.85815349425672E-2</v>
      </c>
      <c r="L86" s="202">
        <f t="shared" si="3"/>
        <v>2.8581534942567193E-2</v>
      </c>
      <c r="M86" s="202">
        <f t="shared" si="3"/>
        <v>2.8581534942567197E-2</v>
      </c>
      <c r="N86" s="202">
        <f t="shared" si="3"/>
        <v>2.8581534942567193E-2</v>
      </c>
      <c r="O86" s="202">
        <f t="shared" si="3"/>
        <v>2.8581534942567193E-2</v>
      </c>
      <c r="P86" s="202">
        <f t="shared" si="3"/>
        <v>2.85815349425672E-2</v>
      </c>
      <c r="Q86" s="202">
        <f t="shared" si="3"/>
        <v>2.8581534942567193E-2</v>
      </c>
    </row>
    <row r="87" spans="1:17" x14ac:dyDescent="0.25">
      <c r="A87" s="76" t="s">
        <v>80</v>
      </c>
      <c r="B87" s="202">
        <f t="shared" ref="B87:Q87" si="4">IF(B$9=0,0,B$9/B$5)</f>
        <v>2.0933759438590424E-2</v>
      </c>
      <c r="C87" s="202">
        <f t="shared" si="4"/>
        <v>2.0933759438590424E-2</v>
      </c>
      <c r="D87" s="202">
        <f t="shared" si="4"/>
        <v>2.0933759438590424E-2</v>
      </c>
      <c r="E87" s="202">
        <f t="shared" si="4"/>
        <v>2.0933759438590431E-2</v>
      </c>
      <c r="F87" s="202">
        <f t="shared" si="4"/>
        <v>2.0933759438590424E-2</v>
      </c>
      <c r="G87" s="202">
        <f t="shared" si="4"/>
        <v>2.0933759438590424E-2</v>
      </c>
      <c r="H87" s="202">
        <f t="shared" si="4"/>
        <v>2.0933759438590421E-2</v>
      </c>
      <c r="I87" s="202">
        <f t="shared" si="4"/>
        <v>2.0933759438590428E-2</v>
      </c>
      <c r="J87" s="202">
        <f t="shared" si="4"/>
        <v>2.0933759438590421E-2</v>
      </c>
      <c r="K87" s="202">
        <f t="shared" si="4"/>
        <v>2.0933759438590424E-2</v>
      </c>
      <c r="L87" s="202">
        <f t="shared" si="4"/>
        <v>2.0933759438590424E-2</v>
      </c>
      <c r="M87" s="202">
        <f t="shared" si="4"/>
        <v>2.0933759438590424E-2</v>
      </c>
      <c r="N87" s="202">
        <f t="shared" si="4"/>
        <v>2.0933759438590421E-2</v>
      </c>
      <c r="O87" s="202">
        <f t="shared" si="4"/>
        <v>2.0933759438590424E-2</v>
      </c>
      <c r="P87" s="202">
        <f t="shared" si="4"/>
        <v>2.0933759438590424E-2</v>
      </c>
      <c r="Q87" s="202">
        <f t="shared" si="4"/>
        <v>2.0933759438590421E-2</v>
      </c>
    </row>
    <row r="88" spans="1:17" x14ac:dyDescent="0.25">
      <c r="A88" s="129" t="s">
        <v>79</v>
      </c>
      <c r="B88" s="201">
        <f t="shared" ref="B88:Q88" si="5">IF(B$10=0,0,B$10/B$5)</f>
        <v>1.931468515463329E-2</v>
      </c>
      <c r="C88" s="201">
        <f t="shared" si="5"/>
        <v>1.931468515463329E-2</v>
      </c>
      <c r="D88" s="201">
        <f t="shared" si="5"/>
        <v>1.9314685154633287E-2</v>
      </c>
      <c r="E88" s="201">
        <f t="shared" si="5"/>
        <v>1.9314685154633297E-2</v>
      </c>
      <c r="F88" s="201">
        <f t="shared" si="5"/>
        <v>1.931468515463329E-2</v>
      </c>
      <c r="G88" s="201">
        <f t="shared" si="5"/>
        <v>1.9314685154633287E-2</v>
      </c>
      <c r="H88" s="201">
        <f t="shared" si="5"/>
        <v>1.9314685154633287E-2</v>
      </c>
      <c r="I88" s="201">
        <f t="shared" si="5"/>
        <v>1.9314685154633297E-2</v>
      </c>
      <c r="J88" s="201">
        <f t="shared" si="5"/>
        <v>1.9314685154633283E-2</v>
      </c>
      <c r="K88" s="201">
        <f t="shared" si="5"/>
        <v>1.931468515463329E-2</v>
      </c>
      <c r="L88" s="201">
        <f t="shared" si="5"/>
        <v>1.931468515463329E-2</v>
      </c>
      <c r="M88" s="201">
        <f t="shared" si="5"/>
        <v>1.931468515463329E-2</v>
      </c>
      <c r="N88" s="201">
        <f t="shared" si="5"/>
        <v>1.9314685154633287E-2</v>
      </c>
      <c r="O88" s="201">
        <f t="shared" si="5"/>
        <v>1.931468515463329E-2</v>
      </c>
      <c r="P88" s="201">
        <f t="shared" si="5"/>
        <v>1.931468515463329E-2</v>
      </c>
      <c r="Q88" s="201">
        <f t="shared" si="5"/>
        <v>1.9314685154633283E-2</v>
      </c>
    </row>
    <row r="89" spans="1:17" x14ac:dyDescent="0.25">
      <c r="A89" s="127" t="s">
        <v>263</v>
      </c>
      <c r="B89" s="200">
        <f t="shared" ref="B89:Q89" si="6">IF(B$15=0,0,B$15/B$5)</f>
        <v>6.0287012200196319E-2</v>
      </c>
      <c r="C89" s="200">
        <f t="shared" si="6"/>
        <v>6.0287012200196305E-2</v>
      </c>
      <c r="D89" s="200">
        <f t="shared" si="6"/>
        <v>6.0287012200196326E-2</v>
      </c>
      <c r="E89" s="200">
        <f t="shared" si="6"/>
        <v>6.0287012200196333E-2</v>
      </c>
      <c r="F89" s="200">
        <f t="shared" si="6"/>
        <v>6.0287012200196312E-2</v>
      </c>
      <c r="G89" s="200">
        <f t="shared" si="6"/>
        <v>6.0287012200196312E-2</v>
      </c>
      <c r="H89" s="200">
        <f t="shared" si="6"/>
        <v>6.0287012200196284E-2</v>
      </c>
      <c r="I89" s="200">
        <f t="shared" si="6"/>
        <v>6.0287012200196326E-2</v>
      </c>
      <c r="J89" s="200">
        <f t="shared" si="6"/>
        <v>6.0287012200196319E-2</v>
      </c>
      <c r="K89" s="200">
        <f t="shared" si="6"/>
        <v>6.0287012200196312E-2</v>
      </c>
      <c r="L89" s="200">
        <f t="shared" si="6"/>
        <v>6.0287012200196312E-2</v>
      </c>
      <c r="M89" s="200">
        <f t="shared" si="6"/>
        <v>6.0287012200196312E-2</v>
      </c>
      <c r="N89" s="200">
        <f t="shared" si="6"/>
        <v>6.0287012200196298E-2</v>
      </c>
      <c r="O89" s="200">
        <f t="shared" si="6"/>
        <v>6.0287012200196305E-2</v>
      </c>
      <c r="P89" s="200">
        <f t="shared" si="6"/>
        <v>6.0287012200196319E-2</v>
      </c>
      <c r="Q89" s="200">
        <f t="shared" si="6"/>
        <v>6.0287012200196298E-2</v>
      </c>
    </row>
    <row r="90" spans="1:17" x14ac:dyDescent="0.25">
      <c r="A90" s="142" t="s">
        <v>277</v>
      </c>
      <c r="B90" s="199">
        <f t="shared" ref="B90:Q90" si="7">IF(B$16=0,0,B$16/B$5)</f>
        <v>3.9186557930127604E-2</v>
      </c>
      <c r="C90" s="199">
        <f t="shared" si="7"/>
        <v>3.9186557930127597E-2</v>
      </c>
      <c r="D90" s="199">
        <f t="shared" si="7"/>
        <v>3.9186557930127618E-2</v>
      </c>
      <c r="E90" s="199">
        <f t="shared" si="7"/>
        <v>3.9186557930127618E-2</v>
      </c>
      <c r="F90" s="199">
        <f t="shared" si="7"/>
        <v>3.9186557930127604E-2</v>
      </c>
      <c r="G90" s="199">
        <f t="shared" si="7"/>
        <v>3.9186557930127604E-2</v>
      </c>
      <c r="H90" s="199">
        <f t="shared" si="7"/>
        <v>3.9186557930127583E-2</v>
      </c>
      <c r="I90" s="199">
        <f t="shared" si="7"/>
        <v>3.9186557930127611E-2</v>
      </c>
      <c r="J90" s="199">
        <f t="shared" si="7"/>
        <v>3.9186557930127604E-2</v>
      </c>
      <c r="K90" s="199">
        <f t="shared" si="7"/>
        <v>3.9186557930127604E-2</v>
      </c>
      <c r="L90" s="199">
        <f t="shared" si="7"/>
        <v>3.9186557930127604E-2</v>
      </c>
      <c r="M90" s="199">
        <f t="shared" si="7"/>
        <v>3.9186557930127604E-2</v>
      </c>
      <c r="N90" s="199">
        <f t="shared" si="7"/>
        <v>3.9186557930127597E-2</v>
      </c>
      <c r="O90" s="199">
        <f t="shared" si="7"/>
        <v>3.9186557930127597E-2</v>
      </c>
      <c r="P90" s="199">
        <f t="shared" si="7"/>
        <v>3.9186557930127604E-2</v>
      </c>
      <c r="Q90" s="199">
        <f t="shared" si="7"/>
        <v>3.918655793012759E-2</v>
      </c>
    </row>
    <row r="91" spans="1:17" x14ac:dyDescent="0.25">
      <c r="A91" s="142" t="s">
        <v>276</v>
      </c>
      <c r="B91" s="199">
        <f t="shared" ref="B91:Q91" si="8">IF(B$22=0,0,B$22/B$5)</f>
        <v>2.1093800318930898E-2</v>
      </c>
      <c r="C91" s="199">
        <f t="shared" si="8"/>
        <v>2.1093800318930895E-2</v>
      </c>
      <c r="D91" s="199">
        <f t="shared" si="8"/>
        <v>2.1093800318930898E-2</v>
      </c>
      <c r="E91" s="199">
        <f t="shared" si="8"/>
        <v>2.1093800318930902E-2</v>
      </c>
      <c r="F91" s="199">
        <f t="shared" si="8"/>
        <v>2.1093800318930898E-2</v>
      </c>
      <c r="G91" s="199">
        <f t="shared" si="8"/>
        <v>2.1093800318930895E-2</v>
      </c>
      <c r="H91" s="199">
        <f t="shared" si="8"/>
        <v>2.1093800318930891E-2</v>
      </c>
      <c r="I91" s="199">
        <f t="shared" si="8"/>
        <v>2.1093800318930902E-2</v>
      </c>
      <c r="J91" s="199">
        <f t="shared" si="8"/>
        <v>2.1093800318930898E-2</v>
      </c>
      <c r="K91" s="199">
        <f t="shared" si="8"/>
        <v>2.1093800318930895E-2</v>
      </c>
      <c r="L91" s="199">
        <f t="shared" si="8"/>
        <v>2.1093800318930895E-2</v>
      </c>
      <c r="M91" s="199">
        <f t="shared" si="8"/>
        <v>2.1093800318930898E-2</v>
      </c>
      <c r="N91" s="199">
        <f t="shared" si="8"/>
        <v>2.1093800318930895E-2</v>
      </c>
      <c r="O91" s="199">
        <f t="shared" si="8"/>
        <v>2.1093800318930895E-2</v>
      </c>
      <c r="P91" s="199">
        <f t="shared" si="8"/>
        <v>2.1093800318930898E-2</v>
      </c>
      <c r="Q91" s="199">
        <f t="shared" si="8"/>
        <v>2.1093800318930891E-2</v>
      </c>
    </row>
    <row r="92" spans="1:17" x14ac:dyDescent="0.25">
      <c r="A92" s="142" t="s">
        <v>275</v>
      </c>
      <c r="B92" s="199">
        <f t="shared" ref="B92:Q92" si="9">IF(B$23=0,0,B$23/B$5)</f>
        <v>6.6539511378120202E-6</v>
      </c>
      <c r="C92" s="199">
        <f t="shared" si="9"/>
        <v>6.6539511378120516E-6</v>
      </c>
      <c r="D92" s="199">
        <f t="shared" si="9"/>
        <v>6.6539511378120109E-6</v>
      </c>
      <c r="E92" s="199">
        <f t="shared" si="9"/>
        <v>6.6539511378120313E-6</v>
      </c>
      <c r="F92" s="199">
        <f t="shared" si="9"/>
        <v>6.6539511378120296E-6</v>
      </c>
      <c r="G92" s="199">
        <f t="shared" si="9"/>
        <v>6.6539511378120016E-6</v>
      </c>
      <c r="H92" s="199">
        <f t="shared" si="9"/>
        <v>6.6539511378120457E-6</v>
      </c>
      <c r="I92" s="199">
        <f t="shared" si="9"/>
        <v>6.6539511378119965E-6</v>
      </c>
      <c r="J92" s="199">
        <f t="shared" si="9"/>
        <v>6.6539511378120321E-6</v>
      </c>
      <c r="K92" s="199">
        <f t="shared" si="9"/>
        <v>6.653951137812044E-6</v>
      </c>
      <c r="L92" s="199">
        <f t="shared" si="9"/>
        <v>6.6539511378120169E-6</v>
      </c>
      <c r="M92" s="199">
        <f t="shared" si="9"/>
        <v>6.6539511378120397E-6</v>
      </c>
      <c r="N92" s="199">
        <f t="shared" si="9"/>
        <v>6.6539511378120634E-6</v>
      </c>
      <c r="O92" s="199">
        <f t="shared" si="9"/>
        <v>6.6539511378120634E-6</v>
      </c>
      <c r="P92" s="199">
        <f t="shared" si="9"/>
        <v>6.6539511378120507E-6</v>
      </c>
      <c r="Q92" s="199">
        <f t="shared" si="9"/>
        <v>6.6539511378120711E-6</v>
      </c>
    </row>
    <row r="93" spans="1:17" x14ac:dyDescent="0.25">
      <c r="A93" s="127" t="s">
        <v>262</v>
      </c>
      <c r="B93" s="200">
        <f t="shared" ref="B93:Q93" si="10">IF(B$24=0,0,B$24/B$5)</f>
        <v>5.0239176833496928E-2</v>
      </c>
      <c r="C93" s="200">
        <f t="shared" si="10"/>
        <v>5.0239176833496921E-2</v>
      </c>
      <c r="D93" s="200">
        <f t="shared" si="10"/>
        <v>5.0239176833496942E-2</v>
      </c>
      <c r="E93" s="200">
        <f t="shared" si="10"/>
        <v>5.0239176833496949E-2</v>
      </c>
      <c r="F93" s="200">
        <f t="shared" si="10"/>
        <v>5.0239176833496955E-2</v>
      </c>
      <c r="G93" s="200">
        <f t="shared" si="10"/>
        <v>5.0239176833496935E-2</v>
      </c>
      <c r="H93" s="200">
        <f t="shared" si="10"/>
        <v>5.0239176833496935E-2</v>
      </c>
      <c r="I93" s="200">
        <f t="shared" si="10"/>
        <v>5.0239176833496935E-2</v>
      </c>
      <c r="J93" s="200">
        <f t="shared" si="10"/>
        <v>5.0239176833496942E-2</v>
      </c>
      <c r="K93" s="200">
        <f t="shared" si="10"/>
        <v>5.0239176833496928E-2</v>
      </c>
      <c r="L93" s="200">
        <f t="shared" si="10"/>
        <v>5.0239176833496942E-2</v>
      </c>
      <c r="M93" s="200">
        <f t="shared" si="10"/>
        <v>5.0239176833496955E-2</v>
      </c>
      <c r="N93" s="200">
        <f t="shared" si="10"/>
        <v>5.0239176833496942E-2</v>
      </c>
      <c r="O93" s="200">
        <f t="shared" si="10"/>
        <v>5.0239176833496942E-2</v>
      </c>
      <c r="P93" s="200">
        <f t="shared" si="10"/>
        <v>5.0239176833496935E-2</v>
      </c>
      <c r="Q93" s="200">
        <f t="shared" si="10"/>
        <v>5.0239176833496935E-2</v>
      </c>
    </row>
    <row r="94" spans="1:17" x14ac:dyDescent="0.25">
      <c r="A94" s="142" t="s">
        <v>274</v>
      </c>
      <c r="B94" s="199">
        <f t="shared" ref="B94:Q94" si="11">IF(B$25=0,0,B$25/B$5)</f>
        <v>3.8069875414505537E-2</v>
      </c>
      <c r="C94" s="199">
        <f t="shared" si="11"/>
        <v>3.8069875414505371E-2</v>
      </c>
      <c r="D94" s="199">
        <f t="shared" si="11"/>
        <v>3.8069875414505586E-2</v>
      </c>
      <c r="E94" s="199">
        <f t="shared" si="11"/>
        <v>3.8069875414505509E-2</v>
      </c>
      <c r="F94" s="199">
        <f t="shared" si="11"/>
        <v>3.8069875414505516E-2</v>
      </c>
      <c r="G94" s="199">
        <f t="shared" si="11"/>
        <v>3.8069875414505627E-2</v>
      </c>
      <c r="H94" s="199">
        <f t="shared" si="11"/>
        <v>3.8069875414505405E-2</v>
      </c>
      <c r="I94" s="199">
        <f t="shared" si="11"/>
        <v>3.8069875414505662E-2</v>
      </c>
      <c r="J94" s="199">
        <f t="shared" si="11"/>
        <v>3.8069875414505482E-2</v>
      </c>
      <c r="K94" s="199">
        <f t="shared" si="11"/>
        <v>3.8069875414505391E-2</v>
      </c>
      <c r="L94" s="199">
        <f t="shared" si="11"/>
        <v>3.8069875414505551E-2</v>
      </c>
      <c r="M94" s="199">
        <f t="shared" si="11"/>
        <v>3.8069875414505461E-2</v>
      </c>
      <c r="N94" s="199">
        <f t="shared" si="11"/>
        <v>3.8069875414505322E-2</v>
      </c>
      <c r="O94" s="199">
        <f t="shared" si="11"/>
        <v>3.8069875414505329E-2</v>
      </c>
      <c r="P94" s="199">
        <f t="shared" si="11"/>
        <v>3.8069875414505384E-2</v>
      </c>
      <c r="Q94" s="199">
        <f t="shared" si="11"/>
        <v>3.8069875414505253E-2</v>
      </c>
    </row>
    <row r="95" spans="1:17" x14ac:dyDescent="0.25">
      <c r="A95" s="142" t="s">
        <v>273</v>
      </c>
      <c r="B95" s="199">
        <f t="shared" ref="B95:Q95" si="12">IF(B$31=0,0,B$31/B$5)</f>
        <v>1.2142685614440145E-2</v>
      </c>
      <c r="C95" s="199">
        <f t="shared" si="12"/>
        <v>1.214268561444031E-2</v>
      </c>
      <c r="D95" s="199">
        <f t="shared" si="12"/>
        <v>1.2142685614440107E-2</v>
      </c>
      <c r="E95" s="199">
        <f t="shared" si="12"/>
        <v>1.2142685614440199E-2</v>
      </c>
      <c r="F95" s="199">
        <f t="shared" si="12"/>
        <v>1.214268561444019E-2</v>
      </c>
      <c r="G95" s="199">
        <f t="shared" si="12"/>
        <v>1.214268561444006E-2</v>
      </c>
      <c r="H95" s="199">
        <f t="shared" si="12"/>
        <v>1.214268561444028E-2</v>
      </c>
      <c r="I95" s="199">
        <f t="shared" si="12"/>
        <v>1.2142685614440029E-2</v>
      </c>
      <c r="J95" s="199">
        <f t="shared" si="12"/>
        <v>1.2142685614440202E-2</v>
      </c>
      <c r="K95" s="199">
        <f t="shared" si="12"/>
        <v>1.2142685614440284E-2</v>
      </c>
      <c r="L95" s="199">
        <f t="shared" si="12"/>
        <v>1.2142685614440136E-2</v>
      </c>
      <c r="M95" s="199">
        <f t="shared" si="12"/>
        <v>1.2142685614440252E-2</v>
      </c>
      <c r="N95" s="199">
        <f t="shared" si="12"/>
        <v>1.2142685614440369E-2</v>
      </c>
      <c r="O95" s="199">
        <f t="shared" si="12"/>
        <v>1.2142685614440363E-2</v>
      </c>
      <c r="P95" s="199">
        <f t="shared" si="12"/>
        <v>1.2142685614440299E-2</v>
      </c>
      <c r="Q95" s="199">
        <f t="shared" si="12"/>
        <v>1.2142685614440426E-2</v>
      </c>
    </row>
    <row r="96" spans="1:17" x14ac:dyDescent="0.25">
      <c r="A96" s="142" t="s">
        <v>272</v>
      </c>
      <c r="B96" s="199">
        <f t="shared" ref="B96:Q96" si="13">IF(B$32=0,0,B$32/B$5)</f>
        <v>2.6615804551248088E-5</v>
      </c>
      <c r="C96" s="199">
        <f t="shared" si="13"/>
        <v>2.6615804551248213E-5</v>
      </c>
      <c r="D96" s="199">
        <f t="shared" si="13"/>
        <v>2.6615804551248054E-5</v>
      </c>
      <c r="E96" s="199">
        <f t="shared" si="13"/>
        <v>2.6615804551248128E-5</v>
      </c>
      <c r="F96" s="199">
        <f t="shared" si="13"/>
        <v>2.6615804551248118E-5</v>
      </c>
      <c r="G96" s="199">
        <f t="shared" si="13"/>
        <v>2.661580455124802E-5</v>
      </c>
      <c r="H96" s="199">
        <f t="shared" si="13"/>
        <v>2.6615804551248183E-5</v>
      </c>
      <c r="I96" s="199">
        <f t="shared" si="13"/>
        <v>2.661580455124799E-5</v>
      </c>
      <c r="J96" s="199">
        <f t="shared" si="13"/>
        <v>2.6615804551248128E-5</v>
      </c>
      <c r="K96" s="199">
        <f t="shared" si="13"/>
        <v>2.6615804551248196E-5</v>
      </c>
      <c r="L96" s="199">
        <f t="shared" si="13"/>
        <v>2.6615804551248078E-5</v>
      </c>
      <c r="M96" s="199">
        <f t="shared" si="13"/>
        <v>2.6615804551248169E-5</v>
      </c>
      <c r="N96" s="199">
        <f t="shared" si="13"/>
        <v>2.6615804551248261E-5</v>
      </c>
      <c r="O96" s="199">
        <f t="shared" si="13"/>
        <v>2.6615804551248254E-5</v>
      </c>
      <c r="P96" s="199">
        <f t="shared" si="13"/>
        <v>2.6615804551248206E-5</v>
      </c>
      <c r="Q96" s="199">
        <f t="shared" si="13"/>
        <v>2.6615804551248301E-5</v>
      </c>
    </row>
    <row r="97" spans="1:17" x14ac:dyDescent="0.25">
      <c r="A97" s="127" t="s">
        <v>261</v>
      </c>
      <c r="B97" s="200">
        <f t="shared" ref="B97:Q97" si="14">IF(B$33=0,0,B$33/B$5)</f>
        <v>0.58714365641609512</v>
      </c>
      <c r="C97" s="200">
        <f t="shared" si="14"/>
        <v>0.58123457482068241</v>
      </c>
      <c r="D97" s="200">
        <f t="shared" si="14"/>
        <v>0.58677349329261441</v>
      </c>
      <c r="E97" s="200">
        <f t="shared" si="14"/>
        <v>0.55852760603789775</v>
      </c>
      <c r="F97" s="200">
        <f t="shared" si="14"/>
        <v>0.58351486282287424</v>
      </c>
      <c r="G97" s="200">
        <f t="shared" si="14"/>
        <v>0.57582478780698132</v>
      </c>
      <c r="H97" s="200">
        <f t="shared" si="14"/>
        <v>0.56862901876772942</v>
      </c>
      <c r="I97" s="200">
        <f t="shared" si="14"/>
        <v>0.52624713701360015</v>
      </c>
      <c r="J97" s="200">
        <f t="shared" si="14"/>
        <v>0.48152363400349568</v>
      </c>
      <c r="K97" s="200">
        <f t="shared" si="14"/>
        <v>0.50911970678129426</v>
      </c>
      <c r="L97" s="200">
        <f t="shared" si="14"/>
        <v>0.49985997700528551</v>
      </c>
      <c r="M97" s="200">
        <f t="shared" si="14"/>
        <v>0.48217476651000429</v>
      </c>
      <c r="N97" s="200">
        <f t="shared" si="14"/>
        <v>0.52508875866337767</v>
      </c>
      <c r="O97" s="200">
        <f t="shared" si="14"/>
        <v>0.47362363324034062</v>
      </c>
      <c r="P97" s="200">
        <f t="shared" si="14"/>
        <v>0.49731984610546026</v>
      </c>
      <c r="Q97" s="200">
        <f t="shared" si="14"/>
        <v>0.45601093548904703</v>
      </c>
    </row>
    <row r="98" spans="1:17" x14ac:dyDescent="0.25">
      <c r="A98" s="127" t="s">
        <v>260</v>
      </c>
      <c r="B98" s="200">
        <f t="shared" ref="B98:Q98" si="15">IF(B$44=0,0,B$44/B$5)</f>
        <v>9.5454435983644156E-2</v>
      </c>
      <c r="C98" s="200">
        <f t="shared" si="15"/>
        <v>9.545443598364417E-2</v>
      </c>
      <c r="D98" s="200">
        <f t="shared" si="15"/>
        <v>9.545443598364417E-2</v>
      </c>
      <c r="E98" s="200">
        <f t="shared" si="15"/>
        <v>9.545443598364417E-2</v>
      </c>
      <c r="F98" s="200">
        <f t="shared" si="15"/>
        <v>9.545443598364417E-2</v>
      </c>
      <c r="G98" s="200">
        <f t="shared" si="15"/>
        <v>9.5454435983644156E-2</v>
      </c>
      <c r="H98" s="200">
        <f t="shared" si="15"/>
        <v>9.5454435983644156E-2</v>
      </c>
      <c r="I98" s="200">
        <f t="shared" si="15"/>
        <v>9.5454435983644184E-2</v>
      </c>
      <c r="J98" s="200">
        <f t="shared" si="15"/>
        <v>9.545443598364417E-2</v>
      </c>
      <c r="K98" s="200">
        <f t="shared" si="15"/>
        <v>9.5454435983644156E-2</v>
      </c>
      <c r="L98" s="200">
        <f t="shared" si="15"/>
        <v>9.5454435983644156E-2</v>
      </c>
      <c r="M98" s="200">
        <f t="shared" si="15"/>
        <v>9.545443598364417E-2</v>
      </c>
      <c r="N98" s="200">
        <f t="shared" si="15"/>
        <v>9.5454435983644143E-2</v>
      </c>
      <c r="O98" s="200">
        <f t="shared" si="15"/>
        <v>9.545443598364417E-2</v>
      </c>
      <c r="P98" s="200">
        <f t="shared" si="15"/>
        <v>9.5454435983644143E-2</v>
      </c>
      <c r="Q98" s="200">
        <f t="shared" si="15"/>
        <v>9.5454435983644129E-2</v>
      </c>
    </row>
    <row r="99" spans="1:17" x14ac:dyDescent="0.25">
      <c r="A99" s="142" t="s">
        <v>271</v>
      </c>
      <c r="B99" s="199">
        <f t="shared" ref="B99:Q99" si="16">IF(B$45=0,0,B$45/B$5)</f>
        <v>4.2954496192639871E-2</v>
      </c>
      <c r="C99" s="199">
        <f t="shared" si="16"/>
        <v>4.2954496192639878E-2</v>
      </c>
      <c r="D99" s="199">
        <f t="shared" si="16"/>
        <v>4.2954496192639885E-2</v>
      </c>
      <c r="E99" s="199">
        <f t="shared" si="16"/>
        <v>4.2954496192639892E-2</v>
      </c>
      <c r="F99" s="199">
        <f t="shared" si="16"/>
        <v>4.2954496192639878E-2</v>
      </c>
      <c r="G99" s="199">
        <f t="shared" si="16"/>
        <v>4.2954496192639878E-2</v>
      </c>
      <c r="H99" s="199">
        <f t="shared" si="16"/>
        <v>4.2954496192639864E-2</v>
      </c>
      <c r="I99" s="199">
        <f t="shared" si="16"/>
        <v>4.2954496192639885E-2</v>
      </c>
      <c r="J99" s="199">
        <f t="shared" si="16"/>
        <v>4.2954496192639878E-2</v>
      </c>
      <c r="K99" s="199">
        <f t="shared" si="16"/>
        <v>4.2954496192639878E-2</v>
      </c>
      <c r="L99" s="199">
        <f t="shared" si="16"/>
        <v>4.2954496192639878E-2</v>
      </c>
      <c r="M99" s="199">
        <f t="shared" si="16"/>
        <v>4.2954496192639878E-2</v>
      </c>
      <c r="N99" s="199">
        <f t="shared" si="16"/>
        <v>4.2954496192639878E-2</v>
      </c>
      <c r="O99" s="199">
        <f t="shared" si="16"/>
        <v>4.2954496192639864E-2</v>
      </c>
      <c r="P99" s="199">
        <f t="shared" si="16"/>
        <v>4.2954496192639878E-2</v>
      </c>
      <c r="Q99" s="199">
        <f t="shared" si="16"/>
        <v>4.2954496192639864E-2</v>
      </c>
    </row>
    <row r="100" spans="1:17" x14ac:dyDescent="0.25">
      <c r="A100" s="142" t="s">
        <v>270</v>
      </c>
      <c r="B100" s="199">
        <f t="shared" ref="B100:Q100" si="17">IF(B$51=0,0,B$51/B$5)</f>
        <v>4.2859041756656224E-2</v>
      </c>
      <c r="C100" s="199">
        <f t="shared" si="17"/>
        <v>4.2859041756656238E-2</v>
      </c>
      <c r="D100" s="199">
        <f t="shared" si="17"/>
        <v>4.2859041756656217E-2</v>
      </c>
      <c r="E100" s="199">
        <f t="shared" si="17"/>
        <v>4.2859041756656231E-2</v>
      </c>
      <c r="F100" s="199">
        <f t="shared" si="17"/>
        <v>4.2859041756656231E-2</v>
      </c>
      <c r="G100" s="199">
        <f t="shared" si="17"/>
        <v>4.2859041756656231E-2</v>
      </c>
      <c r="H100" s="199">
        <f t="shared" si="17"/>
        <v>4.2859041756656231E-2</v>
      </c>
      <c r="I100" s="199">
        <f t="shared" si="17"/>
        <v>4.2859041756656224E-2</v>
      </c>
      <c r="J100" s="199">
        <f t="shared" si="17"/>
        <v>4.2859041756656224E-2</v>
      </c>
      <c r="K100" s="199">
        <f t="shared" si="17"/>
        <v>4.2859041756656224E-2</v>
      </c>
      <c r="L100" s="199">
        <f t="shared" si="17"/>
        <v>4.2859041756656224E-2</v>
      </c>
      <c r="M100" s="199">
        <f t="shared" si="17"/>
        <v>4.2859041756656217E-2</v>
      </c>
      <c r="N100" s="199">
        <f t="shared" si="17"/>
        <v>4.2859041756656217E-2</v>
      </c>
      <c r="O100" s="199">
        <f t="shared" si="17"/>
        <v>4.2859041756656224E-2</v>
      </c>
      <c r="P100" s="199">
        <f t="shared" si="17"/>
        <v>4.2859041756656224E-2</v>
      </c>
      <c r="Q100" s="199">
        <f t="shared" si="17"/>
        <v>4.285904175665621E-2</v>
      </c>
    </row>
    <row r="101" spans="1:17" x14ac:dyDescent="0.25">
      <c r="A101" s="142" t="s">
        <v>269</v>
      </c>
      <c r="B101" s="199">
        <f t="shared" ref="B101:Q101" si="18">IF(B$62=0,0,B$62/B$5)</f>
        <v>2.8636330795093249E-3</v>
      </c>
      <c r="C101" s="199">
        <f t="shared" si="18"/>
        <v>2.8636330795093249E-3</v>
      </c>
      <c r="D101" s="199">
        <f t="shared" si="18"/>
        <v>2.8636330795093249E-3</v>
      </c>
      <c r="E101" s="199">
        <f t="shared" si="18"/>
        <v>2.8636330795093253E-3</v>
      </c>
      <c r="F101" s="199">
        <f t="shared" si="18"/>
        <v>2.8636330795093249E-3</v>
      </c>
      <c r="G101" s="199">
        <f t="shared" si="18"/>
        <v>2.8636330795093249E-3</v>
      </c>
      <c r="H101" s="199">
        <f t="shared" si="18"/>
        <v>2.863633079509324E-3</v>
      </c>
      <c r="I101" s="199">
        <f t="shared" si="18"/>
        <v>2.8636330795093253E-3</v>
      </c>
      <c r="J101" s="199">
        <f t="shared" si="18"/>
        <v>2.8636330795093253E-3</v>
      </c>
      <c r="K101" s="199">
        <f t="shared" si="18"/>
        <v>2.8636330795093249E-3</v>
      </c>
      <c r="L101" s="199">
        <f t="shared" si="18"/>
        <v>2.8636330795093249E-3</v>
      </c>
      <c r="M101" s="199">
        <f t="shared" si="18"/>
        <v>2.8636330795093249E-3</v>
      </c>
      <c r="N101" s="199">
        <f t="shared" si="18"/>
        <v>2.8636330795093249E-3</v>
      </c>
      <c r="O101" s="199">
        <f t="shared" si="18"/>
        <v>2.8636330795093249E-3</v>
      </c>
      <c r="P101" s="199">
        <f t="shared" si="18"/>
        <v>2.8636330795093249E-3</v>
      </c>
      <c r="Q101" s="199">
        <f t="shared" si="18"/>
        <v>2.8636330795093244E-3</v>
      </c>
    </row>
    <row r="102" spans="1:17" x14ac:dyDescent="0.25">
      <c r="A102" s="142" t="s">
        <v>268</v>
      </c>
      <c r="B102" s="199">
        <f t="shared" ref="B102:Q102" si="19">IF(B$63=0,0,B$63/B$5)</f>
        <v>6.6818105188550924E-3</v>
      </c>
      <c r="C102" s="199">
        <f t="shared" si="19"/>
        <v>6.6818105188550924E-3</v>
      </c>
      <c r="D102" s="199">
        <f t="shared" si="19"/>
        <v>6.6818105188550924E-3</v>
      </c>
      <c r="E102" s="199">
        <f t="shared" si="19"/>
        <v>6.6818105188550941E-3</v>
      </c>
      <c r="F102" s="199">
        <f t="shared" si="19"/>
        <v>6.6818105188550924E-3</v>
      </c>
      <c r="G102" s="199">
        <f t="shared" si="19"/>
        <v>6.6818105188550924E-3</v>
      </c>
      <c r="H102" s="199">
        <f t="shared" si="19"/>
        <v>6.6818105188550907E-3</v>
      </c>
      <c r="I102" s="199">
        <f t="shared" si="19"/>
        <v>6.6818105188550941E-3</v>
      </c>
      <c r="J102" s="199">
        <f t="shared" si="19"/>
        <v>6.6818105188550915E-3</v>
      </c>
      <c r="K102" s="199">
        <f t="shared" si="19"/>
        <v>6.6818105188550924E-3</v>
      </c>
      <c r="L102" s="199">
        <f t="shared" si="19"/>
        <v>6.6818105188550924E-3</v>
      </c>
      <c r="M102" s="199">
        <f t="shared" si="19"/>
        <v>6.6818105188550924E-3</v>
      </c>
      <c r="N102" s="199">
        <f t="shared" si="19"/>
        <v>6.6818105188550915E-3</v>
      </c>
      <c r="O102" s="199">
        <f t="shared" si="19"/>
        <v>6.6818105188550924E-3</v>
      </c>
      <c r="P102" s="199">
        <f t="shared" si="19"/>
        <v>6.6818105188550924E-3</v>
      </c>
      <c r="Q102" s="199">
        <f t="shared" si="19"/>
        <v>6.6818105188550915E-3</v>
      </c>
    </row>
    <row r="103" spans="1:17" x14ac:dyDescent="0.25">
      <c r="A103" s="142" t="s">
        <v>267</v>
      </c>
      <c r="B103" s="199">
        <f t="shared" ref="B103:Q103" si="20">IF(B$64=0,0,B$64/B$5)</f>
        <v>9.5454435983644177E-5</v>
      </c>
      <c r="C103" s="199">
        <f t="shared" si="20"/>
        <v>9.5454435983644177E-5</v>
      </c>
      <c r="D103" s="199">
        <f t="shared" si="20"/>
        <v>9.5454435983644177E-5</v>
      </c>
      <c r="E103" s="199">
        <f t="shared" si="20"/>
        <v>9.5454435983644204E-5</v>
      </c>
      <c r="F103" s="199">
        <f t="shared" si="20"/>
        <v>9.5454435983644177E-5</v>
      </c>
      <c r="G103" s="199">
        <f t="shared" si="20"/>
        <v>9.5454435983644177E-5</v>
      </c>
      <c r="H103" s="199">
        <f t="shared" si="20"/>
        <v>9.545443598364415E-5</v>
      </c>
      <c r="I103" s="199">
        <f t="shared" si="20"/>
        <v>9.5454435983644191E-5</v>
      </c>
      <c r="J103" s="199">
        <f t="shared" si="20"/>
        <v>9.5454435983644177E-5</v>
      </c>
      <c r="K103" s="199">
        <f t="shared" si="20"/>
        <v>9.5454435983644191E-5</v>
      </c>
      <c r="L103" s="199">
        <f t="shared" si="20"/>
        <v>9.5454435983644177E-5</v>
      </c>
      <c r="M103" s="199">
        <f t="shared" si="20"/>
        <v>9.5454435983644164E-5</v>
      </c>
      <c r="N103" s="199">
        <f t="shared" si="20"/>
        <v>9.5454435983644164E-5</v>
      </c>
      <c r="O103" s="199">
        <f t="shared" si="20"/>
        <v>9.5454435983644177E-5</v>
      </c>
      <c r="P103" s="199">
        <f t="shared" si="20"/>
        <v>9.5454435983644177E-5</v>
      </c>
      <c r="Q103" s="199">
        <f t="shared" si="20"/>
        <v>9.545443598364415E-5</v>
      </c>
    </row>
    <row r="104" spans="1:17" x14ac:dyDescent="0.25">
      <c r="A104" s="127" t="s">
        <v>259</v>
      </c>
      <c r="B104" s="200">
        <f t="shared" ref="B104:Q104" si="21">IF(B$65=0,0,B$65/B$5)</f>
        <v>8.6411384153614712E-2</v>
      </c>
      <c r="C104" s="200">
        <f t="shared" si="21"/>
        <v>8.6411384153614698E-2</v>
      </c>
      <c r="D104" s="200">
        <f t="shared" si="21"/>
        <v>8.6411384153614712E-2</v>
      </c>
      <c r="E104" s="200">
        <f t="shared" si="21"/>
        <v>8.641138415361474E-2</v>
      </c>
      <c r="F104" s="200">
        <f t="shared" si="21"/>
        <v>8.6411384153614712E-2</v>
      </c>
      <c r="G104" s="200">
        <f t="shared" si="21"/>
        <v>8.6411384153614712E-2</v>
      </c>
      <c r="H104" s="200">
        <f t="shared" si="21"/>
        <v>8.6411384153614684E-2</v>
      </c>
      <c r="I104" s="200">
        <f t="shared" si="21"/>
        <v>8.641138415361474E-2</v>
      </c>
      <c r="J104" s="200">
        <f t="shared" si="21"/>
        <v>8.6411384153614726E-2</v>
      </c>
      <c r="K104" s="200">
        <f t="shared" si="21"/>
        <v>8.6411384153614698E-2</v>
      </c>
      <c r="L104" s="200">
        <f t="shared" si="21"/>
        <v>8.6411384153614712E-2</v>
      </c>
      <c r="M104" s="200">
        <f t="shared" si="21"/>
        <v>8.6411384153614712E-2</v>
      </c>
      <c r="N104" s="200">
        <f t="shared" si="21"/>
        <v>8.6411384153614698E-2</v>
      </c>
      <c r="O104" s="200">
        <f t="shared" si="21"/>
        <v>8.6411384153614712E-2</v>
      </c>
      <c r="P104" s="200">
        <f t="shared" si="21"/>
        <v>8.6411384153614712E-2</v>
      </c>
      <c r="Q104" s="200">
        <f t="shared" si="21"/>
        <v>8.6411384153614698E-2</v>
      </c>
    </row>
    <row r="105" spans="1:17" x14ac:dyDescent="0.25">
      <c r="A105" s="142" t="s">
        <v>266</v>
      </c>
      <c r="B105" s="199">
        <f t="shared" ref="B105:Q105" si="22">IF(B$66=0,0,B$66/B$5)</f>
        <v>5.1846830492168823E-2</v>
      </c>
      <c r="C105" s="199">
        <f t="shared" si="22"/>
        <v>5.1846830492168823E-2</v>
      </c>
      <c r="D105" s="199">
        <f t="shared" si="22"/>
        <v>5.1846830492168823E-2</v>
      </c>
      <c r="E105" s="199">
        <f t="shared" si="22"/>
        <v>5.1846830492168837E-2</v>
      </c>
      <c r="F105" s="199">
        <f t="shared" si="22"/>
        <v>5.1846830492168823E-2</v>
      </c>
      <c r="G105" s="199">
        <f t="shared" si="22"/>
        <v>5.1846830492168823E-2</v>
      </c>
      <c r="H105" s="199">
        <f t="shared" si="22"/>
        <v>5.1846830492168816E-2</v>
      </c>
      <c r="I105" s="199">
        <f t="shared" si="22"/>
        <v>5.1846830492168837E-2</v>
      </c>
      <c r="J105" s="199">
        <f t="shared" si="22"/>
        <v>5.1846830492168823E-2</v>
      </c>
      <c r="K105" s="199">
        <f t="shared" si="22"/>
        <v>5.1846830492168823E-2</v>
      </c>
      <c r="L105" s="199">
        <f t="shared" si="22"/>
        <v>5.1846830492168823E-2</v>
      </c>
      <c r="M105" s="199">
        <f t="shared" si="22"/>
        <v>5.1846830492168823E-2</v>
      </c>
      <c r="N105" s="199">
        <f t="shared" si="22"/>
        <v>5.1846830492168816E-2</v>
      </c>
      <c r="O105" s="199">
        <f t="shared" si="22"/>
        <v>5.184683049216883E-2</v>
      </c>
      <c r="P105" s="199">
        <f t="shared" si="22"/>
        <v>5.1846830492168823E-2</v>
      </c>
      <c r="Q105" s="199">
        <f t="shared" si="22"/>
        <v>5.1846830492168816E-2</v>
      </c>
    </row>
    <row r="106" spans="1:17" x14ac:dyDescent="0.25">
      <c r="A106" s="142" t="s">
        <v>265</v>
      </c>
      <c r="B106" s="199">
        <f t="shared" ref="B106:Q106" si="23">IF(B$67=0,0,B$67/B$5)</f>
        <v>6.9129107322891768E-3</v>
      </c>
      <c r="C106" s="199">
        <f t="shared" si="23"/>
        <v>6.9129107322891776E-3</v>
      </c>
      <c r="D106" s="199">
        <f t="shared" si="23"/>
        <v>6.9129107322891768E-3</v>
      </c>
      <c r="E106" s="199">
        <f t="shared" si="23"/>
        <v>6.9129107322891785E-3</v>
      </c>
      <c r="F106" s="199">
        <f t="shared" si="23"/>
        <v>6.9129107322891768E-3</v>
      </c>
      <c r="G106" s="199">
        <f t="shared" si="23"/>
        <v>6.9129107322891768E-3</v>
      </c>
      <c r="H106" s="199">
        <f t="shared" si="23"/>
        <v>6.9129107322891768E-3</v>
      </c>
      <c r="I106" s="199">
        <f t="shared" si="23"/>
        <v>6.9129107322891785E-3</v>
      </c>
      <c r="J106" s="199">
        <f t="shared" si="23"/>
        <v>6.9129107322891768E-3</v>
      </c>
      <c r="K106" s="199">
        <f t="shared" si="23"/>
        <v>6.9129107322891768E-3</v>
      </c>
      <c r="L106" s="199">
        <f t="shared" si="23"/>
        <v>6.912910732289175E-3</v>
      </c>
      <c r="M106" s="199">
        <f t="shared" si="23"/>
        <v>6.9129107322891759E-3</v>
      </c>
      <c r="N106" s="199">
        <f t="shared" si="23"/>
        <v>6.9129107322891768E-3</v>
      </c>
      <c r="O106" s="199">
        <f t="shared" si="23"/>
        <v>6.9129107322891768E-3</v>
      </c>
      <c r="P106" s="199">
        <f t="shared" si="23"/>
        <v>6.912910732289175E-3</v>
      </c>
      <c r="Q106" s="199">
        <f t="shared" si="23"/>
        <v>6.9129107322891742E-3</v>
      </c>
    </row>
    <row r="107" spans="1:17" x14ac:dyDescent="0.25">
      <c r="A107" s="142" t="s">
        <v>264</v>
      </c>
      <c r="B107" s="199">
        <f t="shared" ref="B107:Q107" si="24">IF(B$78=0,0,B$78/B$5)</f>
        <v>2.7651642929156714E-2</v>
      </c>
      <c r="C107" s="199">
        <f t="shared" si="24"/>
        <v>2.7651642929156714E-2</v>
      </c>
      <c r="D107" s="199">
        <f t="shared" si="24"/>
        <v>2.765164292915671E-2</v>
      </c>
      <c r="E107" s="199">
        <f t="shared" si="24"/>
        <v>2.7651642929156721E-2</v>
      </c>
      <c r="F107" s="199">
        <f t="shared" si="24"/>
        <v>2.7651642929156714E-2</v>
      </c>
      <c r="G107" s="199">
        <f t="shared" si="24"/>
        <v>2.7651642929156714E-2</v>
      </c>
      <c r="H107" s="199">
        <f t="shared" si="24"/>
        <v>2.7651642929156707E-2</v>
      </c>
      <c r="I107" s="199">
        <f t="shared" si="24"/>
        <v>2.7651642929156721E-2</v>
      </c>
      <c r="J107" s="199">
        <f t="shared" si="24"/>
        <v>2.7651642929156714E-2</v>
      </c>
      <c r="K107" s="199">
        <f t="shared" si="24"/>
        <v>2.7651642929156714E-2</v>
      </c>
      <c r="L107" s="199">
        <f t="shared" si="24"/>
        <v>2.7651642929156714E-2</v>
      </c>
      <c r="M107" s="199">
        <f t="shared" si="24"/>
        <v>2.7651642929156714E-2</v>
      </c>
      <c r="N107" s="199">
        <f t="shared" si="24"/>
        <v>2.765164292915671E-2</v>
      </c>
      <c r="O107" s="199">
        <f t="shared" si="24"/>
        <v>2.765164292915671E-2</v>
      </c>
      <c r="P107" s="199">
        <f t="shared" si="24"/>
        <v>2.7651642929156714E-2</v>
      </c>
      <c r="Q107" s="199">
        <f t="shared" si="24"/>
        <v>2.7651642929156707E-2</v>
      </c>
    </row>
    <row r="108" spans="1:17" x14ac:dyDescent="0.25">
      <c r="A108" s="72" t="s">
        <v>258</v>
      </c>
      <c r="B108" s="71">
        <f t="shared" ref="B108:Q108" si="25">IF(B$79=0,0,B$79/B$5)</f>
        <v>2.5271909184232402E-2</v>
      </c>
      <c r="C108" s="71">
        <f t="shared" si="25"/>
        <v>3.1180990779645184E-2</v>
      </c>
      <c r="D108" s="71">
        <f t="shared" si="25"/>
        <v>2.5642072307713128E-2</v>
      </c>
      <c r="E108" s="71">
        <f t="shared" si="25"/>
        <v>5.3887959562429817E-2</v>
      </c>
      <c r="F108" s="71">
        <f t="shared" si="25"/>
        <v>2.8900702777453404E-2</v>
      </c>
      <c r="G108" s="71">
        <f t="shared" si="25"/>
        <v>3.659077779334613E-2</v>
      </c>
      <c r="H108" s="71">
        <f t="shared" si="25"/>
        <v>4.3786546832598125E-2</v>
      </c>
      <c r="I108" s="71">
        <f t="shared" si="25"/>
        <v>8.6168428586727394E-2</v>
      </c>
      <c r="J108" s="71">
        <f t="shared" si="25"/>
        <v>0.13089193159683191</v>
      </c>
      <c r="K108" s="71">
        <f t="shared" si="25"/>
        <v>0.10329585881903333</v>
      </c>
      <c r="L108" s="71">
        <f t="shared" si="25"/>
        <v>0.1125555885950421</v>
      </c>
      <c r="M108" s="71">
        <f t="shared" si="25"/>
        <v>0.13024079909032324</v>
      </c>
      <c r="N108" s="71">
        <f t="shared" si="25"/>
        <v>8.732680693694983E-2</v>
      </c>
      <c r="O108" s="71">
        <f t="shared" si="25"/>
        <v>0.13879193235998696</v>
      </c>
      <c r="P108" s="71">
        <f t="shared" si="25"/>
        <v>0.11509571949486735</v>
      </c>
      <c r="Q108" s="71">
        <f t="shared" si="25"/>
        <v>0.15640463011128036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139.78757361210026</v>
      </c>
      <c r="C112" s="230">
        <f t="shared" si="26"/>
        <v>138.80314497132167</v>
      </c>
      <c r="D112" s="230">
        <f t="shared" si="26"/>
        <v>138.73496665701111</v>
      </c>
      <c r="E112" s="230">
        <f t="shared" si="26"/>
        <v>137.41088702823413</v>
      </c>
      <c r="F112" s="230">
        <f t="shared" si="26"/>
        <v>137.69456931902445</v>
      </c>
      <c r="G112" s="230">
        <f t="shared" si="26"/>
        <v>134.2770358564195</v>
      </c>
      <c r="H112" s="230">
        <f t="shared" si="26"/>
        <v>133.37726523552993</v>
      </c>
      <c r="I112" s="230">
        <f t="shared" si="26"/>
        <v>132.2621892235689</v>
      </c>
      <c r="J112" s="230">
        <f t="shared" si="26"/>
        <v>129.88135426717713</v>
      </c>
      <c r="K112" s="230">
        <f t="shared" si="26"/>
        <v>130.84015427811306</v>
      </c>
      <c r="L112" s="230">
        <f t="shared" si="26"/>
        <v>130.51969112466728</v>
      </c>
      <c r="M112" s="230">
        <f t="shared" si="26"/>
        <v>129.7108066072422</v>
      </c>
      <c r="N112" s="230">
        <f t="shared" si="26"/>
        <v>125.49631242630829</v>
      </c>
      <c r="O112" s="230">
        <f t="shared" si="26"/>
        <v>114.03699254830018</v>
      </c>
      <c r="P112" s="230">
        <f t="shared" si="26"/>
        <v>110.43827879335136</v>
      </c>
      <c r="Q112" s="230">
        <f t="shared" si="26"/>
        <v>108.65012637072718</v>
      </c>
    </row>
    <row r="113" spans="1:17" x14ac:dyDescent="0.25">
      <c r="A113" s="132" t="s">
        <v>83</v>
      </c>
      <c r="B113" s="275">
        <f>IF(B$6=0,0,B$6/FBT!B$5*1000)</f>
        <v>2.0249647296358808</v>
      </c>
      <c r="C113" s="275">
        <f>IF(C$6=0,0,C$6/FBT!C$5*1000)</f>
        <v>2.0107042826954991</v>
      </c>
      <c r="D113" s="275">
        <f>IF(D$6=0,0,D$6/FBT!D$5*1000)</f>
        <v>2.0097166506890374</v>
      </c>
      <c r="E113" s="275">
        <f>IF(E$6=0,0,E$6/FBT!E$5*1000)</f>
        <v>1.9905360148269198</v>
      </c>
      <c r="F113" s="275">
        <f>IF(F$6=0,0,F$6/FBT!F$5*1000)</f>
        <v>1.9946454404248386</v>
      </c>
      <c r="G113" s="275">
        <f>IF(G$6=0,0,G$6/FBT!G$5*1000)</f>
        <v>1.9451390032981108</v>
      </c>
      <c r="H113" s="275">
        <f>IF(H$6=0,0,H$6/FBT!H$5*1000)</f>
        <v>1.9321049136077069</v>
      </c>
      <c r="I113" s="275">
        <f>IF(I$6=0,0,I$6/FBT!I$5*1000)</f>
        <v>1.9159519070368238</v>
      </c>
      <c r="J113" s="275">
        <f>IF(J$6=0,0,J$6/FBT!J$5*1000)</f>
        <v>1.8814630988459344</v>
      </c>
      <c r="K113" s="275">
        <f>IF(K$6=0,0,K$6/FBT!K$5*1000)</f>
        <v>1.8953522890990497</v>
      </c>
      <c r="L113" s="275">
        <f>IF(L$6=0,0,L$6/FBT!L$5*1000)</f>
        <v>1.8907100554146998</v>
      </c>
      <c r="M113" s="275">
        <f>IF(M$6=0,0,M$6/FBT!M$5*1000)</f>
        <v>1.8789925430793075</v>
      </c>
      <c r="N113" s="275">
        <f>IF(N$6=0,0,N$6/FBT!N$5*1000)</f>
        <v>1.8179413219362281</v>
      </c>
      <c r="O113" s="275">
        <f>IF(O$6=0,0,O$6/FBT!O$5*1000)</f>
        <v>1.6519414552887601</v>
      </c>
      <c r="P113" s="275">
        <f>IF(P$6=0,0,P$6/FBT!P$5*1000)</f>
        <v>1.5998104379348967</v>
      </c>
      <c r="Q113" s="275">
        <f>IF(Q$6=0,0,Q$6/FBT!Q$5*1000)</f>
        <v>1.5739072371462863</v>
      </c>
    </row>
    <row r="114" spans="1:17" x14ac:dyDescent="0.25">
      <c r="A114" s="76" t="s">
        <v>82</v>
      </c>
      <c r="B114" s="274">
        <f>IF(B$7=0,0,B$7/FBT!B$5*1000)</f>
        <v>1.660177588259484</v>
      </c>
      <c r="C114" s="274">
        <f>IF(C$7=0,0,C$7/FBT!C$5*1000)</f>
        <v>1.6484860886187755</v>
      </c>
      <c r="D114" s="274">
        <f>IF(D$7=0,0,D$7/FBT!D$5*1000)</f>
        <v>1.6476763735167896</v>
      </c>
      <c r="E114" s="274">
        <f>IF(E$7=0,0,E$7/FBT!E$5*1000)</f>
        <v>1.6319510320721606</v>
      </c>
      <c r="F114" s="274">
        <f>IF(F$7=0,0,F$7/FBT!F$5*1000)</f>
        <v>1.6353201654592457</v>
      </c>
      <c r="G114" s="274">
        <f>IF(G$7=0,0,G$7/FBT!G$5*1000)</f>
        <v>1.5947320622742827</v>
      </c>
      <c r="H114" s="274">
        <f>IF(H$7=0,0,H$7/FBT!H$5*1000)</f>
        <v>1.5840459978353909</v>
      </c>
      <c r="I114" s="274">
        <f>IF(I$7=0,0,I$7/FBT!I$5*1000)</f>
        <v>1.5708028735974637</v>
      </c>
      <c r="J114" s="274">
        <f>IF(J$7=0,0,J$7/FBT!J$5*1000)</f>
        <v>1.5425270495466465</v>
      </c>
      <c r="K114" s="274">
        <f>IF(K$7=0,0,K$7/FBT!K$5*1000)</f>
        <v>1.553914172512211</v>
      </c>
      <c r="L114" s="274">
        <f>IF(L$7=0,0,L$7/FBT!L$5*1000)</f>
        <v>1.550108213717261</v>
      </c>
      <c r="M114" s="274">
        <f>IF(M$7=0,0,M$7/FBT!M$5*1000)</f>
        <v>1.540501551890183</v>
      </c>
      <c r="N114" s="274">
        <f>IF(N$7=0,0,N$7/FBT!N$5*1000)</f>
        <v>1.4904483990652251</v>
      </c>
      <c r="O114" s="274">
        <f>IF(O$7=0,0,O$7/FBT!O$5*1000)</f>
        <v>1.3543525677507984</v>
      </c>
      <c r="P114" s="274">
        <f>IF(P$7=0,0,P$7/FBT!P$5*1000)</f>
        <v>1.3116126891754254</v>
      </c>
      <c r="Q114" s="274">
        <f>IF(Q$7=0,0,Q$7/FBT!Q$5*1000)</f>
        <v>1.2903758188319259</v>
      </c>
    </row>
    <row r="115" spans="1:17" x14ac:dyDescent="0.25">
      <c r="A115" s="76" t="s">
        <v>81</v>
      </c>
      <c r="B115" s="274">
        <f>IF(B$8=0,0,B$8/FBT!B$5*1000)</f>
        <v>3.9953434197309292</v>
      </c>
      <c r="C115" s="274">
        <f>IF(C$8=0,0,C$8/FBT!C$5*1000)</f>
        <v>3.9672069381360506</v>
      </c>
      <c r="D115" s="274">
        <f>IF(D$8=0,0,D$8/FBT!D$5*1000)</f>
        <v>3.9652582972632584</v>
      </c>
      <c r="E115" s="274">
        <f>IF(E$8=0,0,E$8/FBT!E$5*1000)</f>
        <v>3.9274140690866277</v>
      </c>
      <c r="F115" s="274">
        <f>IF(F$8=0,0,F$8/FBT!F$5*1000)</f>
        <v>3.9355221443934378</v>
      </c>
      <c r="G115" s="274">
        <f>IF(G$8=0,0,G$8/FBT!G$5*1000)</f>
        <v>3.8378437923146027</v>
      </c>
      <c r="H115" s="274">
        <f>IF(H$8=0,0,H$8/FBT!H$5*1000)</f>
        <v>3.8121269668733508</v>
      </c>
      <c r="I115" s="274">
        <f>IF(I$8=0,0,I$8/FBT!I$5*1000)</f>
        <v>3.7802563828738691</v>
      </c>
      <c r="J115" s="274">
        <f>IF(J$8=0,0,J$8/FBT!J$5*1000)</f>
        <v>3.7122084653752716</v>
      </c>
      <c r="K115" s="274">
        <f>IF(K$8=0,0,K$8/FBT!K$5*1000)</f>
        <v>3.7396124413907721</v>
      </c>
      <c r="L115" s="274">
        <f>IF(L$8=0,0,L$8/FBT!L$5*1000)</f>
        <v>3.7304531125727549</v>
      </c>
      <c r="M115" s="274">
        <f>IF(M$8=0,0,M$8/FBT!M$5*1000)</f>
        <v>3.7073339514734687</v>
      </c>
      <c r="N115" s="274">
        <f>IF(N$8=0,0,N$8/FBT!N$5*1000)</f>
        <v>3.5868772387758598</v>
      </c>
      <c r="O115" s="274">
        <f>IF(O$8=0,0,O$8/FBT!O$5*1000)</f>
        <v>3.259352287264516</v>
      </c>
      <c r="P115" s="274">
        <f>IF(P$8=0,0,P$8/FBT!P$5*1000)</f>
        <v>3.1564955243291499</v>
      </c>
      <c r="Q115" s="274">
        <f>IF(Q$8=0,0,Q$8/FBT!Q$5*1000)</f>
        <v>3.1053873833792811</v>
      </c>
    </row>
    <row r="116" spans="1:17" x14ac:dyDescent="0.25">
      <c r="A116" s="76" t="s">
        <v>80</v>
      </c>
      <c r="B116" s="274">
        <f>IF(B$9=0,0,B$9/FBT!B$5*1000)</f>
        <v>2.9262794384999582</v>
      </c>
      <c r="C116" s="274">
        <f>IF(C$9=0,0,C$9/FBT!C$5*1000)</f>
        <v>2.9056716461494401</v>
      </c>
      <c r="D116" s="274">
        <f>IF(D$9=0,0,D$9/FBT!D$5*1000)</f>
        <v>2.9042444177187345</v>
      </c>
      <c r="E116" s="274">
        <f>IF(E$9=0,0,E$9/FBT!E$5*1000)</f>
        <v>2.8765264532923798</v>
      </c>
      <c r="F116" s="274">
        <f>IF(F$9=0,0,F$9/FBT!F$5*1000)</f>
        <v>2.8824649901247708</v>
      </c>
      <c r="G116" s="274">
        <f>IF(G$9=0,0,G$9/FBT!G$5*1000)</f>
        <v>2.8109231667452668</v>
      </c>
      <c r="H116" s="274">
        <f>IF(H$9=0,0,H$9/FBT!H$5*1000)</f>
        <v>2.792087585017653</v>
      </c>
      <c r="I116" s="274">
        <f>IF(I$9=0,0,I$9/FBT!I$5*1000)</f>
        <v>2.7687448520275177</v>
      </c>
      <c r="J116" s="274">
        <f>IF(J$9=0,0,J$9/FBT!J$5*1000)</f>
        <v>2.7189050257874254</v>
      </c>
      <c r="K116" s="274">
        <f>IF(K$9=0,0,K$9/FBT!K$5*1000)</f>
        <v>2.7389763145660768</v>
      </c>
      <c r="L116" s="274">
        <f>IF(L$9=0,0,L$9/FBT!L$5*1000)</f>
        <v>2.7322678160029104</v>
      </c>
      <c r="M116" s="274">
        <f>IF(M$9=0,0,M$9/FBT!M$5*1000)</f>
        <v>2.7153348221015334</v>
      </c>
      <c r="N116" s="274">
        <f>IF(N$9=0,0,N$9/FBT!N$5*1000)</f>
        <v>2.6271096147625239</v>
      </c>
      <c r="O116" s="274">
        <f>IF(O$9=0,0,O$9/FBT!O$5*1000)</f>
        <v>2.3872229691064448</v>
      </c>
      <c r="P116" s="274">
        <f>IF(P$9=0,0,P$9/FBT!P$5*1000)</f>
        <v>2.3118883610719996</v>
      </c>
      <c r="Q116" s="274">
        <f>IF(Q$9=0,0,Q$9/FBT!Q$5*1000)</f>
        <v>2.2744556084172527</v>
      </c>
    </row>
    <row r="117" spans="1:17" x14ac:dyDescent="0.25">
      <c r="A117" s="129" t="s">
        <v>79</v>
      </c>
      <c r="B117" s="273">
        <f>IF(B$10=0,0,B$10/FBT!B$5*1000)</f>
        <v>2.6999529728478415</v>
      </c>
      <c r="C117" s="273">
        <f>IF(C$10=0,0,C$10/FBT!C$5*1000)</f>
        <v>2.6809390435939995</v>
      </c>
      <c r="D117" s="273">
        <f>IF(D$10=0,0,D$10/FBT!D$5*1000)</f>
        <v>2.6796222009187169</v>
      </c>
      <c r="E117" s="273">
        <f>IF(E$10=0,0,E$10/FBT!E$5*1000)</f>
        <v>2.6540480197692267</v>
      </c>
      <c r="F117" s="273">
        <f>IF(F$10=0,0,F$10/FBT!F$5*1000)</f>
        <v>2.6595272538997854</v>
      </c>
      <c r="G117" s="273">
        <f>IF(G$10=0,0,G$10/FBT!G$5*1000)</f>
        <v>2.5935186710641474</v>
      </c>
      <c r="H117" s="273">
        <f>IF(H$10=0,0,H$10/FBT!H$5*1000)</f>
        <v>2.5761398848102766</v>
      </c>
      <c r="I117" s="273">
        <f>IF(I$10=0,0,I$10/FBT!I$5*1000)</f>
        <v>2.5546025427157657</v>
      </c>
      <c r="J117" s="273">
        <f>IF(J$10=0,0,J$10/FBT!J$5*1000)</f>
        <v>2.5086174651279123</v>
      </c>
      <c r="K117" s="273">
        <f>IF(K$10=0,0,K$10/FBT!K$5*1000)</f>
        <v>2.5271363854654001</v>
      </c>
      <c r="L117" s="273">
        <f>IF(L$10=0,0,L$10/FBT!L$5*1000)</f>
        <v>2.5209467405529331</v>
      </c>
      <c r="M117" s="273">
        <f>IF(M$10=0,0,M$10/FBT!M$5*1000)</f>
        <v>2.5053233907724102</v>
      </c>
      <c r="N117" s="273">
        <f>IF(N$10=0,0,N$10/FBT!N$5*1000)</f>
        <v>2.4239217625816374</v>
      </c>
      <c r="O117" s="273">
        <f>IF(O$10=0,0,O$10/FBT!O$5*1000)</f>
        <v>2.2025886070516809</v>
      </c>
      <c r="P117" s="273">
        <f>IF(P$10=0,0,P$10/FBT!P$5*1000)</f>
        <v>2.1330805839131957</v>
      </c>
      <c r="Q117" s="273">
        <f>IF(Q$10=0,0,Q$10/FBT!Q$5*1000)</f>
        <v>2.0985429828617153</v>
      </c>
    </row>
    <row r="118" spans="1:17" x14ac:dyDescent="0.25">
      <c r="A118" s="127" t="s">
        <v>263</v>
      </c>
      <c r="B118" s="296">
        <f>IF(B$15=0,0,B$15/FBT!B$5*1000)</f>
        <v>8.4273751557885301</v>
      </c>
      <c r="C118" s="296">
        <f>IF(C$15=0,0,C$15/FBT!C$5*1000)</f>
        <v>8.3680268943116882</v>
      </c>
      <c r="D118" s="296">
        <f>IF(D$15=0,0,D$15/FBT!D$5*1000)</f>
        <v>8.3639166274450609</v>
      </c>
      <c r="E118" s="296">
        <f>IF(E$15=0,0,E$15/FBT!E$5*1000)</f>
        <v>8.2840918227109501</v>
      </c>
      <c r="F118" s="296">
        <f>IF(F$15=0,0,F$15/FBT!F$5*1000)</f>
        <v>8.3011941804368021</v>
      </c>
      <c r="G118" s="296">
        <f>IF(G$15=0,0,G$15/FBT!G$5*1000)</f>
        <v>8.0951612988821608</v>
      </c>
      <c r="H118" s="296">
        <f>IF(H$15=0,0,H$15/FBT!H$5*1000)</f>
        <v>8.0409168164832092</v>
      </c>
      <c r="I118" s="296">
        <f>IF(I$15=0,0,I$15/FBT!I$5*1000)</f>
        <v>7.9736922153459711</v>
      </c>
      <c r="J118" s="296">
        <f>IF(J$15=0,0,J$15/FBT!J$5*1000)</f>
        <v>7.8301587892833266</v>
      </c>
      <c r="K118" s="296">
        <f>IF(K$15=0,0,K$15/FBT!K$5*1000)</f>
        <v>7.8879619772401712</v>
      </c>
      <c r="L118" s="296">
        <f>IF(L$15=0,0,L$15/FBT!L$5*1000)</f>
        <v>7.8686422111986696</v>
      </c>
      <c r="M118" s="296">
        <f>IF(M$15=0,0,M$15/FBT!M$5*1000)</f>
        <v>7.8198769804281154</v>
      </c>
      <c r="N118" s="296">
        <f>IF(N$15=0,0,N$15/FBT!N$5*1000)</f>
        <v>7.5657977183244949</v>
      </c>
      <c r="O118" s="296">
        <f>IF(O$15=0,0,O$15/FBT!O$5*1000)</f>
        <v>6.8749495610330671</v>
      </c>
      <c r="P118" s="296">
        <f>IF(P$15=0,0,P$15/FBT!P$5*1000)</f>
        <v>6.6579938609834555</v>
      </c>
      <c r="Q118" s="296">
        <f>IF(Q$15=0,0,Q$15/FBT!Q$5*1000)</f>
        <v>6.5501914940649009</v>
      </c>
    </row>
    <row r="119" spans="1:17" x14ac:dyDescent="0.25">
      <c r="A119" s="127" t="s">
        <v>262</v>
      </c>
      <c r="B119" s="296">
        <f>IF(B$24=0,0,B$24/FBT!B$5*1000)</f>
        <v>7.0228126298237754</v>
      </c>
      <c r="C119" s="296">
        <f>IF(C$24=0,0,C$24/FBT!C$5*1000)</f>
        <v>6.973355745259739</v>
      </c>
      <c r="D119" s="296">
        <f>IF(D$24=0,0,D$24/FBT!D$5*1000)</f>
        <v>6.9699305228708841</v>
      </c>
      <c r="E119" s="296">
        <f>IF(E$24=0,0,E$24/FBT!E$5*1000)</f>
        <v>6.9034098522591272</v>
      </c>
      <c r="F119" s="296">
        <f>IF(F$24=0,0,F$24/FBT!F$5*1000)</f>
        <v>6.9176618170306723</v>
      </c>
      <c r="G119" s="296">
        <f>IF(G$24=0,0,G$24/FBT!G$5*1000)</f>
        <v>6.745967749068468</v>
      </c>
      <c r="H119" s="296">
        <f>IF(H$24=0,0,H$24/FBT!H$5*1000)</f>
        <v>6.7007640137360118</v>
      </c>
      <c r="I119" s="296">
        <f>IF(I$24=0,0,I$24/FBT!I$5*1000)</f>
        <v>6.6447435127883079</v>
      </c>
      <c r="J119" s="296">
        <f>IF(J$24=0,0,J$24/FBT!J$5*1000)</f>
        <v>6.5251323244027732</v>
      </c>
      <c r="K119" s="296">
        <f>IF(K$24=0,0,K$24/FBT!K$5*1000)</f>
        <v>6.5733016477001422</v>
      </c>
      <c r="L119" s="296">
        <f>IF(L$24=0,0,L$24/FBT!L$5*1000)</f>
        <v>6.5572018426655605</v>
      </c>
      <c r="M119" s="296">
        <f>IF(M$24=0,0,M$24/FBT!M$5*1000)</f>
        <v>6.5165641503567659</v>
      </c>
      <c r="N119" s="296">
        <f>IF(N$24=0,0,N$24/FBT!N$5*1000)</f>
        <v>6.3048314319370817</v>
      </c>
      <c r="O119" s="296">
        <f>IF(O$24=0,0,O$24/FBT!O$5*1000)</f>
        <v>5.7291246341942257</v>
      </c>
      <c r="P119" s="296">
        <f>IF(P$24=0,0,P$24/FBT!P$5*1000)</f>
        <v>5.5483282174862136</v>
      </c>
      <c r="Q119" s="296">
        <f>IF(Q$24=0,0,Q$24/FBT!Q$5*1000)</f>
        <v>5.4584929117207528</v>
      </c>
    </row>
    <row r="120" spans="1:17" x14ac:dyDescent="0.25">
      <c r="A120" s="127" t="s">
        <v>261</v>
      </c>
      <c r="B120" s="296">
        <f>IF(B$33=0,0,B$33/FBT!B$5*1000)</f>
        <v>82.075387092142606</v>
      </c>
      <c r="C120" s="296">
        <f>IF(C$33=0,0,C$33/FBT!C$5*1000)</f>
        <v>80.677186951179706</v>
      </c>
      <c r="D120" s="296">
        <f>IF(D$33=0,0,D$33/FBT!D$5*1000)</f>
        <v>81.406001027168784</v>
      </c>
      <c r="E120" s="296">
        <f>IF(E$33=0,0,E$33/FBT!E$5*1000)</f>
        <v>76.747773775423624</v>
      </c>
      <c r="F120" s="296">
        <f>IF(F$33=0,0,F$33/FBT!F$5*1000)</f>
        <v>80.346827727645291</v>
      </c>
      <c r="G120" s="296">
        <f>IF(G$33=0,0,G$33/FBT!G$5*1000)</f>
        <v>77.32004567937318</v>
      </c>
      <c r="H120" s="296">
        <f>IF(H$33=0,0,H$33/FBT!H$5*1000)</f>
        <v>75.842183456802573</v>
      </c>
      <c r="I120" s="296">
        <f>IF(I$33=0,0,I$33/FBT!I$5*1000)</f>
        <v>69.602598414054157</v>
      </c>
      <c r="J120" s="296">
        <f>IF(J$33=0,0,J$33/FBT!J$5*1000)</f>
        <v>62.540941696026557</v>
      </c>
      <c r="K120" s="296">
        <f>IF(K$33=0,0,K$33/FBT!K$5*1000)</f>
        <v>66.613300981292227</v>
      </c>
      <c r="L120" s="296">
        <f>IF(L$33=0,0,L$33/FBT!L$5*1000)</f>
        <v>65.241569804313158</v>
      </c>
      <c r="M120" s="296">
        <f>IF(M$33=0,0,M$33/FBT!M$5*1000)</f>
        <v>62.543277889671316</v>
      </c>
      <c r="N120" s="296">
        <f>IF(N$33=0,0,N$33/FBT!N$5*1000)</f>
        <v>65.89670290876164</v>
      </c>
      <c r="O120" s="296">
        <f>IF(O$33=0,0,O$33/FBT!O$5*1000)</f>
        <v>54.010614734527579</v>
      </c>
      <c r="P120" s="296">
        <f>IF(P$33=0,0,P$33/FBT!P$5*1000)</f>
        <v>54.923147813661416</v>
      </c>
      <c r="Q120" s="296">
        <f>IF(Q$33=0,0,Q$33/FBT!Q$5*1000)</f>
        <v>49.54564576731849</v>
      </c>
    </row>
    <row r="121" spans="1:17" x14ac:dyDescent="0.25">
      <c r="A121" s="127" t="s">
        <v>260</v>
      </c>
      <c r="B121" s="296">
        <f>IF(B$44=0,0,B$44/FBT!B$5*1000)</f>
        <v>13.343343996665171</v>
      </c>
      <c r="C121" s="296">
        <f>IF(C$44=0,0,C$44/FBT!C$5*1000)</f>
        <v>13.249375915993507</v>
      </c>
      <c r="D121" s="296">
        <f>IF(D$44=0,0,D$44/FBT!D$5*1000)</f>
        <v>13.242867993454677</v>
      </c>
      <c r="E121" s="296">
        <f>IF(E$44=0,0,E$44/FBT!E$5*1000)</f>
        <v>13.116478719292337</v>
      </c>
      <c r="F121" s="296">
        <f>IF(F$44=0,0,F$44/FBT!F$5*1000)</f>
        <v>13.143557452358271</v>
      </c>
      <c r="G121" s="296">
        <f>IF(G$44=0,0,G$44/FBT!G$5*1000)</f>
        <v>12.817338723230089</v>
      </c>
      <c r="H121" s="296">
        <f>IF(H$44=0,0,H$44/FBT!H$5*1000)</f>
        <v>12.731451626098417</v>
      </c>
      <c r="I121" s="296">
        <f>IF(I$44=0,0,I$44/FBT!I$5*1000)</f>
        <v>12.625012674297787</v>
      </c>
      <c r="J121" s="296">
        <f>IF(J$44=0,0,J$44/FBT!J$5*1000)</f>
        <v>12.397751416365265</v>
      </c>
      <c r="K121" s="296">
        <f>IF(K$44=0,0,K$44/FBT!K$5*1000)</f>
        <v>12.48927313063027</v>
      </c>
      <c r="L121" s="296">
        <f>IF(L$44=0,0,L$44/FBT!L$5*1000)</f>
        <v>12.458683501064561</v>
      </c>
      <c r="M121" s="296">
        <f>IF(M$44=0,0,M$44/FBT!M$5*1000)</f>
        <v>12.381471885677851</v>
      </c>
      <c r="N121" s="296">
        <f>IF(N$44=0,0,N$44/FBT!N$5*1000)</f>
        <v>11.979179720680449</v>
      </c>
      <c r="O121" s="296">
        <f>IF(O$44=0,0,O$44/FBT!O$5*1000)</f>
        <v>10.885336804969025</v>
      </c>
      <c r="P121" s="296">
        <f>IF(P$44=0,0,P$44/FBT!P$5*1000)</f>
        <v>10.541823613223801</v>
      </c>
      <c r="Q121" s="296">
        <f>IF(Q$44=0,0,Q$44/FBT!Q$5*1000)</f>
        <v>10.371136532269427</v>
      </c>
    </row>
    <row r="122" spans="1:17" x14ac:dyDescent="0.25">
      <c r="A122" s="127" t="s">
        <v>259</v>
      </c>
      <c r="B122" s="296">
        <f>IF(B$65=0,0,B$65/FBT!B$5*1000)</f>
        <v>12.079237723296892</v>
      </c>
      <c r="C122" s="296">
        <f>IF(C$65=0,0,C$65/FBT!C$5*1000)</f>
        <v>11.99417188184675</v>
      </c>
      <c r="D122" s="296">
        <f>IF(D$65=0,0,D$65/FBT!D$5*1000)</f>
        <v>11.988280499337916</v>
      </c>
      <c r="E122" s="296">
        <f>IF(E$65=0,0,E$65/FBT!E$5*1000)</f>
        <v>11.873864945885696</v>
      </c>
      <c r="F122" s="296">
        <f>IF(F$65=0,0,F$65/FBT!F$5*1000)</f>
        <v>11.89837832529275</v>
      </c>
      <c r="G122" s="296">
        <f>IF(G$65=0,0,G$65/FBT!G$5*1000)</f>
        <v>11.603064528397763</v>
      </c>
      <c r="H122" s="296">
        <f>IF(H$65=0,0,H$65/FBT!H$5*1000)</f>
        <v>11.525314103625934</v>
      </c>
      <c r="I122" s="296">
        <f>IF(I$65=0,0,I$65/FBT!I$5*1000)</f>
        <v>11.428958841995893</v>
      </c>
      <c r="J122" s="296">
        <f>IF(J$65=0,0,J$65/FBT!J$5*1000)</f>
        <v>11.223227597972768</v>
      </c>
      <c r="K122" s="296">
        <f>IF(K$65=0,0,K$65/FBT!K$5*1000)</f>
        <v>11.306078834044243</v>
      </c>
      <c r="L122" s="296">
        <f>IF(L$65=0,0,L$65/FBT!L$5*1000)</f>
        <v>11.278387169384761</v>
      </c>
      <c r="M122" s="296">
        <f>IF(M$65=0,0,M$65/FBT!M$5*1000)</f>
        <v>11.208490338613631</v>
      </c>
      <c r="N122" s="296">
        <f>IF(N$65=0,0,N$65/FBT!N$5*1000)</f>
        <v>10.844310062931775</v>
      </c>
      <c r="O122" s="296">
        <f>IF(O$65=0,0,O$65/FBT!O$5*1000)</f>
        <v>9.8540943708140638</v>
      </c>
      <c r="P122" s="296">
        <f>IF(P$65=0,0,P$65/FBT!P$5*1000)</f>
        <v>9.543124534076286</v>
      </c>
      <c r="Q122" s="296">
        <f>IF(Q$65=0,0,Q$65/FBT!Q$5*1000)</f>
        <v>9.3886078081596924</v>
      </c>
    </row>
    <row r="123" spans="1:17" x14ac:dyDescent="0.25">
      <c r="A123" s="72" t="s">
        <v>258</v>
      </c>
      <c r="B123" s="295">
        <f>IF(B$79=0,0,B$79/FBT!B$5*1000)</f>
        <v>3.5326988654092002</v>
      </c>
      <c r="C123" s="295">
        <f>IF(C$79=0,0,C$79/FBT!C$5*1000)</f>
        <v>4.3280195835365349</v>
      </c>
      <c r="D123" s="295">
        <f>IF(D$79=0,0,D$79/FBT!D$5*1000)</f>
        <v>3.5574520466272488</v>
      </c>
      <c r="E123" s="295">
        <f>IF(E$79=0,0,E$79/FBT!E$5*1000)</f>
        <v>7.4047923236150925</v>
      </c>
      <c r="F123" s="295">
        <f>IF(F$79=0,0,F$79/FBT!F$5*1000)</f>
        <v>3.9794698219585793</v>
      </c>
      <c r="G123" s="295">
        <f>IF(G$79=0,0,G$79/FBT!G$5*1000)</f>
        <v>4.9133011817714163</v>
      </c>
      <c r="H123" s="295">
        <f>IF(H$79=0,0,H$79/FBT!H$5*1000)</f>
        <v>5.8401298706393927</v>
      </c>
      <c r="I123" s="295">
        <f>IF(I$79=0,0,I$79/FBT!I$5*1000)</f>
        <v>11.39682500683532</v>
      </c>
      <c r="J123" s="295">
        <f>IF(J$79=0,0,J$79/FBT!J$5*1000)</f>
        <v>17.000421338443235</v>
      </c>
      <c r="K123" s="295">
        <f>IF(K$79=0,0,K$79/FBT!K$5*1000)</f>
        <v>13.515246104172508</v>
      </c>
      <c r="L123" s="295">
        <f>IF(L$79=0,0,L$79/FBT!L$5*1000)</f>
        <v>14.690720657780016</v>
      </c>
      <c r="M123" s="295">
        <f>IF(M$79=0,0,M$79/FBT!M$5*1000)</f>
        <v>16.893639103177605</v>
      </c>
      <c r="N123" s="295">
        <f>IF(N$79=0,0,N$79/FBT!N$5*1000)</f>
        <v>10.95919224655136</v>
      </c>
      <c r="O123" s="295">
        <f>IF(O$79=0,0,O$79/FBT!O$5*1000)</f>
        <v>15.827414556300015</v>
      </c>
      <c r="P123" s="295">
        <f>IF(P$79=0,0,P$79/FBT!P$5*1000)</f>
        <v>12.710973157495525</v>
      </c>
      <c r="Q123" s="295">
        <f>IF(Q$79=0,0,Q$79/FBT!Q$5*1000)</f>
        <v>16.993382826557458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55.094034843154773</v>
      </c>
      <c r="C5" s="96">
        <v>55.664168894895006</v>
      </c>
      <c r="D5" s="96">
        <v>56.897446556835</v>
      </c>
      <c r="E5" s="96">
        <v>50.485765100468946</v>
      </c>
      <c r="F5" s="96">
        <v>54.41115119332499</v>
      </c>
      <c r="G5" s="96">
        <v>57.228166647711227</v>
      </c>
      <c r="H5" s="96">
        <v>56.441095866650357</v>
      </c>
      <c r="I5" s="96">
        <v>51.057228763555841</v>
      </c>
      <c r="J5" s="96">
        <v>43.288506768999412</v>
      </c>
      <c r="K5" s="96">
        <v>38.601742095930085</v>
      </c>
      <c r="L5" s="96">
        <v>38.772553091983234</v>
      </c>
      <c r="M5" s="96">
        <v>36.750241581705964</v>
      </c>
      <c r="N5" s="96">
        <v>39.338857934378147</v>
      </c>
      <c r="O5" s="96">
        <v>44.288672172072253</v>
      </c>
      <c r="P5" s="96">
        <v>43.52056225273747</v>
      </c>
      <c r="Q5" s="96">
        <v>38.15465195960055</v>
      </c>
    </row>
    <row r="6" spans="1:17" x14ac:dyDescent="0.25">
      <c r="A6" s="132" t="s">
        <v>83</v>
      </c>
      <c r="B6" s="160">
        <v>0.90353849226199434</v>
      </c>
      <c r="C6" s="160">
        <v>0.90645979982656433</v>
      </c>
      <c r="D6" s="160">
        <v>0.92608792951458552</v>
      </c>
      <c r="E6" s="160">
        <v>0.81388603816068139</v>
      </c>
      <c r="F6" s="160">
        <v>0.87897847419852027</v>
      </c>
      <c r="G6" s="160">
        <v>0.92625673372724726</v>
      </c>
      <c r="H6" s="160">
        <v>0.90739638614317542</v>
      </c>
      <c r="I6" s="160">
        <v>0.81397814651246003</v>
      </c>
      <c r="J6" s="160">
        <v>0.6777026953138755</v>
      </c>
      <c r="K6" s="160">
        <v>0.60879033877296029</v>
      </c>
      <c r="L6" s="160">
        <v>0.60998651773239276</v>
      </c>
      <c r="M6" s="160">
        <v>0.57458747872334404</v>
      </c>
      <c r="N6" s="160">
        <v>0.62386640032293594</v>
      </c>
      <c r="O6" s="160">
        <v>0.69223000579529426</v>
      </c>
      <c r="P6" s="160">
        <v>0.68264441570206724</v>
      </c>
      <c r="Q6" s="160">
        <v>0.58878691129066152</v>
      </c>
    </row>
    <row r="7" spans="1:17" x14ac:dyDescent="0.25">
      <c r="A7" s="76" t="s">
        <v>82</v>
      </c>
      <c r="B7" s="159">
        <v>0.18555399351968943</v>
      </c>
      <c r="C7" s="159">
        <v>0.18615392400361183</v>
      </c>
      <c r="D7" s="159">
        <v>0.19018482902882755</v>
      </c>
      <c r="E7" s="159">
        <v>0.1671426352545945</v>
      </c>
      <c r="F7" s="159">
        <v>0.18051025772799734</v>
      </c>
      <c r="G7" s="159">
        <v>0.19021949528383558</v>
      </c>
      <c r="H7" s="159">
        <v>0.1863462648200922</v>
      </c>
      <c r="I7" s="159">
        <v>0.16716155096505445</v>
      </c>
      <c r="J7" s="159">
        <v>0.13917552225111371</v>
      </c>
      <c r="K7" s="159">
        <v>0.12502342683013443</v>
      </c>
      <c r="L7" s="159">
        <v>0.12526907854811634</v>
      </c>
      <c r="M7" s="159">
        <v>0.11799940148273279</v>
      </c>
      <c r="N7" s="159">
        <v>0.12811950237213299</v>
      </c>
      <c r="O7" s="159">
        <v>0.14215890425200592</v>
      </c>
      <c r="P7" s="159">
        <v>0.14019037215594854</v>
      </c>
      <c r="Q7" s="159">
        <v>0.12091544926724185</v>
      </c>
    </row>
    <row r="8" spans="1:17" x14ac:dyDescent="0.25">
      <c r="A8" s="76" t="s">
        <v>81</v>
      </c>
      <c r="B8" s="159">
        <v>2.4336584337245117</v>
      </c>
      <c r="C8" s="159">
        <v>2.44152690291858</v>
      </c>
      <c r="D8" s="159">
        <v>2.4943947815563843</v>
      </c>
      <c r="E8" s="159">
        <v>2.192181780658474</v>
      </c>
      <c r="F8" s="159">
        <v>2.3675066365354787</v>
      </c>
      <c r="G8" s="159">
        <v>2.4948494515005097</v>
      </c>
      <c r="H8" s="159">
        <v>2.4440495748444055</v>
      </c>
      <c r="I8" s="159">
        <v>2.1924298722107904</v>
      </c>
      <c r="J8" s="159">
        <v>1.8253753372249333</v>
      </c>
      <c r="K8" s="159">
        <v>1.6397616205765466</v>
      </c>
      <c r="L8" s="159">
        <v>1.6429834988227945</v>
      </c>
      <c r="M8" s="159">
        <v>1.5476370685733858</v>
      </c>
      <c r="N8" s="159">
        <v>1.6803686170162835</v>
      </c>
      <c r="O8" s="159">
        <v>1.8645042863236376</v>
      </c>
      <c r="P8" s="159">
        <v>1.8386857380576902</v>
      </c>
      <c r="Q8" s="159">
        <v>1.5858828866735566</v>
      </c>
    </row>
    <row r="9" spans="1:17" x14ac:dyDescent="0.25">
      <c r="A9" s="76" t="s">
        <v>80</v>
      </c>
      <c r="B9" s="159">
        <v>1.2718632254736735</v>
      </c>
      <c r="C9" s="159">
        <v>1.2759753952301303</v>
      </c>
      <c r="D9" s="159">
        <v>1.3036048726113592</v>
      </c>
      <c r="E9" s="159">
        <v>1.1456642196521674</v>
      </c>
      <c r="F9" s="159">
        <v>1.2372913903394551</v>
      </c>
      <c r="G9" s="159">
        <v>1.3038424893506879</v>
      </c>
      <c r="H9" s="159">
        <v>1.2772937781255813</v>
      </c>
      <c r="I9" s="159">
        <v>1.1457938756949251</v>
      </c>
      <c r="J9" s="159">
        <v>0.95396614904168786</v>
      </c>
      <c r="K9" s="159">
        <v>0.85696187881331409</v>
      </c>
      <c r="L9" s="159">
        <v>0.8586456765071776</v>
      </c>
      <c r="M9" s="159">
        <v>0.80881632632641953</v>
      </c>
      <c r="N9" s="159">
        <v>0.87818365124980213</v>
      </c>
      <c r="O9" s="159">
        <v>0.97441547369646686</v>
      </c>
      <c r="P9" s="159">
        <v>0.96092234679766841</v>
      </c>
      <c r="Q9" s="159">
        <v>0.82880411462722769</v>
      </c>
    </row>
    <row r="10" spans="1:17" x14ac:dyDescent="0.25">
      <c r="A10" s="129" t="s">
        <v>79</v>
      </c>
      <c r="B10" s="158">
        <v>1.8144099762036834</v>
      </c>
      <c r="C10" s="158">
        <v>1.8202763002552969</v>
      </c>
      <c r="D10" s="158">
        <v>1.859691858778993</v>
      </c>
      <c r="E10" s="158">
        <v>1.6343774612575492</v>
      </c>
      <c r="F10" s="158">
        <v>1.7650906144147351</v>
      </c>
      <c r="G10" s="158">
        <v>1.8600308371956313</v>
      </c>
      <c r="H10" s="158">
        <v>1.8221570740917064</v>
      </c>
      <c r="I10" s="158">
        <v>1.6345624254995714</v>
      </c>
      <c r="J10" s="158">
        <v>1.3609055306534423</v>
      </c>
      <c r="K10" s="158">
        <v>1.2225215345510543</v>
      </c>
      <c r="L10" s="158">
        <v>1.2249236004905872</v>
      </c>
      <c r="M10" s="158">
        <v>1.1538382288366951</v>
      </c>
      <c r="N10" s="158">
        <v>1.2527960128520903</v>
      </c>
      <c r="O10" s="158">
        <v>1.3900780532306567</v>
      </c>
      <c r="P10" s="158">
        <v>1.3708290777394083</v>
      </c>
      <c r="Q10" s="158">
        <v>1.1823523345745406</v>
      </c>
    </row>
    <row r="11" spans="1:17" x14ac:dyDescent="0.25">
      <c r="A11" s="92" t="s">
        <v>125</v>
      </c>
      <c r="B11" s="91">
        <v>0.29647237074442484</v>
      </c>
      <c r="C11" s="91">
        <v>0.29743092091883233</v>
      </c>
      <c r="D11" s="91">
        <v>0.30387137496890648</v>
      </c>
      <c r="E11" s="91">
        <v>0.2670552780161109</v>
      </c>
      <c r="F11" s="91">
        <v>0.28841364735503683</v>
      </c>
      <c r="G11" s="91">
        <v>0.30392676362755039</v>
      </c>
      <c r="H11" s="91">
        <v>0.29773823706315883</v>
      </c>
      <c r="I11" s="91">
        <v>0.267085500947011</v>
      </c>
      <c r="J11" s="91">
        <v>0.22237029906339781</v>
      </c>
      <c r="K11" s="91">
        <v>0.19975852337012051</v>
      </c>
      <c r="L11" s="91">
        <v>0.20015101800645832</v>
      </c>
      <c r="M11" s="91">
        <v>0.18853575522909352</v>
      </c>
      <c r="N11" s="91">
        <v>0.20470533609308539</v>
      </c>
      <c r="O11" s="91">
        <v>0.22713705356899086</v>
      </c>
      <c r="P11" s="91">
        <v>0.22399179451886592</v>
      </c>
      <c r="Q11" s="91">
        <v>0.1931949252285024</v>
      </c>
    </row>
    <row r="12" spans="1:17" x14ac:dyDescent="0.25">
      <c r="A12" s="92" t="s">
        <v>26</v>
      </c>
      <c r="B12" s="91">
        <v>0.49336761483223385</v>
      </c>
      <c r="C12" s="91">
        <v>0.4949627638576119</v>
      </c>
      <c r="D12" s="91">
        <v>0.50568049598604992</v>
      </c>
      <c r="E12" s="91">
        <v>0.44441384272111117</v>
      </c>
      <c r="F12" s="91">
        <v>0.47995687734181686</v>
      </c>
      <c r="G12" s="91">
        <v>0.50577266973679502</v>
      </c>
      <c r="H12" s="91">
        <v>0.49547417688657336</v>
      </c>
      <c r="I12" s="91">
        <v>0.44446413751011282</v>
      </c>
      <c r="J12" s="91">
        <v>0.37005237210794029</v>
      </c>
      <c r="K12" s="91">
        <v>0.33242351039343437</v>
      </c>
      <c r="L12" s="91">
        <v>0.33307667123293577</v>
      </c>
      <c r="M12" s="91">
        <v>0.31374740126511763</v>
      </c>
      <c r="N12" s="91">
        <v>0.34065563397386356</v>
      </c>
      <c r="O12" s="91">
        <v>0.37798485598497111</v>
      </c>
      <c r="P12" s="91">
        <v>0.37275074613624132</v>
      </c>
      <c r="Q12" s="91">
        <v>0.32150085088315239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1.0245699906270247</v>
      </c>
      <c r="C14" s="157">
        <v>1.0278826154788525</v>
      </c>
      <c r="D14" s="157">
        <v>1.0501399878240367</v>
      </c>
      <c r="E14" s="157">
        <v>0.92290834052032711</v>
      </c>
      <c r="F14" s="157">
        <v>0.9967200897178814</v>
      </c>
      <c r="G14" s="157">
        <v>1.0503314038312859</v>
      </c>
      <c r="H14" s="157">
        <v>1.0289446601419741</v>
      </c>
      <c r="I14" s="157">
        <v>0.92301278704244749</v>
      </c>
      <c r="J14" s="157">
        <v>0.76848285948210426</v>
      </c>
      <c r="K14" s="157">
        <v>0.69033950078749939</v>
      </c>
      <c r="L14" s="157">
        <v>0.69169591125119312</v>
      </c>
      <c r="M14" s="157">
        <v>0.65155507234248389</v>
      </c>
      <c r="N14" s="157">
        <v>0.70743504278514135</v>
      </c>
      <c r="O14" s="157">
        <v>0.78495614367669464</v>
      </c>
      <c r="P14" s="157">
        <v>0.77408653708430097</v>
      </c>
      <c r="Q14" s="157">
        <v>0.66765655846288574</v>
      </c>
    </row>
    <row r="15" spans="1:17" x14ac:dyDescent="0.25">
      <c r="A15" s="156" t="s">
        <v>263</v>
      </c>
      <c r="B15" s="204">
        <v>4.4124138101015316</v>
      </c>
      <c r="C15" s="204">
        <v>4.4285503616454278</v>
      </c>
      <c r="D15" s="204">
        <v>4.5382519826307028</v>
      </c>
      <c r="E15" s="204">
        <v>3.9848418520100504</v>
      </c>
      <c r="F15" s="204">
        <v>4.3085263065102843</v>
      </c>
      <c r="G15" s="204">
        <v>4.5430610242587166</v>
      </c>
      <c r="H15" s="204">
        <v>4.441773589748629</v>
      </c>
      <c r="I15" s="204">
        <v>3.9820242473901746</v>
      </c>
      <c r="J15" s="204">
        <v>3.321894489883026</v>
      </c>
      <c r="K15" s="204">
        <v>2.9686316040642549</v>
      </c>
      <c r="L15" s="204">
        <v>2.977219463362573</v>
      </c>
      <c r="M15" s="204">
        <v>2.8091178176955443</v>
      </c>
      <c r="N15" s="204">
        <v>3.0345832583902816</v>
      </c>
      <c r="O15" s="204">
        <v>3.3511137155461039</v>
      </c>
      <c r="P15" s="204">
        <v>3.3015922903396144</v>
      </c>
      <c r="Q15" s="204">
        <v>2.8560690989260182</v>
      </c>
    </row>
    <row r="16" spans="1:17" x14ac:dyDescent="0.25">
      <c r="A16" s="152" t="s">
        <v>277</v>
      </c>
      <c r="B16" s="264">
        <v>2.6245255048784601</v>
      </c>
      <c r="C16" s="264">
        <v>2.6348814818531667</v>
      </c>
      <c r="D16" s="264">
        <v>2.7057436910998662</v>
      </c>
      <c r="E16" s="264">
        <v>2.3743544827681418</v>
      </c>
      <c r="F16" s="264">
        <v>2.569236449995052</v>
      </c>
      <c r="G16" s="264">
        <v>2.7102187092410288</v>
      </c>
      <c r="H16" s="264">
        <v>2.6462514278475906</v>
      </c>
      <c r="I16" s="264">
        <v>2.3713546175734601</v>
      </c>
      <c r="J16" s="264">
        <v>1.9808816456637734</v>
      </c>
      <c r="K16" s="264">
        <v>1.7639799634904796</v>
      </c>
      <c r="L16" s="264">
        <v>1.7702008684300854</v>
      </c>
      <c r="M16" s="264">
        <v>1.6721455222870201</v>
      </c>
      <c r="N16" s="264">
        <v>1.8000996689124307</v>
      </c>
      <c r="O16" s="264">
        <v>1.9813547705923382</v>
      </c>
      <c r="P16" s="264">
        <v>1.950800953930603</v>
      </c>
      <c r="Q16" s="264">
        <v>1.6909994953836098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0.15871228976265017</v>
      </c>
      <c r="D18" s="83">
        <v>0.15863427006627231</v>
      </c>
      <c r="E18" s="83">
        <v>0.15936823313590343</v>
      </c>
      <c r="F18" s="83">
        <v>0.15887699801056468</v>
      </c>
      <c r="G18" s="83">
        <v>0.16131961316084478</v>
      </c>
      <c r="H18" s="83">
        <v>0.32579455293057408</v>
      </c>
      <c r="I18" s="83">
        <v>0.32571290983331752</v>
      </c>
      <c r="J18" s="83">
        <v>0.16246976351971951</v>
      </c>
      <c r="K18" s="83">
        <v>0.32654863826516289</v>
      </c>
      <c r="L18" s="83">
        <v>0.32264311553568092</v>
      </c>
      <c r="M18" s="83">
        <v>0.32131224857309187</v>
      </c>
      <c r="N18" s="83">
        <v>0.50683759715202681</v>
      </c>
      <c r="O18" s="83">
        <v>0.73198539270058893</v>
      </c>
      <c r="P18" s="83">
        <v>0.7587513342362292</v>
      </c>
      <c r="Q18" s="83">
        <v>0.5699244931158971</v>
      </c>
    </row>
    <row r="19" spans="1:17" x14ac:dyDescent="0.25">
      <c r="A19" s="154" t="s">
        <v>125</v>
      </c>
      <c r="B19" s="83">
        <v>0.60604107373255922</v>
      </c>
      <c r="C19" s="83">
        <v>0.42671324255067189</v>
      </c>
      <c r="D19" s="83">
        <v>0.27281666026160251</v>
      </c>
      <c r="E19" s="83">
        <v>0.26289603929901417</v>
      </c>
      <c r="F19" s="83">
        <v>0.23696258968408271</v>
      </c>
      <c r="G19" s="83">
        <v>0.22215090239996288</v>
      </c>
      <c r="H19" s="83">
        <v>0.15586400616173043</v>
      </c>
      <c r="I19" s="83">
        <v>0.13604955123962961</v>
      </c>
      <c r="J19" s="83">
        <v>0.143086140313787</v>
      </c>
      <c r="K19" s="83">
        <v>0.13471719120729736</v>
      </c>
      <c r="L19" s="83">
        <v>0.10627778042363373</v>
      </c>
      <c r="M19" s="83">
        <v>2.6306057229759792E-2</v>
      </c>
      <c r="N19" s="83">
        <v>5.7138632756491545E-2</v>
      </c>
      <c r="O19" s="83">
        <v>8.6914534920774403E-2</v>
      </c>
      <c r="P19" s="83">
        <v>8.6432242754105909E-2</v>
      </c>
      <c r="Q19" s="83">
        <v>5.7473266577824797E-2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2.0184844311459011</v>
      </c>
      <c r="C21" s="83">
        <v>2.0494559495398446</v>
      </c>
      <c r="D21" s="83">
        <v>2.2742927607719916</v>
      </c>
      <c r="E21" s="83">
        <v>1.9520902103332243</v>
      </c>
      <c r="F21" s="83">
        <v>2.1733968623004047</v>
      </c>
      <c r="G21" s="83">
        <v>2.326748193680221</v>
      </c>
      <c r="H21" s="83">
        <v>2.1645928687552862</v>
      </c>
      <c r="I21" s="83">
        <v>1.9095921565005127</v>
      </c>
      <c r="J21" s="83">
        <v>1.6753257418302669</v>
      </c>
      <c r="K21" s="83">
        <v>1.3027141340180193</v>
      </c>
      <c r="L21" s="83">
        <v>1.3412799724707707</v>
      </c>
      <c r="M21" s="83">
        <v>1.3245272164841684</v>
      </c>
      <c r="N21" s="83">
        <v>1.2361234390039122</v>
      </c>
      <c r="O21" s="83">
        <v>1.1624548429709749</v>
      </c>
      <c r="P21" s="83">
        <v>1.105617376940268</v>
      </c>
      <c r="Q21" s="83">
        <v>1.0636017356898879</v>
      </c>
    </row>
    <row r="22" spans="1:17" x14ac:dyDescent="0.25">
      <c r="A22" s="152" t="s">
        <v>276</v>
      </c>
      <c r="B22" s="264">
        <v>1.7873024677877827</v>
      </c>
      <c r="C22" s="264">
        <v>1.7930811482358633</v>
      </c>
      <c r="D22" s="264">
        <v>1.8319078334627796</v>
      </c>
      <c r="E22" s="264">
        <v>1.6099596607786872</v>
      </c>
      <c r="F22" s="264">
        <v>1.7387199433356522</v>
      </c>
      <c r="G22" s="264">
        <v>1.8322417475001413</v>
      </c>
      <c r="H22" s="264">
        <v>1.7949338230796152</v>
      </c>
      <c r="I22" s="264">
        <v>1.610141861632163</v>
      </c>
      <c r="J22" s="264">
        <v>1.3405734344848459</v>
      </c>
      <c r="K22" s="264">
        <v>1.2042569123206359</v>
      </c>
      <c r="L22" s="264">
        <v>1.2066230910993148</v>
      </c>
      <c r="M22" s="264">
        <v>1.1365997436492283</v>
      </c>
      <c r="N22" s="264">
        <v>1.2340790861887736</v>
      </c>
      <c r="O22" s="264">
        <v>1.3693101159833367</v>
      </c>
      <c r="P22" s="264">
        <v>1.350348722555663</v>
      </c>
      <c r="Q22" s="264">
        <v>1.1646878451369882</v>
      </c>
    </row>
    <row r="23" spans="1:17" x14ac:dyDescent="0.25">
      <c r="A23" s="152" t="s">
        <v>275</v>
      </c>
      <c r="B23" s="264">
        <v>5.8583743528839395E-4</v>
      </c>
      <c r="C23" s="264">
        <v>5.8773155639776052E-4</v>
      </c>
      <c r="D23" s="264">
        <v>6.0045806805654749E-4</v>
      </c>
      <c r="E23" s="264">
        <v>5.2770846322154196E-4</v>
      </c>
      <c r="F23" s="264">
        <v>5.6991317958023817E-4</v>
      </c>
      <c r="G23" s="264">
        <v>6.0056751754636751E-4</v>
      </c>
      <c r="H23" s="264">
        <v>5.8833882142337744E-4</v>
      </c>
      <c r="I23" s="264">
        <v>5.2776818455166168E-4</v>
      </c>
      <c r="J23" s="264">
        <v>4.3940973440630181E-4</v>
      </c>
      <c r="K23" s="264">
        <v>3.9472825313975477E-4</v>
      </c>
      <c r="L23" s="264">
        <v>3.9550383317285781E-4</v>
      </c>
      <c r="M23" s="264">
        <v>3.7255175929627483E-4</v>
      </c>
      <c r="N23" s="264">
        <v>4.0450328907715882E-4</v>
      </c>
      <c r="O23" s="264">
        <v>4.4882897042885177E-4</v>
      </c>
      <c r="P23" s="264">
        <v>4.4261385334857752E-4</v>
      </c>
      <c r="Q23" s="264">
        <v>3.817584054204084E-4</v>
      </c>
    </row>
    <row r="24" spans="1:17" x14ac:dyDescent="0.25">
      <c r="A24" s="156" t="s">
        <v>262</v>
      </c>
      <c r="B24" s="204">
        <v>1.9532004203734892</v>
      </c>
      <c r="C24" s="204">
        <v>1.9605066246805751</v>
      </c>
      <c r="D24" s="204">
        <v>2.0102754248336066</v>
      </c>
      <c r="E24" s="204">
        <v>1.7648251000187798</v>
      </c>
      <c r="F24" s="204">
        <v>1.9086139983827319</v>
      </c>
      <c r="G24" s="204">
        <v>2.0127518634224515</v>
      </c>
      <c r="H24" s="204">
        <v>1.967114690925388</v>
      </c>
      <c r="I24" s="204">
        <v>1.7632927742724145</v>
      </c>
      <c r="J24" s="204">
        <v>1.4715479807553269</v>
      </c>
      <c r="K24" s="204">
        <v>1.3137127659584993</v>
      </c>
      <c r="L24" s="204">
        <v>1.317753890407362</v>
      </c>
      <c r="M24" s="204">
        <v>1.2437580567898052</v>
      </c>
      <c r="N24" s="204">
        <v>1.3422375563650839</v>
      </c>
      <c r="O24" s="204">
        <v>1.4808416702795986</v>
      </c>
      <c r="P24" s="204">
        <v>1.4586840197583</v>
      </c>
      <c r="Q24" s="204">
        <v>1.2625878614523014</v>
      </c>
    </row>
    <row r="25" spans="1:17" x14ac:dyDescent="0.25">
      <c r="A25" s="152" t="s">
        <v>274</v>
      </c>
      <c r="B25" s="264">
        <v>1.390764833711202</v>
      </c>
      <c r="C25" s="264">
        <v>1.3962525794268967</v>
      </c>
      <c r="D25" s="264">
        <v>1.4338032408612111</v>
      </c>
      <c r="E25" s="264">
        <v>1.2581964668510237</v>
      </c>
      <c r="F25" s="264">
        <v>1.3614665574787765</v>
      </c>
      <c r="G25" s="264">
        <v>1.4361746020270238</v>
      </c>
      <c r="H25" s="264">
        <v>1.4022776384407465</v>
      </c>
      <c r="I25" s="264">
        <v>1.2566068054014135</v>
      </c>
      <c r="J25" s="264">
        <v>1.0496908974259425</v>
      </c>
      <c r="K25" s="264">
        <v>0.93475231847949924</v>
      </c>
      <c r="L25" s="264">
        <v>0.93804884419730716</v>
      </c>
      <c r="M25" s="264">
        <v>0.8860882414446678</v>
      </c>
      <c r="N25" s="264">
        <v>0.95389254630791176</v>
      </c>
      <c r="O25" s="264">
        <v>1.0499416115117333</v>
      </c>
      <c r="P25" s="264">
        <v>1.0337508091477206</v>
      </c>
      <c r="Q25" s="264">
        <v>0.89607916845593971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8.4103382066350763E-2</v>
      </c>
      <c r="D27" s="83">
        <v>8.4062038574029441E-2</v>
      </c>
      <c r="E27" s="83">
        <v>8.4450973649946207E-2</v>
      </c>
      <c r="F27" s="83">
        <v>8.4190662772366656E-2</v>
      </c>
      <c r="G27" s="83">
        <v>8.5485031315170268E-2</v>
      </c>
      <c r="H27" s="83">
        <v>0.17264210478742778</v>
      </c>
      <c r="I27" s="83">
        <v>0.17259884121526362</v>
      </c>
      <c r="J27" s="83">
        <v>8.6094508597684416E-2</v>
      </c>
      <c r="K27" s="83">
        <v>0.17304170287211526</v>
      </c>
      <c r="L27" s="83">
        <v>0.17097212356746577</v>
      </c>
      <c r="M27" s="83">
        <v>0.1702668825757217</v>
      </c>
      <c r="N27" s="83">
        <v>0.26857879841955001</v>
      </c>
      <c r="O27" s="83">
        <v>0.38788708323312776</v>
      </c>
      <c r="P27" s="83">
        <v>0.40207064904711803</v>
      </c>
      <c r="Q27" s="83">
        <v>0.30200923611636687</v>
      </c>
    </row>
    <row r="28" spans="1:17" x14ac:dyDescent="0.25">
      <c r="A28" s="154" t="s">
        <v>125</v>
      </c>
      <c r="B28" s="83">
        <v>0.32114780807620819</v>
      </c>
      <c r="C28" s="83">
        <v>0.22612002463501812</v>
      </c>
      <c r="D28" s="83">
        <v>0.14456853874618533</v>
      </c>
      <c r="E28" s="83">
        <v>0.13931149295345044</v>
      </c>
      <c r="F28" s="83">
        <v>0.12556907373358542</v>
      </c>
      <c r="G28" s="83">
        <v>0.11772019828376033</v>
      </c>
      <c r="H28" s="83">
        <v>8.2594045364828214E-2</v>
      </c>
      <c r="I28" s="83">
        <v>7.2094148505914418E-2</v>
      </c>
      <c r="J28" s="83">
        <v>7.5822914187719775E-2</v>
      </c>
      <c r="K28" s="83">
        <v>7.1388116320147146E-2</v>
      </c>
      <c r="L28" s="83">
        <v>5.6317760807935283E-2</v>
      </c>
      <c r="M28" s="83">
        <v>1.3939868079292457E-2</v>
      </c>
      <c r="N28" s="83">
        <v>3.0278387821476703E-2</v>
      </c>
      <c r="O28" s="83">
        <v>4.6056964766198534E-2</v>
      </c>
      <c r="P28" s="83">
        <v>4.5801392860446433E-2</v>
      </c>
      <c r="Q28" s="83">
        <v>3.04557139514821E-2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1.0696170256349937</v>
      </c>
      <c r="C30" s="83">
        <v>1.0860291727255278</v>
      </c>
      <c r="D30" s="83">
        <v>1.2051726635409963</v>
      </c>
      <c r="E30" s="83">
        <v>1.0344340002476271</v>
      </c>
      <c r="F30" s="83">
        <v>1.1517068209728245</v>
      </c>
      <c r="G30" s="83">
        <v>1.2329693724280932</v>
      </c>
      <c r="H30" s="83">
        <v>1.1470414882884905</v>
      </c>
      <c r="I30" s="83">
        <v>1.0119138156802354</v>
      </c>
      <c r="J30" s="83">
        <v>0.88777347464053835</v>
      </c>
      <c r="K30" s="83">
        <v>0.69032249928723688</v>
      </c>
      <c r="L30" s="83">
        <v>0.71075895982190618</v>
      </c>
      <c r="M30" s="83">
        <v>0.70188149078965367</v>
      </c>
      <c r="N30" s="83">
        <v>0.65503536006688512</v>
      </c>
      <c r="O30" s="83">
        <v>0.61599756351240698</v>
      </c>
      <c r="P30" s="83">
        <v>0.58587876724015608</v>
      </c>
      <c r="Q30" s="83">
        <v>0.56361421838809067</v>
      </c>
    </row>
    <row r="31" spans="1:17" x14ac:dyDescent="0.25">
      <c r="A31" s="152" t="s">
        <v>273</v>
      </c>
      <c r="B31" s="264">
        <v>0.56115739589438518</v>
      </c>
      <c r="C31" s="264">
        <v>0.56297172185790167</v>
      </c>
      <c r="D31" s="264">
        <v>0.57516209364209014</v>
      </c>
      <c r="E31" s="264">
        <v>0.50547726924800007</v>
      </c>
      <c r="F31" s="264">
        <v>0.54590399396668943</v>
      </c>
      <c r="G31" s="264">
        <v>0.57526693226623571</v>
      </c>
      <c r="H31" s="264">
        <v>0.5635534041469904</v>
      </c>
      <c r="I31" s="264">
        <v>0.50553447465016099</v>
      </c>
      <c r="J31" s="264">
        <v>0.42089837118158885</v>
      </c>
      <c r="K31" s="264">
        <v>0.37809922219942238</v>
      </c>
      <c r="L31" s="264">
        <v>0.37884212875585943</v>
      </c>
      <c r="M31" s="264">
        <v>0.35685697514303638</v>
      </c>
      <c r="N31" s="264">
        <v>0.38746245742645818</v>
      </c>
      <c r="O31" s="264">
        <v>0.42992079555965684</v>
      </c>
      <c r="P31" s="264">
        <v>0.42396750765781877</v>
      </c>
      <c r="Q31" s="264">
        <v>0.36567576556635367</v>
      </c>
    </row>
    <row r="32" spans="1:17" x14ac:dyDescent="0.25">
      <c r="A32" s="152" t="s">
        <v>272</v>
      </c>
      <c r="B32" s="264">
        <v>1.2781907679019506E-3</v>
      </c>
      <c r="C32" s="264">
        <v>1.2823233957769322E-3</v>
      </c>
      <c r="D32" s="264">
        <v>1.310090330305195E-3</v>
      </c>
      <c r="E32" s="264">
        <v>1.1513639197560917E-3</v>
      </c>
      <c r="F32" s="264">
        <v>1.2434469372659739E-3</v>
      </c>
      <c r="G32" s="264">
        <v>1.3103291291920748E-3</v>
      </c>
      <c r="H32" s="264">
        <v>1.2836483376510051E-3</v>
      </c>
      <c r="I32" s="264">
        <v>1.151494220839989E-3</v>
      </c>
      <c r="J32" s="264">
        <v>9.5871214779556747E-4</v>
      </c>
      <c r="K32" s="264">
        <v>8.6122527957764735E-4</v>
      </c>
      <c r="L32" s="264">
        <v>8.6291745419532614E-4</v>
      </c>
      <c r="M32" s="264">
        <v>8.1284020210096336E-4</v>
      </c>
      <c r="N32" s="264">
        <v>8.8255263071380095E-4</v>
      </c>
      <c r="O32" s="264">
        <v>9.7926320820840383E-4</v>
      </c>
      <c r="P32" s="264">
        <v>9.6570295276053261E-4</v>
      </c>
      <c r="Q32" s="264">
        <v>8.3292743000816418E-4</v>
      </c>
    </row>
    <row r="33" spans="1:17" x14ac:dyDescent="0.25">
      <c r="A33" s="156" t="s">
        <v>261</v>
      </c>
      <c r="B33" s="204">
        <v>30.121043107513341</v>
      </c>
      <c r="C33" s="204">
        <v>30.199426598971357</v>
      </c>
      <c r="D33" s="204">
        <v>31.210441461502512</v>
      </c>
      <c r="E33" s="204">
        <v>26.261386519274172</v>
      </c>
      <c r="F33" s="204">
        <v>29.795737275314679</v>
      </c>
      <c r="G33" s="204">
        <v>30.788558993550868</v>
      </c>
      <c r="H33" s="204">
        <v>30.069713616279252</v>
      </c>
      <c r="I33" s="204">
        <v>24.94017364982923</v>
      </c>
      <c r="J33" s="204">
        <v>19.327286676417565</v>
      </c>
      <c r="K33" s="204">
        <v>18.319496705600116</v>
      </c>
      <c r="L33" s="204">
        <v>18.038157826183323</v>
      </c>
      <c r="M33" s="204">
        <v>16.472731938334018</v>
      </c>
      <c r="N33" s="204">
        <v>19.291586006145895</v>
      </c>
      <c r="O33" s="204">
        <v>19.512775027582261</v>
      </c>
      <c r="P33" s="204">
        <v>20.248562556930366</v>
      </c>
      <c r="Q33" s="204">
        <v>16.292867883742463</v>
      </c>
    </row>
    <row r="34" spans="1:17" x14ac:dyDescent="0.25">
      <c r="A34" s="150" t="s">
        <v>33</v>
      </c>
      <c r="B34" s="87">
        <v>1.0273651524204281</v>
      </c>
      <c r="C34" s="87">
        <v>1.009519314600126</v>
      </c>
      <c r="D34" s="87">
        <v>1.0146444800654175</v>
      </c>
      <c r="E34" s="87">
        <v>1.1575569930149885</v>
      </c>
      <c r="F34" s="87">
        <v>0.77023979004600629</v>
      </c>
      <c r="G34" s="87">
        <v>0.98323928174186781</v>
      </c>
      <c r="H34" s="87">
        <v>0.80413423316055133</v>
      </c>
      <c r="I34" s="87">
        <v>0.58433149800232109</v>
      </c>
      <c r="J34" s="87">
        <v>0.57797147052105369</v>
      </c>
      <c r="K34" s="87">
        <v>0.39775379873546507</v>
      </c>
      <c r="L34" s="87">
        <v>0.37957694795451552</v>
      </c>
      <c r="M34" s="87">
        <v>0.18907336413466508</v>
      </c>
      <c r="N34" s="87">
        <v>0.19986424693028226</v>
      </c>
      <c r="O34" s="87">
        <v>0.19817785410374303</v>
      </c>
      <c r="P34" s="87">
        <v>0.20639991759803974</v>
      </c>
      <c r="Q34" s="87">
        <v>0.20455087897460766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2.5359921873766955E-15</v>
      </c>
      <c r="N36" s="87">
        <v>0</v>
      </c>
      <c r="O36" s="87">
        <v>2.8787707576030583E-15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2.9118818442867949</v>
      </c>
      <c r="C37" s="87">
        <v>2.6680082463592556</v>
      </c>
      <c r="D37" s="87">
        <v>1.9574832988365549</v>
      </c>
      <c r="E37" s="87">
        <v>1.9929922219091021</v>
      </c>
      <c r="F37" s="87">
        <v>2.0599532924272386</v>
      </c>
      <c r="G37" s="87">
        <v>1.7857936118691686</v>
      </c>
      <c r="H37" s="87">
        <v>1.5941390119394936</v>
      </c>
      <c r="I37" s="87">
        <v>1.3037892360256536</v>
      </c>
      <c r="J37" s="87">
        <v>1.2963104244192678</v>
      </c>
      <c r="K37" s="87">
        <v>1.3755381210720883</v>
      </c>
      <c r="L37" s="87">
        <v>1.0987051637688934</v>
      </c>
      <c r="M37" s="87">
        <v>0.52716569965841786</v>
      </c>
      <c r="N37" s="87">
        <v>0.8519438143063085</v>
      </c>
      <c r="O37" s="87">
        <v>1.2588929157526569</v>
      </c>
      <c r="P37" s="87">
        <v>1.3256798710659292</v>
      </c>
      <c r="Q37" s="87">
        <v>0.98372471902448189</v>
      </c>
    </row>
    <row r="38" spans="1:17" x14ac:dyDescent="0.25">
      <c r="A38" s="150" t="s">
        <v>29</v>
      </c>
      <c r="B38" s="87">
        <v>9.8050845483578222</v>
      </c>
      <c r="C38" s="87">
        <v>6.2256876949350861</v>
      </c>
      <c r="D38" s="87">
        <v>5.9207855904931996</v>
      </c>
      <c r="E38" s="87">
        <v>3.5180087373851197</v>
      </c>
      <c r="F38" s="87">
        <v>2.6743991276659593</v>
      </c>
      <c r="G38" s="87">
        <v>2.7430853676400151</v>
      </c>
      <c r="H38" s="87">
        <v>3.0178507133170727</v>
      </c>
      <c r="I38" s="87">
        <v>2.4067592874367798</v>
      </c>
      <c r="J38" s="87">
        <v>0.895588753074823</v>
      </c>
      <c r="K38" s="87">
        <v>1.799873950327519</v>
      </c>
      <c r="L38" s="87">
        <v>2.108296523841803</v>
      </c>
      <c r="M38" s="87">
        <v>0.90054400274183755</v>
      </c>
      <c r="N38" s="87">
        <v>1.5856476999609646</v>
      </c>
      <c r="O38" s="87">
        <v>0.68150388900100733</v>
      </c>
      <c r="P38" s="87">
        <v>0.35471457120620498</v>
      </c>
      <c r="Q38" s="87">
        <v>0</v>
      </c>
    </row>
    <row r="39" spans="1:17" x14ac:dyDescent="0.25">
      <c r="A39" s="150" t="s">
        <v>28</v>
      </c>
      <c r="B39" s="87">
        <v>2.1655059373587968</v>
      </c>
      <c r="C39" s="87">
        <v>1.2259616556480264</v>
      </c>
      <c r="D39" s="87">
        <v>1.5492514894811047</v>
      </c>
      <c r="E39" s="87">
        <v>1.1601944953552974</v>
      </c>
      <c r="F39" s="87">
        <v>1.3910398408420812</v>
      </c>
      <c r="G39" s="87">
        <v>1.7332078639701858</v>
      </c>
      <c r="H39" s="87">
        <v>1.7901461639012584</v>
      </c>
      <c r="I39" s="87">
        <v>1.4844444817515865</v>
      </c>
      <c r="J39" s="87">
        <v>1.1456553675443835</v>
      </c>
      <c r="K39" s="87">
        <v>0.28996695681161327</v>
      </c>
      <c r="L39" s="87">
        <v>0.61991646649632959</v>
      </c>
      <c r="M39" s="87">
        <v>1.0142883893944545</v>
      </c>
      <c r="N39" s="87">
        <v>0.52381754342721809</v>
      </c>
      <c r="O39" s="87">
        <v>0.6146428317827991</v>
      </c>
      <c r="P39" s="87">
        <v>0.63982839141357273</v>
      </c>
      <c r="Q39" s="87">
        <v>0.25919566049455378</v>
      </c>
    </row>
    <row r="40" spans="1:17" x14ac:dyDescent="0.25">
      <c r="A40" s="150" t="s">
        <v>26</v>
      </c>
      <c r="B40" s="87">
        <v>9.5991763899090152</v>
      </c>
      <c r="C40" s="87">
        <v>12.221038267302125</v>
      </c>
      <c r="D40" s="87">
        <v>14.1993212096801</v>
      </c>
      <c r="E40" s="87">
        <v>13.229067516300844</v>
      </c>
      <c r="F40" s="87">
        <v>16.283847062189921</v>
      </c>
      <c r="G40" s="87">
        <v>15.510133321970285</v>
      </c>
      <c r="H40" s="87">
        <v>16.815182528333519</v>
      </c>
      <c r="I40" s="87">
        <v>13.712452279515881</v>
      </c>
      <c r="J40" s="87">
        <v>12.240614912044276</v>
      </c>
      <c r="K40" s="87">
        <v>11.080080741751267</v>
      </c>
      <c r="L40" s="87">
        <v>10.655613593108033</v>
      </c>
      <c r="M40" s="87">
        <v>10.48408425458628</v>
      </c>
      <c r="N40" s="87">
        <v>11.038718262194903</v>
      </c>
      <c r="O40" s="87">
        <v>11.904306517394531</v>
      </c>
      <c r="P40" s="87">
        <v>12.137776010238714</v>
      </c>
      <c r="Q40" s="87">
        <v>11.523278475760202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3.2503107287587021</v>
      </c>
      <c r="C42" s="87">
        <v>5.70309329737686</v>
      </c>
      <c r="D42" s="87">
        <v>5.8596916555546166</v>
      </c>
      <c r="E42" s="87">
        <v>4.929374465621355</v>
      </c>
      <c r="F42" s="87">
        <v>6.4211034677465131</v>
      </c>
      <c r="G42" s="87">
        <v>7.5482527868156053</v>
      </c>
      <c r="H42" s="87">
        <v>5.5678657102440292</v>
      </c>
      <c r="I42" s="87">
        <v>4.9712728038958804</v>
      </c>
      <c r="J42" s="87">
        <v>2.6967646592909498</v>
      </c>
      <c r="K42" s="87">
        <v>2.7422670354067287</v>
      </c>
      <c r="L42" s="87">
        <v>2.2460698229109122</v>
      </c>
      <c r="M42" s="87">
        <v>2.4977305065916546</v>
      </c>
      <c r="N42" s="87">
        <v>4.0016510220284465</v>
      </c>
      <c r="O42" s="87">
        <v>3.6090201617183864</v>
      </c>
      <c r="P42" s="87">
        <v>3.9588424888728824</v>
      </c>
      <c r="Q42" s="87">
        <v>2.067899592449415</v>
      </c>
    </row>
    <row r="43" spans="1:17" x14ac:dyDescent="0.25">
      <c r="A43" s="150" t="s">
        <v>22</v>
      </c>
      <c r="B43" s="87">
        <v>1.361718506421782</v>
      </c>
      <c r="C43" s="87">
        <v>1.1461181227498738</v>
      </c>
      <c r="D43" s="87">
        <v>0.70926373739152149</v>
      </c>
      <c r="E43" s="87">
        <v>0.27419208968746672</v>
      </c>
      <c r="F43" s="87">
        <v>0.19515469439696256</v>
      </c>
      <c r="G43" s="87">
        <v>0.48484675954373757</v>
      </c>
      <c r="H43" s="87">
        <v>0.48039525538332811</v>
      </c>
      <c r="I43" s="87">
        <v>0.47712406320112694</v>
      </c>
      <c r="J43" s="87">
        <v>0.47438108952281266</v>
      </c>
      <c r="K43" s="87">
        <v>0.63401610149543464</v>
      </c>
      <c r="L43" s="87">
        <v>0.92997930810283624</v>
      </c>
      <c r="M43" s="87">
        <v>0.85984572122670477</v>
      </c>
      <c r="N43" s="87">
        <v>1.0899434172977729</v>
      </c>
      <c r="O43" s="87">
        <v>1.2462308578291372</v>
      </c>
      <c r="P43" s="87">
        <v>1.6253213065350252</v>
      </c>
      <c r="Q43" s="87">
        <v>1.2542185570392033</v>
      </c>
    </row>
    <row r="44" spans="1:17" x14ac:dyDescent="0.25">
      <c r="A44" s="156" t="s">
        <v>260</v>
      </c>
      <c r="B44" s="204">
        <v>4.8013070850494923</v>
      </c>
      <c r="C44" s="204">
        <v>4.8386634458136202</v>
      </c>
      <c r="D44" s="204">
        <v>4.9595700825303588</v>
      </c>
      <c r="E44" s="204">
        <v>4.3669439500004064</v>
      </c>
      <c r="F44" s="204">
        <v>4.7321110995390114</v>
      </c>
      <c r="G44" s="204">
        <v>4.974950554068414</v>
      </c>
      <c r="H44" s="204">
        <v>4.8868999740626657</v>
      </c>
      <c r="I44" s="204">
        <v>4.3798695248891217</v>
      </c>
      <c r="J44" s="204">
        <v>3.6801885111040886</v>
      </c>
      <c r="K44" s="204">
        <v>3.2898189562021516</v>
      </c>
      <c r="L44" s="204">
        <v>3.299979920555042</v>
      </c>
      <c r="M44" s="204">
        <v>3.1194982504264099</v>
      </c>
      <c r="N44" s="204">
        <v>3.3593461745863897</v>
      </c>
      <c r="O44" s="204">
        <v>3.7317972593344293</v>
      </c>
      <c r="P44" s="204">
        <v>3.6810709586798653</v>
      </c>
      <c r="Q44" s="204">
        <v>3.2073370810060298</v>
      </c>
    </row>
    <row r="45" spans="1:17" x14ac:dyDescent="0.25">
      <c r="A45" s="299" t="s">
        <v>271</v>
      </c>
      <c r="B45" s="298">
        <v>2.2230465159328912</v>
      </c>
      <c r="C45" s="298">
        <v>2.2318183181081452</v>
      </c>
      <c r="D45" s="298">
        <v>2.2918405914997986</v>
      </c>
      <c r="E45" s="298">
        <v>2.0111446624146239</v>
      </c>
      <c r="F45" s="298">
        <v>2.1762151398996541</v>
      </c>
      <c r="G45" s="298">
        <v>2.2956310570406959</v>
      </c>
      <c r="H45" s="298">
        <v>2.2414489804058704</v>
      </c>
      <c r="I45" s="298">
        <v>2.0086036926824149</v>
      </c>
      <c r="J45" s="298">
        <v>1.6778621631540178</v>
      </c>
      <c r="K45" s="298">
        <v>1.4941403711733168</v>
      </c>
      <c r="L45" s="298">
        <v>1.4994096516684896</v>
      </c>
      <c r="M45" s="298">
        <v>1.4163540306784292</v>
      </c>
      <c r="N45" s="298">
        <v>1.52473477200712</v>
      </c>
      <c r="O45" s="298">
        <v>1.6782629132027758</v>
      </c>
      <c r="P45" s="298">
        <v>1.6523829758380719</v>
      </c>
      <c r="Q45" s="298">
        <v>1.4323238732751029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0.13443374893357343</v>
      </c>
      <c r="D47" s="83">
        <v>0.13436766406837222</v>
      </c>
      <c r="E47" s="83">
        <v>0.13498935131878537</v>
      </c>
      <c r="F47" s="83">
        <v>0.13457326142678075</v>
      </c>
      <c r="G47" s="83">
        <v>0.13664222478396729</v>
      </c>
      <c r="H47" s="83">
        <v>0.27595709946654401</v>
      </c>
      <c r="I47" s="83">
        <v>0.27588794547944467</v>
      </c>
      <c r="J47" s="83">
        <v>0.1376164343099722</v>
      </c>
      <c r="K47" s="83">
        <v>0.27659583083823669</v>
      </c>
      <c r="L47" s="83">
        <v>0.27328774384097443</v>
      </c>
      <c r="M47" s="83">
        <v>0.27216046229661373</v>
      </c>
      <c r="N47" s="83">
        <v>0.42930562206321166</v>
      </c>
      <c r="O47" s="83">
        <v>0.62001210273327845</v>
      </c>
      <c r="P47" s="83">
        <v>0.64268360391163115</v>
      </c>
      <c r="Q47" s="83">
        <v>0.48274198761302817</v>
      </c>
    </row>
    <row r="48" spans="1:17" x14ac:dyDescent="0.25">
      <c r="A48" s="154" t="s">
        <v>125</v>
      </c>
      <c r="B48" s="83">
        <v>0.5133337416493442</v>
      </c>
      <c r="C48" s="83">
        <v>0.3614380524751758</v>
      </c>
      <c r="D48" s="83">
        <v>0.23108334247682932</v>
      </c>
      <c r="E48" s="83">
        <v>0.22268029902163</v>
      </c>
      <c r="F48" s="83">
        <v>0.20071394178660498</v>
      </c>
      <c r="G48" s="83">
        <v>0.18816802834402449</v>
      </c>
      <c r="H48" s="83">
        <v>0.13202117305132588</v>
      </c>
      <c r="I48" s="83">
        <v>0.11523777548181913</v>
      </c>
      <c r="J48" s="83">
        <v>0.12119796325529684</v>
      </c>
      <c r="K48" s="83">
        <v>0.11410922926562161</v>
      </c>
      <c r="L48" s="83">
        <v>9.0020252823864569E-2</v>
      </c>
      <c r="M48" s="83">
        <v>2.2281966307375216E-2</v>
      </c>
      <c r="N48" s="83">
        <v>4.8398020228182091E-2</v>
      </c>
      <c r="O48" s="83">
        <v>7.3619042253697892E-2</v>
      </c>
      <c r="P48" s="83">
        <v>7.3210527297839709E-2</v>
      </c>
      <c r="Q48" s="83">
        <v>4.8681464435237971E-2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1.709712774283547</v>
      </c>
      <c r="C50" s="83">
        <v>1.7359465166993959</v>
      </c>
      <c r="D50" s="83">
        <v>1.9263895849545971</v>
      </c>
      <c r="E50" s="83">
        <v>1.6534750120742083</v>
      </c>
      <c r="F50" s="83">
        <v>1.8409279366862685</v>
      </c>
      <c r="G50" s="83">
        <v>1.970820803912704</v>
      </c>
      <c r="H50" s="83">
        <v>1.8334707078880006</v>
      </c>
      <c r="I50" s="83">
        <v>1.6174779717211509</v>
      </c>
      <c r="J50" s="83">
        <v>1.4190477655887488</v>
      </c>
      <c r="K50" s="83">
        <v>1.1034353110694586</v>
      </c>
      <c r="L50" s="83">
        <v>1.1361016550036507</v>
      </c>
      <c r="M50" s="83">
        <v>1.1219116020744402</v>
      </c>
      <c r="N50" s="83">
        <v>1.0470311297157264</v>
      </c>
      <c r="O50" s="83">
        <v>0.98463176821579934</v>
      </c>
      <c r="P50" s="83">
        <v>0.93648884462860105</v>
      </c>
      <c r="Q50" s="83">
        <v>0.90090042122683678</v>
      </c>
    </row>
    <row r="51" spans="1:17" x14ac:dyDescent="0.25">
      <c r="A51" s="299" t="s">
        <v>270</v>
      </c>
      <c r="B51" s="298">
        <v>2.1176108025421572</v>
      </c>
      <c r="C51" s="298">
        <v>2.1447059949786911</v>
      </c>
      <c r="D51" s="298">
        <v>2.1955833763804682</v>
      </c>
      <c r="E51" s="298">
        <v>1.9408569063726484</v>
      </c>
      <c r="F51" s="298">
        <v>2.1077675927450525</v>
      </c>
      <c r="G51" s="298">
        <v>2.2070873211618331</v>
      </c>
      <c r="H51" s="298">
        <v>2.1828343624373425</v>
      </c>
      <c r="I51" s="298">
        <v>1.9562764915213318</v>
      </c>
      <c r="J51" s="298">
        <v>1.6568141300680614</v>
      </c>
      <c r="K51" s="298">
        <v>1.4852998575587235</v>
      </c>
      <c r="L51" s="298">
        <v>1.4895816951695322</v>
      </c>
      <c r="M51" s="298">
        <v>1.4102030886093662</v>
      </c>
      <c r="N51" s="298">
        <v>1.5165464677219425</v>
      </c>
      <c r="O51" s="298">
        <v>1.7006156898526847</v>
      </c>
      <c r="P51" s="298">
        <v>1.6806563345616412</v>
      </c>
      <c r="Q51" s="298">
        <v>1.4748327997340032</v>
      </c>
    </row>
    <row r="52" spans="1:17" x14ac:dyDescent="0.25">
      <c r="A52" s="150" t="s">
        <v>33</v>
      </c>
      <c r="B52" s="87">
        <v>7.2227231213589677E-2</v>
      </c>
      <c r="C52" s="87">
        <v>7.1694146873087242E-2</v>
      </c>
      <c r="D52" s="87">
        <v>7.1377925112520585E-2</v>
      </c>
      <c r="E52" s="87">
        <v>8.55496522532882E-2</v>
      </c>
      <c r="F52" s="87">
        <v>5.4487205773785616E-2</v>
      </c>
      <c r="G52" s="87">
        <v>7.0483810328872604E-2</v>
      </c>
      <c r="H52" s="87">
        <v>5.8374078933853449E-2</v>
      </c>
      <c r="I52" s="87">
        <v>4.583424273011074E-2</v>
      </c>
      <c r="J52" s="87">
        <v>4.9546080376813309E-2</v>
      </c>
      <c r="K52" s="87">
        <v>3.2248902363383694E-2</v>
      </c>
      <c r="L52" s="87">
        <v>3.1345267018378191E-2</v>
      </c>
      <c r="M52" s="87">
        <v>1.6186255144235297E-2</v>
      </c>
      <c r="N52" s="87">
        <v>1.5711689936196184E-2</v>
      </c>
      <c r="O52" s="87">
        <v>1.727198553736007E-2</v>
      </c>
      <c r="P52" s="87">
        <v>1.7131454540975255E-2</v>
      </c>
      <c r="Q52" s="87">
        <v>1.85159756820465E-2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2.1710205864550279E-16</v>
      </c>
      <c r="N54" s="87">
        <v>0</v>
      </c>
      <c r="O54" s="87">
        <v>2.5089628261221544E-16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0.2047151032312689</v>
      </c>
      <c r="C55" s="87">
        <v>0.18947688499536561</v>
      </c>
      <c r="D55" s="87">
        <v>0.13770448571735891</v>
      </c>
      <c r="E55" s="87">
        <v>0.14729278347128796</v>
      </c>
      <c r="F55" s="87">
        <v>0.14572228074865615</v>
      </c>
      <c r="G55" s="87">
        <v>0.12801516432756158</v>
      </c>
      <c r="H55" s="87">
        <v>0.11572246607229286</v>
      </c>
      <c r="I55" s="87">
        <v>0.10226762123418526</v>
      </c>
      <c r="J55" s="87">
        <v>0.11112503602241112</v>
      </c>
      <c r="K55" s="87">
        <v>0.1115252568412762</v>
      </c>
      <c r="L55" s="87">
        <v>9.073050120244322E-2</v>
      </c>
      <c r="M55" s="87">
        <v>4.5129775719667538E-2</v>
      </c>
      <c r="N55" s="87">
        <v>6.6972844113085503E-2</v>
      </c>
      <c r="O55" s="87">
        <v>0.10971750770185708</v>
      </c>
      <c r="P55" s="87">
        <v>0.11003310811044432</v>
      </c>
      <c r="Q55" s="87">
        <v>8.9046906405845561E-2</v>
      </c>
    </row>
    <row r="56" spans="1:17" x14ac:dyDescent="0.25">
      <c r="A56" s="150" t="s">
        <v>29</v>
      </c>
      <c r="B56" s="87">
        <v>0.68933047522057889</v>
      </c>
      <c r="C56" s="87">
        <v>0.44213653124947572</v>
      </c>
      <c r="D56" s="87">
        <v>0.41651376298648685</v>
      </c>
      <c r="E56" s="87">
        <v>0.2599996595618419</v>
      </c>
      <c r="F56" s="87">
        <v>0.1891885325499271</v>
      </c>
      <c r="G56" s="87">
        <v>0.19663891827646024</v>
      </c>
      <c r="H56" s="87">
        <v>0.21907319510247028</v>
      </c>
      <c r="I56" s="87">
        <v>0.18878323306283168</v>
      </c>
      <c r="J56" s="87">
        <v>7.6773534002313418E-2</v>
      </c>
      <c r="K56" s="87">
        <v>0.14592936503697171</v>
      </c>
      <c r="L56" s="87">
        <v>0.17410203082632617</v>
      </c>
      <c r="M56" s="87">
        <v>7.7094069086370287E-2</v>
      </c>
      <c r="N56" s="87">
        <v>0.12465063357990025</v>
      </c>
      <c r="O56" s="87">
        <v>5.9395765322588202E-2</v>
      </c>
      <c r="P56" s="87">
        <v>2.9441758612883982E-2</v>
      </c>
      <c r="Q56" s="87">
        <v>0</v>
      </c>
    </row>
    <row r="57" spans="1:17" x14ac:dyDescent="0.25">
      <c r="A57" s="150" t="s">
        <v>28</v>
      </c>
      <c r="B57" s="87">
        <v>0.15224236257529605</v>
      </c>
      <c r="C57" s="87">
        <v>8.706547138785356E-2</v>
      </c>
      <c r="D57" s="87">
        <v>0.10898630896756434</v>
      </c>
      <c r="E57" s="87">
        <v>8.5744577781268441E-2</v>
      </c>
      <c r="F57" s="87">
        <v>9.8402958438396582E-2</v>
      </c>
      <c r="G57" s="87">
        <v>0.12424553881550147</v>
      </c>
      <c r="H57" s="87">
        <v>0.12995110662555662</v>
      </c>
      <c r="I57" s="87">
        <v>0.11643799611792514</v>
      </c>
      <c r="J57" s="87">
        <v>9.8210267841263507E-2</v>
      </c>
      <c r="K57" s="87">
        <v>2.3509809607234897E-2</v>
      </c>
      <c r="L57" s="87">
        <v>5.1192379506000481E-2</v>
      </c>
      <c r="M57" s="87">
        <v>8.6831536190792827E-2</v>
      </c>
      <c r="N57" s="87">
        <v>4.11782444928196E-2</v>
      </c>
      <c r="O57" s="87">
        <v>5.3568559157155783E-2</v>
      </c>
      <c r="P57" s="87">
        <v>5.3106566751996841E-2</v>
      </c>
      <c r="Q57" s="87">
        <v>2.3462429350914228E-2</v>
      </c>
    </row>
    <row r="58" spans="1:17" x14ac:dyDescent="0.25">
      <c r="A58" s="150" t="s">
        <v>26</v>
      </c>
      <c r="B58" s="87">
        <v>0.67485443801607725</v>
      </c>
      <c r="C58" s="87">
        <v>0.86791495695615739</v>
      </c>
      <c r="D58" s="87">
        <v>0.99888986326306783</v>
      </c>
      <c r="E58" s="87">
        <v>0.97769883684695069</v>
      </c>
      <c r="F58" s="87">
        <v>1.1519287073099671</v>
      </c>
      <c r="G58" s="87">
        <v>1.1118486776734415</v>
      </c>
      <c r="H58" s="87">
        <v>1.2206553977165606</v>
      </c>
      <c r="I58" s="87">
        <v>1.0755878612620924</v>
      </c>
      <c r="J58" s="87">
        <v>1.0493156171653517</v>
      </c>
      <c r="K58" s="87">
        <v>0.89834576855113446</v>
      </c>
      <c r="L58" s="87">
        <v>0.8799350306190219</v>
      </c>
      <c r="M58" s="87">
        <v>0.89752495532648469</v>
      </c>
      <c r="N58" s="87">
        <v>0.86777360779855706</v>
      </c>
      <c r="O58" s="87">
        <v>1.0375075001725746</v>
      </c>
      <c r="P58" s="87">
        <v>1.0074507798636805</v>
      </c>
      <c r="Q58" s="87">
        <v>1.0430888642679077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0.22850779391239745</v>
      </c>
      <c r="C60" s="87">
        <v>0.40502286838861934</v>
      </c>
      <c r="D60" s="87">
        <v>0.41221594399811151</v>
      </c>
      <c r="E60" s="87">
        <v>0.36430713468523357</v>
      </c>
      <c r="F60" s="87">
        <v>0.45423255259375139</v>
      </c>
      <c r="G60" s="87">
        <v>0.54109882265665032</v>
      </c>
      <c r="H60" s="87">
        <v>0.40418504655054099</v>
      </c>
      <c r="I60" s="87">
        <v>0.38994051347623387</v>
      </c>
      <c r="J60" s="87">
        <v>0.23117770578904701</v>
      </c>
      <c r="K60" s="87">
        <v>0.2223362848081131</v>
      </c>
      <c r="L60" s="87">
        <v>0.18547927823451602</v>
      </c>
      <c r="M60" s="87">
        <v>0.21382654001140872</v>
      </c>
      <c r="N60" s="87">
        <v>0.31457702443851865</v>
      </c>
      <c r="O60" s="87">
        <v>0.31454041279813988</v>
      </c>
      <c r="P60" s="87">
        <v>0.32858893996792587</v>
      </c>
      <c r="Q60" s="87">
        <v>0.18718657557790475</v>
      </c>
    </row>
    <row r="61" spans="1:17" x14ac:dyDescent="0.25">
      <c r="A61" s="150" t="s">
        <v>22</v>
      </c>
      <c r="B61" s="87">
        <v>9.5733398372948753E-2</v>
      </c>
      <c r="C61" s="87">
        <v>8.1395135128132012E-2</v>
      </c>
      <c r="D61" s="87">
        <v>4.9895086335358059E-2</v>
      </c>
      <c r="E61" s="87">
        <v>2.0264261772777747E-2</v>
      </c>
      <c r="F61" s="87">
        <v>1.3805355330568437E-2</v>
      </c>
      <c r="G61" s="87">
        <v>3.4756389083345288E-2</v>
      </c>
      <c r="H61" s="87">
        <v>3.4873071436067271E-2</v>
      </c>
      <c r="I61" s="87">
        <v>3.7425023637952651E-2</v>
      </c>
      <c r="J61" s="87">
        <v>4.0665888870861457E-2</v>
      </c>
      <c r="K61" s="87">
        <v>5.1404470350609313E-2</v>
      </c>
      <c r="L61" s="87">
        <v>7.6797207762846223E-2</v>
      </c>
      <c r="M61" s="87">
        <v>7.3609957130406634E-2</v>
      </c>
      <c r="N61" s="87">
        <v>8.5682423362865315E-2</v>
      </c>
      <c r="O61" s="87">
        <v>0.10861395916300896</v>
      </c>
      <c r="P61" s="87">
        <v>0.1349037267137346</v>
      </c>
      <c r="Q61" s="87">
        <v>0.1135320484493845</v>
      </c>
    </row>
    <row r="62" spans="1:17" x14ac:dyDescent="0.25">
      <c r="A62" s="303" t="s">
        <v>269</v>
      </c>
      <c r="B62" s="302">
        <v>0.19354012715666721</v>
      </c>
      <c r="C62" s="302">
        <v>0.19416587829217791</v>
      </c>
      <c r="D62" s="302">
        <v>0.19837027107477745</v>
      </c>
      <c r="E62" s="302">
        <v>0.17433635497067368</v>
      </c>
      <c r="F62" s="302">
        <v>0.18827931197316033</v>
      </c>
      <c r="G62" s="302">
        <v>0.1984064293448046</v>
      </c>
      <c r="H62" s="302">
        <v>0.19436649734312322</v>
      </c>
      <c r="I62" s="302">
        <v>0.17435608480207337</v>
      </c>
      <c r="J62" s="302">
        <v>0.14516555403976192</v>
      </c>
      <c r="K62" s="302">
        <v>0.13040436084011797</v>
      </c>
      <c r="L62" s="302">
        <v>0.13066058526209154</v>
      </c>
      <c r="M62" s="302">
        <v>0.123078025614983</v>
      </c>
      <c r="N62" s="302">
        <v>0.1336336896339575</v>
      </c>
      <c r="O62" s="302">
        <v>0.14827733902944107</v>
      </c>
      <c r="P62" s="302">
        <v>0.14622408248154303</v>
      </c>
      <c r="Q62" s="302">
        <v>0.12611957836361151</v>
      </c>
    </row>
    <row r="63" spans="1:17" x14ac:dyDescent="0.25">
      <c r="A63" s="152" t="s">
        <v>268</v>
      </c>
      <c r="B63" s="151">
        <v>0.26061552600448146</v>
      </c>
      <c r="C63" s="151">
        <v>0.26145814434789616</v>
      </c>
      <c r="D63" s="151">
        <v>0.26711965781626157</v>
      </c>
      <c r="E63" s="151">
        <v>0.2347562829469855</v>
      </c>
      <c r="F63" s="151">
        <v>0.25353146474853233</v>
      </c>
      <c r="G63" s="151">
        <v>0.26716834749473278</v>
      </c>
      <c r="H63" s="151">
        <v>0.26172829214751142</v>
      </c>
      <c r="I63" s="151">
        <v>0.23478285056613377</v>
      </c>
      <c r="J63" s="151">
        <v>0.19547572784831274</v>
      </c>
      <c r="K63" s="151">
        <v>0.17559873289798442</v>
      </c>
      <c r="L63" s="151">
        <v>0.1759437572786586</v>
      </c>
      <c r="M63" s="151">
        <v>0.16573330221735805</v>
      </c>
      <c r="N63" s="151">
        <v>0.17994725345861548</v>
      </c>
      <c r="O63" s="151">
        <v>0.19966596732894307</v>
      </c>
      <c r="P63" s="151">
        <v>0.19690111156949933</v>
      </c>
      <c r="Q63" s="151">
        <v>0.1698289689976766</v>
      </c>
    </row>
    <row r="64" spans="1:17" x14ac:dyDescent="0.25">
      <c r="A64" s="301" t="s">
        <v>267</v>
      </c>
      <c r="B64" s="300">
        <v>6.4941134132953443E-3</v>
      </c>
      <c r="C64" s="300">
        <v>6.5151100867098209E-3</v>
      </c>
      <c r="D64" s="300">
        <v>6.6561857590541913E-3</v>
      </c>
      <c r="E64" s="300">
        <v>5.8497432954748843E-3</v>
      </c>
      <c r="F64" s="300">
        <v>6.3175901726113884E-3</v>
      </c>
      <c r="G64" s="300">
        <v>6.6573990263483415E-3</v>
      </c>
      <c r="H64" s="300">
        <v>6.5218417288186014E-3</v>
      </c>
      <c r="I64" s="300">
        <v>5.8504053171683544E-3</v>
      </c>
      <c r="J64" s="300">
        <v>4.8709359939344884E-3</v>
      </c>
      <c r="K64" s="300">
        <v>4.3756337320089598E-3</v>
      </c>
      <c r="L64" s="300">
        <v>4.384231176270249E-3</v>
      </c>
      <c r="M64" s="300">
        <v>4.12980330627335E-3</v>
      </c>
      <c r="N64" s="300">
        <v>4.4839917647544782E-3</v>
      </c>
      <c r="O64" s="300">
        <v>4.9753499205844806E-3</v>
      </c>
      <c r="P64" s="300">
        <v>4.906454229109361E-3</v>
      </c>
      <c r="Q64" s="300">
        <v>4.2318606356359827E-3</v>
      </c>
    </row>
    <row r="65" spans="1:17" x14ac:dyDescent="0.25">
      <c r="A65" s="156" t="s">
        <v>259</v>
      </c>
      <c r="B65" s="204">
        <v>5.5630758302970964</v>
      </c>
      <c r="C65" s="204">
        <v>5.5840856678426682</v>
      </c>
      <c r="D65" s="204">
        <v>5.7056637635262488</v>
      </c>
      <c r="E65" s="204">
        <v>5.0160683206750214</v>
      </c>
      <c r="F65" s="204">
        <v>5.4189849899614213</v>
      </c>
      <c r="G65" s="204">
        <v>5.7083617098901822</v>
      </c>
      <c r="H65" s="204">
        <v>5.5952175413790144</v>
      </c>
      <c r="I65" s="204">
        <v>5.0189055482313165</v>
      </c>
      <c r="J65" s="204">
        <v>4.1828342055919645</v>
      </c>
      <c r="K65" s="204">
        <v>3.7570477110377158</v>
      </c>
      <c r="L65" s="204">
        <v>3.764633311082874</v>
      </c>
      <c r="M65" s="204">
        <v>3.5472172293319115</v>
      </c>
      <c r="N65" s="204">
        <v>3.849260607880884</v>
      </c>
      <c r="O65" s="204">
        <v>4.2737351024365609</v>
      </c>
      <c r="P65" s="204">
        <v>4.215090955685314</v>
      </c>
      <c r="Q65" s="204">
        <v>3.6393240460610978</v>
      </c>
    </row>
    <row r="66" spans="1:17" x14ac:dyDescent="0.25">
      <c r="A66" s="299" t="s">
        <v>266</v>
      </c>
      <c r="B66" s="298">
        <v>2.8518977152846272</v>
      </c>
      <c r="C66" s="298">
        <v>2.8611184296652437</v>
      </c>
      <c r="D66" s="298">
        <v>2.9230719808332069</v>
      </c>
      <c r="E66" s="298">
        <v>2.5689218031227616</v>
      </c>
      <c r="F66" s="298">
        <v>2.7743773218510057</v>
      </c>
      <c r="G66" s="298">
        <v>2.9236047886245116</v>
      </c>
      <c r="H66" s="298">
        <v>2.8640746383928026</v>
      </c>
      <c r="I66" s="298">
        <v>2.5692125307455984</v>
      </c>
      <c r="J66" s="298">
        <v>2.1390773995353474</v>
      </c>
      <c r="K66" s="298">
        <v>1.9215648155590928</v>
      </c>
      <c r="L66" s="298">
        <v>1.9253403935457445</v>
      </c>
      <c r="M66" s="298">
        <v>1.8136080884610555</v>
      </c>
      <c r="N66" s="298">
        <v>1.9691503759509112</v>
      </c>
      <c r="O66" s="298">
        <v>2.1849309009921236</v>
      </c>
      <c r="P66" s="298">
        <v>2.1546752752267055</v>
      </c>
      <c r="Q66" s="298">
        <v>1.8584266873850386</v>
      </c>
    </row>
    <row r="67" spans="1:17" x14ac:dyDescent="0.25">
      <c r="A67" s="299" t="s">
        <v>265</v>
      </c>
      <c r="B67" s="298">
        <v>0.31618761040942001</v>
      </c>
      <c r="C67" s="298">
        <v>0.32023328496860071</v>
      </c>
      <c r="D67" s="298">
        <v>0.32782995836581075</v>
      </c>
      <c r="E67" s="298">
        <v>0.28979589008323936</v>
      </c>
      <c r="F67" s="298">
        <v>0.31471788755913577</v>
      </c>
      <c r="G67" s="298">
        <v>0.32954765115729773</v>
      </c>
      <c r="H67" s="298">
        <v>0.32592636009887987</v>
      </c>
      <c r="I67" s="298">
        <v>0.29209824034317095</v>
      </c>
      <c r="J67" s="298">
        <v>0.24738450524047761</v>
      </c>
      <c r="K67" s="298">
        <v>0.2217751307932305</v>
      </c>
      <c r="L67" s="298">
        <v>0.22241446640707296</v>
      </c>
      <c r="M67" s="298">
        <v>0.21056217896324342</v>
      </c>
      <c r="N67" s="298">
        <v>0.22644066753352404</v>
      </c>
      <c r="O67" s="298">
        <v>0.25392466384935863</v>
      </c>
      <c r="P67" s="298">
        <v>0.25094446519944075</v>
      </c>
      <c r="Q67" s="298">
        <v>0.22021225909006276</v>
      </c>
    </row>
    <row r="68" spans="1:17" x14ac:dyDescent="0.25">
      <c r="A68" s="150" t="s">
        <v>33</v>
      </c>
      <c r="B68" s="87">
        <v>1.0784491473361265E-2</v>
      </c>
      <c r="C68" s="87">
        <v>1.070489485269433E-2</v>
      </c>
      <c r="D68" s="87">
        <v>1.0657678715190213E-2</v>
      </c>
      <c r="E68" s="87">
        <v>1.2773707087653354E-2</v>
      </c>
      <c r="F68" s="87">
        <v>8.1356684480535738E-3</v>
      </c>
      <c r="G68" s="87">
        <v>1.0524175421509428E-2</v>
      </c>
      <c r="H68" s="87">
        <v>8.716030587768285E-3</v>
      </c>
      <c r="I68" s="87">
        <v>6.8436653545407783E-3</v>
      </c>
      <c r="J68" s="87">
        <v>7.397892351460926E-3</v>
      </c>
      <c r="K68" s="87">
        <v>4.8151923688545669E-3</v>
      </c>
      <c r="L68" s="87">
        <v>4.6802675280501185E-3</v>
      </c>
      <c r="M68" s="87">
        <v>2.4168243425038236E-3</v>
      </c>
      <c r="N68" s="87">
        <v>2.3459654108563257E-3</v>
      </c>
      <c r="O68" s="87">
        <v>2.5789384090447011E-3</v>
      </c>
      <c r="P68" s="87">
        <v>2.5579552520443556E-3</v>
      </c>
      <c r="Q68" s="87">
        <v>2.764682772810262E-3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3.2416240536589693E-17</v>
      </c>
      <c r="N70" s="87">
        <v>0</v>
      </c>
      <c r="O70" s="87">
        <v>3.7462170085517231E-17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3.0566702449622622E-2</v>
      </c>
      <c r="C71" s="87">
        <v>2.8291432695084415E-2</v>
      </c>
      <c r="D71" s="87">
        <v>2.0561121160394644E-2</v>
      </c>
      <c r="E71" s="87">
        <v>2.1992782233840873E-2</v>
      </c>
      <c r="F71" s="87">
        <v>2.1758285175923382E-2</v>
      </c>
      <c r="G71" s="87">
        <v>1.9114375907182363E-2</v>
      </c>
      <c r="H71" s="87">
        <v>1.7278911674495499E-2</v>
      </c>
      <c r="I71" s="87">
        <v>1.5269923416273737E-2</v>
      </c>
      <c r="J71" s="87">
        <v>1.6592453889263441E-2</v>
      </c>
      <c r="K71" s="87">
        <v>1.6652212209442557E-2</v>
      </c>
      <c r="L71" s="87">
        <v>1.3547277116271897E-2</v>
      </c>
      <c r="M71" s="87">
        <v>6.7384790094499308E-3</v>
      </c>
      <c r="N71" s="87">
        <v>9.9999412153629341E-3</v>
      </c>
      <c r="O71" s="87">
        <v>1.6382291088938995E-2</v>
      </c>
      <c r="P71" s="87">
        <v>1.6429414450283598E-2</v>
      </c>
      <c r="Q71" s="87">
        <v>1.3295893899396123E-2</v>
      </c>
    </row>
    <row r="72" spans="1:17" x14ac:dyDescent="0.25">
      <c r="A72" s="150" t="s">
        <v>29</v>
      </c>
      <c r="B72" s="87">
        <v>0.10292625796993951</v>
      </c>
      <c r="C72" s="87">
        <v>6.6016896552783103E-2</v>
      </c>
      <c r="D72" s="87">
        <v>6.2191074612593274E-2</v>
      </c>
      <c r="E72" s="87">
        <v>3.882142599831441E-2</v>
      </c>
      <c r="F72" s="87">
        <v>2.824837781900924E-2</v>
      </c>
      <c r="G72" s="87">
        <v>2.9360820037698791E-2</v>
      </c>
      <c r="H72" s="87">
        <v>3.2710557568487723E-2</v>
      </c>
      <c r="I72" s="87">
        <v>2.818786118574924E-2</v>
      </c>
      <c r="J72" s="87">
        <v>1.1463315274807007E-2</v>
      </c>
      <c r="K72" s="87">
        <v>2.1789205629387836E-2</v>
      </c>
      <c r="L72" s="87">
        <v>2.5995761368575343E-2</v>
      </c>
      <c r="M72" s="87">
        <v>1.1511175449187802E-2</v>
      </c>
      <c r="N72" s="87">
        <v>1.8612006474624243E-2</v>
      </c>
      <c r="O72" s="87">
        <v>8.8685820280301388E-3</v>
      </c>
      <c r="P72" s="87">
        <v>4.3960482685880247E-3</v>
      </c>
      <c r="Q72" s="87">
        <v>0</v>
      </c>
    </row>
    <row r="73" spans="1:17" x14ac:dyDescent="0.25">
      <c r="A73" s="150" t="s">
        <v>28</v>
      </c>
      <c r="B73" s="87">
        <v>2.2731820581940509E-2</v>
      </c>
      <c r="C73" s="87">
        <v>1.3000039154620387E-2</v>
      </c>
      <c r="D73" s="87">
        <v>1.6273113340009453E-2</v>
      </c>
      <c r="E73" s="87">
        <v>1.2802812075607644E-2</v>
      </c>
      <c r="F73" s="87">
        <v>1.4692877580952318E-2</v>
      </c>
      <c r="G73" s="87">
        <v>1.8551520409200488E-2</v>
      </c>
      <c r="H73" s="87">
        <v>1.9403437980514596E-2</v>
      </c>
      <c r="I73" s="87">
        <v>1.738574987867968E-2</v>
      </c>
      <c r="J73" s="87">
        <v>1.4664106298059944E-2</v>
      </c>
      <c r="K73" s="87">
        <v>3.5103289575063659E-3</v>
      </c>
      <c r="L73" s="87">
        <v>7.6437068264588338E-3</v>
      </c>
      <c r="M73" s="87">
        <v>1.2965109501418541E-2</v>
      </c>
      <c r="N73" s="87">
        <v>6.1484625557298488E-3</v>
      </c>
      <c r="O73" s="87">
        <v>7.9985022236585164E-3</v>
      </c>
      <c r="P73" s="87">
        <v>7.9295205796098833E-3</v>
      </c>
      <c r="Q73" s="87">
        <v>3.5032544516488051E-3</v>
      </c>
    </row>
    <row r="74" spans="1:17" x14ac:dyDescent="0.25">
      <c r="A74" s="150" t="s">
        <v>26</v>
      </c>
      <c r="B74" s="87">
        <v>0.10076479203559767</v>
      </c>
      <c r="C74" s="87">
        <v>0.12959130920050116</v>
      </c>
      <c r="D74" s="87">
        <v>0.14914761416412547</v>
      </c>
      <c r="E74" s="87">
        <v>0.14598351054480541</v>
      </c>
      <c r="F74" s="87">
        <v>0.17199836008066446</v>
      </c>
      <c r="G74" s="87">
        <v>0.16601387568877413</v>
      </c>
      <c r="H74" s="87">
        <v>0.18226017400082467</v>
      </c>
      <c r="I74" s="87">
        <v>0.16059965090354203</v>
      </c>
      <c r="J74" s="87">
        <v>0.15667685353630664</v>
      </c>
      <c r="K74" s="87">
        <v>0.13413503630535167</v>
      </c>
      <c r="L74" s="87">
        <v>0.13138606693589036</v>
      </c>
      <c r="M74" s="87">
        <v>0.13401247791464888</v>
      </c>
      <c r="N74" s="87">
        <v>0.12957020388109053</v>
      </c>
      <c r="O74" s="87">
        <v>0.15491374376613595</v>
      </c>
      <c r="P74" s="87">
        <v>0.15042587349280498</v>
      </c>
      <c r="Q74" s="87">
        <v>0.15574711606193734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3.4119269334267004E-2</v>
      </c>
      <c r="C76" s="87">
        <v>6.047533038801501E-2</v>
      </c>
      <c r="D76" s="87">
        <v>6.1549352765370331E-2</v>
      </c>
      <c r="E76" s="87">
        <v>5.4395926878038084E-2</v>
      </c>
      <c r="F76" s="87">
        <v>6.7822994292611627E-2</v>
      </c>
      <c r="G76" s="87">
        <v>8.0793290025611683E-2</v>
      </c>
      <c r="H76" s="87">
        <v>6.035023238388091E-2</v>
      </c>
      <c r="I76" s="87">
        <v>5.8223333111948529E-2</v>
      </c>
      <c r="J76" s="87">
        <v>3.4517922880644883E-2</v>
      </c>
      <c r="K76" s="87">
        <v>3.3197780496959844E-2</v>
      </c>
      <c r="L76" s="87">
        <v>2.769453654799631E-2</v>
      </c>
      <c r="M76" s="87">
        <v>3.1927161802894899E-2</v>
      </c>
      <c r="N76" s="87">
        <v>4.6970556406075371E-2</v>
      </c>
      <c r="O76" s="87">
        <v>4.6965089798580446E-2</v>
      </c>
      <c r="P76" s="87">
        <v>4.9062722767893745E-2</v>
      </c>
      <c r="Q76" s="87">
        <v>2.7949458872068511E-2</v>
      </c>
    </row>
    <row r="77" spans="1:17" x14ac:dyDescent="0.25">
      <c r="A77" s="150" t="s">
        <v>22</v>
      </c>
      <c r="B77" s="87">
        <v>1.4294276564691412E-2</v>
      </c>
      <c r="C77" s="87">
        <v>1.2153382124902315E-2</v>
      </c>
      <c r="D77" s="87">
        <v>7.4500036081273707E-3</v>
      </c>
      <c r="E77" s="87">
        <v>3.0257252649796107E-3</v>
      </c>
      <c r="F77" s="87">
        <v>2.0613241619211486E-3</v>
      </c>
      <c r="G77" s="87">
        <v>5.1895936673208472E-3</v>
      </c>
      <c r="H77" s="87">
        <v>5.2070159029081551E-3</v>
      </c>
      <c r="I77" s="87">
        <v>5.5880564924369455E-3</v>
      </c>
      <c r="J77" s="87">
        <v>6.0719610099347968E-3</v>
      </c>
      <c r="K77" s="87">
        <v>7.6753748257276716E-3</v>
      </c>
      <c r="L77" s="87">
        <v>1.1466850083830121E-2</v>
      </c>
      <c r="M77" s="87">
        <v>1.0990950943139502E-2</v>
      </c>
      <c r="N77" s="87">
        <v>1.2793531589784808E-2</v>
      </c>
      <c r="O77" s="87">
        <v>1.6217516534969813E-2</v>
      </c>
      <c r="P77" s="87">
        <v>2.014293038821614E-2</v>
      </c>
      <c r="Q77" s="87">
        <v>1.695185303220172E-2</v>
      </c>
    </row>
    <row r="78" spans="1:17" x14ac:dyDescent="0.25">
      <c r="A78" s="299" t="s">
        <v>264</v>
      </c>
      <c r="B78" s="298">
        <v>2.3949905046030491</v>
      </c>
      <c r="C78" s="298">
        <v>2.4027339532088234</v>
      </c>
      <c r="D78" s="298">
        <v>2.4547618243272313</v>
      </c>
      <c r="E78" s="298">
        <v>2.1573506274690204</v>
      </c>
      <c r="F78" s="298">
        <v>2.3298897805512793</v>
      </c>
      <c r="G78" s="298">
        <v>2.4552092701083734</v>
      </c>
      <c r="H78" s="298">
        <v>2.4052165428873318</v>
      </c>
      <c r="I78" s="298">
        <v>2.1575947771425477</v>
      </c>
      <c r="J78" s="298">
        <v>1.7963723008161399</v>
      </c>
      <c r="K78" s="298">
        <v>1.6137077646853928</v>
      </c>
      <c r="L78" s="298">
        <v>1.6168784511300565</v>
      </c>
      <c r="M78" s="298">
        <v>1.5230469619076126</v>
      </c>
      <c r="N78" s="298">
        <v>1.6536695643964485</v>
      </c>
      <c r="O78" s="298">
        <v>1.834879537595079</v>
      </c>
      <c r="P78" s="298">
        <v>1.8094712152591681</v>
      </c>
      <c r="Q78" s="298">
        <v>1.5606850995859967</v>
      </c>
    </row>
    <row r="79" spans="1:17" x14ac:dyDescent="0.25">
      <c r="A79" s="243" t="s">
        <v>258</v>
      </c>
      <c r="B79" s="278">
        <v>1.6339704686362688</v>
      </c>
      <c r="C79" s="278">
        <v>2.0225438737071695</v>
      </c>
      <c r="D79" s="278">
        <v>1.6992795703214325</v>
      </c>
      <c r="E79" s="278">
        <v>3.1384472235070513</v>
      </c>
      <c r="F79" s="278">
        <v>1.8178001504006727</v>
      </c>
      <c r="G79" s="278">
        <v>2.4252834954626761</v>
      </c>
      <c r="H79" s="278">
        <v>2.8431333762304458</v>
      </c>
      <c r="I79" s="278">
        <v>5.0190371480607805</v>
      </c>
      <c r="J79" s="278">
        <v>6.3476296707623812</v>
      </c>
      <c r="K79" s="278">
        <v>4.4999755535233357</v>
      </c>
      <c r="L79" s="278">
        <v>4.9130003082909921</v>
      </c>
      <c r="M79" s="278">
        <v>5.355039785185693</v>
      </c>
      <c r="N79" s="278">
        <v>3.8985101471963688</v>
      </c>
      <c r="O79" s="278">
        <v>6.875022673595236</v>
      </c>
      <c r="P79" s="278">
        <v>5.6222895208912274</v>
      </c>
      <c r="Q79" s="278">
        <v>6.5897242919794081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1.0000000000000002</v>
      </c>
      <c r="C83" s="77">
        <f t="shared" si="0"/>
        <v>0.99999999999999978</v>
      </c>
      <c r="D83" s="77">
        <f t="shared" si="0"/>
        <v>1.0000000000000002</v>
      </c>
      <c r="E83" s="77">
        <f t="shared" si="0"/>
        <v>0.99999999999999989</v>
      </c>
      <c r="F83" s="77">
        <f t="shared" si="0"/>
        <v>1.0000000000000002</v>
      </c>
      <c r="G83" s="77">
        <f t="shared" si="0"/>
        <v>1</v>
      </c>
      <c r="H83" s="77">
        <f t="shared" si="0"/>
        <v>0.99999999999999967</v>
      </c>
      <c r="I83" s="77">
        <f t="shared" si="0"/>
        <v>0.99999999999999989</v>
      </c>
      <c r="J83" s="77">
        <f t="shared" si="0"/>
        <v>0.99999999999999978</v>
      </c>
      <c r="K83" s="77">
        <f t="shared" si="0"/>
        <v>1</v>
      </c>
      <c r="L83" s="77">
        <f t="shared" si="0"/>
        <v>0.99999999999999989</v>
      </c>
      <c r="M83" s="77">
        <f t="shared" si="0"/>
        <v>0.99999999999999989</v>
      </c>
      <c r="N83" s="77">
        <f t="shared" si="0"/>
        <v>1</v>
      </c>
      <c r="O83" s="77">
        <f t="shared" si="0"/>
        <v>1</v>
      </c>
      <c r="P83" s="77">
        <f t="shared" si="0"/>
        <v>0.99999999999999989</v>
      </c>
      <c r="Q83" s="77">
        <f t="shared" si="0"/>
        <v>0.99999999999999978</v>
      </c>
    </row>
    <row r="84" spans="1:17" x14ac:dyDescent="0.25">
      <c r="A84" s="132" t="s">
        <v>83</v>
      </c>
      <c r="B84" s="203">
        <f t="shared" ref="B84:Q84" si="1">IF(B$6=0,0,B$6/B$5)</f>
        <v>1.639993322025235E-2</v>
      </c>
      <c r="C84" s="203">
        <f t="shared" si="1"/>
        <v>1.6284439664196553E-2</v>
      </c>
      <c r="D84" s="203">
        <f t="shared" si="1"/>
        <v>1.6276440957495589E-2</v>
      </c>
      <c r="E84" s="203">
        <f t="shared" si="1"/>
        <v>1.6121099413686443E-2</v>
      </c>
      <c r="F84" s="203">
        <f t="shared" si="1"/>
        <v>1.6154381131828561E-2</v>
      </c>
      <c r="G84" s="203">
        <f t="shared" si="1"/>
        <v>1.6185329497433617E-2</v>
      </c>
      <c r="H84" s="203">
        <f t="shared" si="1"/>
        <v>1.6076873990664903E-2</v>
      </c>
      <c r="I84" s="203">
        <f t="shared" si="1"/>
        <v>1.5942466252564607E-2</v>
      </c>
      <c r="J84" s="203">
        <f t="shared" si="1"/>
        <v>1.5655487931942363E-2</v>
      </c>
      <c r="K84" s="203">
        <f t="shared" si="1"/>
        <v>1.5771058654815144E-2</v>
      </c>
      <c r="L84" s="203">
        <f t="shared" si="1"/>
        <v>1.573243103917539E-2</v>
      </c>
      <c r="M84" s="203">
        <f t="shared" si="1"/>
        <v>1.5634930656057783E-2</v>
      </c>
      <c r="N84" s="203">
        <f t="shared" si="1"/>
        <v>1.5858782717170353E-2</v>
      </c>
      <c r="O84" s="203">
        <f t="shared" si="1"/>
        <v>1.5629956190734564E-2</v>
      </c>
      <c r="P84" s="203">
        <f t="shared" si="1"/>
        <v>1.5685560580254877E-2</v>
      </c>
      <c r="Q84" s="203">
        <f t="shared" si="1"/>
        <v>1.5431589099910785E-2</v>
      </c>
    </row>
    <row r="85" spans="1:17" x14ac:dyDescent="0.25">
      <c r="A85" s="76" t="s">
        <v>82</v>
      </c>
      <c r="B85" s="202">
        <f t="shared" ref="B85:Q85" si="2">IF(B$7=0,0,B$7/B$5)</f>
        <v>3.3679507055153326E-3</v>
      </c>
      <c r="C85" s="202">
        <f t="shared" si="2"/>
        <v>3.3442325233510152E-3</v>
      </c>
      <c r="D85" s="202">
        <f t="shared" si="2"/>
        <v>3.3425898794746693E-3</v>
      </c>
      <c r="E85" s="202">
        <f t="shared" si="2"/>
        <v>3.3106883677403547E-3</v>
      </c>
      <c r="F85" s="202">
        <f t="shared" si="2"/>
        <v>3.3175232239920304E-3</v>
      </c>
      <c r="G85" s="202">
        <f t="shared" si="2"/>
        <v>3.3238788943703336E-3</v>
      </c>
      <c r="H85" s="202">
        <f t="shared" si="2"/>
        <v>3.3016060719366644E-3</v>
      </c>
      <c r="I85" s="202">
        <f t="shared" si="2"/>
        <v>3.2740036036654767E-3</v>
      </c>
      <c r="J85" s="202">
        <f t="shared" si="2"/>
        <v>3.2150686784784806E-3</v>
      </c>
      <c r="K85" s="202">
        <f t="shared" si="2"/>
        <v>3.238802707904628E-3</v>
      </c>
      <c r="L85" s="202">
        <f t="shared" si="2"/>
        <v>3.2308699984478833E-3</v>
      </c>
      <c r="M85" s="202">
        <f t="shared" si="2"/>
        <v>3.2108469605672506E-3</v>
      </c>
      <c r="N85" s="202">
        <f t="shared" si="2"/>
        <v>3.2568180445363059E-3</v>
      </c>
      <c r="O85" s="202">
        <f t="shared" si="2"/>
        <v>3.2098253860419214E-3</v>
      </c>
      <c r="P85" s="202">
        <f t="shared" si="2"/>
        <v>3.2212445083273362E-3</v>
      </c>
      <c r="Q85" s="202">
        <f t="shared" si="2"/>
        <v>3.1690879894611871E-3</v>
      </c>
    </row>
    <row r="86" spans="1:17" x14ac:dyDescent="0.25">
      <c r="A86" s="76" t="s">
        <v>81</v>
      </c>
      <c r="B86" s="202">
        <f t="shared" ref="B86:Q86" si="3">IF(B$8=0,0,B$8/B$5)</f>
        <v>4.4172811823508774E-2</v>
      </c>
      <c r="C86" s="202">
        <f t="shared" si="3"/>
        <v>4.3861732805688114E-2</v>
      </c>
      <c r="D86" s="202">
        <f t="shared" si="3"/>
        <v>4.3840188488330968E-2</v>
      </c>
      <c r="E86" s="202">
        <f t="shared" si="3"/>
        <v>4.3421779907582538E-2</v>
      </c>
      <c r="F86" s="202">
        <f t="shared" si="3"/>
        <v>4.3511423386791308E-2</v>
      </c>
      <c r="G86" s="202">
        <f t="shared" si="3"/>
        <v>4.3594782039034413E-2</v>
      </c>
      <c r="H86" s="202">
        <f t="shared" si="3"/>
        <v>4.3302659831743875E-2</v>
      </c>
      <c r="I86" s="202">
        <f t="shared" si="3"/>
        <v>4.2940635935488254E-2</v>
      </c>
      <c r="J86" s="202">
        <f t="shared" si="3"/>
        <v>4.2167666973723282E-2</v>
      </c>
      <c r="K86" s="202">
        <f t="shared" si="3"/>
        <v>4.2478953838444314E-2</v>
      </c>
      <c r="L86" s="202">
        <f t="shared" si="3"/>
        <v>4.2374911317421195E-2</v>
      </c>
      <c r="M86" s="202">
        <f t="shared" si="3"/>
        <v>4.21122964629378E-2</v>
      </c>
      <c r="N86" s="202">
        <f t="shared" si="3"/>
        <v>4.2715236416352921E-2</v>
      </c>
      <c r="O86" s="202">
        <f t="shared" si="3"/>
        <v>4.2098897864437781E-2</v>
      </c>
      <c r="P86" s="202">
        <f t="shared" si="3"/>
        <v>4.2248666903241486E-2</v>
      </c>
      <c r="Q86" s="202">
        <f t="shared" si="3"/>
        <v>4.1564601044002281E-2</v>
      </c>
    </row>
    <row r="87" spans="1:17" x14ac:dyDescent="0.25">
      <c r="A87" s="76" t="s">
        <v>80</v>
      </c>
      <c r="B87" s="202">
        <f t="shared" ref="B87:Q87" si="4">IF(B$9=0,0,B$9/B$5)</f>
        <v>2.3085316388507308E-2</v>
      </c>
      <c r="C87" s="202">
        <f t="shared" si="4"/>
        <v>2.2922742233687617E-2</v>
      </c>
      <c r="D87" s="202">
        <f t="shared" si="4"/>
        <v>2.2911482878395693E-2</v>
      </c>
      <c r="E87" s="202">
        <f t="shared" si="4"/>
        <v>2.2692816824153184E-2</v>
      </c>
      <c r="F87" s="202">
        <f t="shared" si="4"/>
        <v>2.2739665734020392E-2</v>
      </c>
      <c r="G87" s="202">
        <f t="shared" si="4"/>
        <v>2.2783230107247084E-2</v>
      </c>
      <c r="H87" s="202">
        <f t="shared" si="4"/>
        <v>2.2630563041216613E-2</v>
      </c>
      <c r="I87" s="202">
        <f t="shared" si="4"/>
        <v>2.2441364395256441E-2</v>
      </c>
      <c r="J87" s="202">
        <f t="shared" si="4"/>
        <v>2.2037400230327655E-2</v>
      </c>
      <c r="K87" s="202">
        <f t="shared" si="4"/>
        <v>2.2200083008783858E-2</v>
      </c>
      <c r="L87" s="202">
        <f t="shared" si="4"/>
        <v>2.2145708962475173E-2</v>
      </c>
      <c r="M87" s="202">
        <f t="shared" si="4"/>
        <v>2.2008462843113474E-2</v>
      </c>
      <c r="N87" s="202">
        <f t="shared" si="4"/>
        <v>2.2323567519797246E-2</v>
      </c>
      <c r="O87" s="202">
        <f t="shared" si="4"/>
        <v>2.2001460552048747E-2</v>
      </c>
      <c r="P87" s="202">
        <f t="shared" si="4"/>
        <v>2.2079731902756514E-2</v>
      </c>
      <c r="Q87" s="202">
        <f t="shared" si="4"/>
        <v>2.1722229716701225E-2</v>
      </c>
    </row>
    <row r="88" spans="1:17" x14ac:dyDescent="0.25">
      <c r="A88" s="129" t="s">
        <v>79</v>
      </c>
      <c r="B88" s="201">
        <f t="shared" ref="B88:Q88" si="5">IF(B$10=0,0,B$10/B$5)</f>
        <v>3.2932965998389151E-2</v>
      </c>
      <c r="C88" s="201">
        <f t="shared" si="5"/>
        <v>3.2701041556774876E-2</v>
      </c>
      <c r="D88" s="201">
        <f t="shared" si="5"/>
        <v>3.2684979226991186E-2</v>
      </c>
      <c r="E88" s="201">
        <f t="shared" si="5"/>
        <v>3.2373035409190384E-2</v>
      </c>
      <c r="F88" s="201">
        <f t="shared" si="5"/>
        <v>3.243986895523121E-2</v>
      </c>
      <c r="G88" s="201">
        <f t="shared" si="5"/>
        <v>3.250201685903599E-2</v>
      </c>
      <c r="H88" s="201">
        <f t="shared" si="5"/>
        <v>3.2284225635816788E-2</v>
      </c>
      <c r="I88" s="201">
        <f t="shared" si="5"/>
        <v>3.2014319325264794E-2</v>
      </c>
      <c r="J88" s="201">
        <f t="shared" si="5"/>
        <v>3.1438033608219534E-2</v>
      </c>
      <c r="K88" s="201">
        <f t="shared" si="5"/>
        <v>3.1670113009742866E-2</v>
      </c>
      <c r="L88" s="201">
        <f t="shared" si="5"/>
        <v>3.1592544282152447E-2</v>
      </c>
      <c r="M88" s="201">
        <f t="shared" si="5"/>
        <v>3.1396752216482526E-2</v>
      </c>
      <c r="N88" s="201">
        <f t="shared" si="5"/>
        <v>3.1846273090639837E-2</v>
      </c>
      <c r="O88" s="201">
        <f t="shared" si="5"/>
        <v>3.1386762913773202E-2</v>
      </c>
      <c r="P88" s="201">
        <f t="shared" si="5"/>
        <v>3.1498422970240518E-2</v>
      </c>
      <c r="Q88" s="201">
        <f t="shared" si="5"/>
        <v>3.0988418812637988E-2</v>
      </c>
    </row>
    <row r="89" spans="1:17" x14ac:dyDescent="0.25">
      <c r="A89" s="127" t="s">
        <v>263</v>
      </c>
      <c r="B89" s="200">
        <f t="shared" ref="B89:Q89" si="6">IF(B$15=0,0,B$15/B$5)</f>
        <v>8.0088775902202008E-2</v>
      </c>
      <c r="C89" s="200">
        <f t="shared" si="6"/>
        <v>7.9558366711760475E-2</v>
      </c>
      <c r="D89" s="200">
        <f t="shared" si="6"/>
        <v>7.9761962219120533E-2</v>
      </c>
      <c r="E89" s="200">
        <f t="shared" si="6"/>
        <v>7.8930008173195662E-2</v>
      </c>
      <c r="F89" s="200">
        <f t="shared" si="6"/>
        <v>7.9184619549803659E-2</v>
      </c>
      <c r="G89" s="200">
        <f t="shared" si="6"/>
        <v>7.9385052682627064E-2</v>
      </c>
      <c r="H89" s="200">
        <f t="shared" si="6"/>
        <v>7.8697507933632505E-2</v>
      </c>
      <c r="I89" s="200">
        <f t="shared" si="6"/>
        <v>7.7991390128727578E-2</v>
      </c>
      <c r="J89" s="200">
        <f t="shared" si="6"/>
        <v>7.6738486444211662E-2</v>
      </c>
      <c r="K89" s="200">
        <f t="shared" si="6"/>
        <v>7.6904083672877752E-2</v>
      </c>
      <c r="L89" s="200">
        <f t="shared" si="6"/>
        <v>7.6786778943844031E-2</v>
      </c>
      <c r="M89" s="200">
        <f t="shared" si="6"/>
        <v>7.6438077596036949E-2</v>
      </c>
      <c r="N89" s="200">
        <f t="shared" si="6"/>
        <v>7.7139587108815522E-2</v>
      </c>
      <c r="O89" s="200">
        <f t="shared" si="6"/>
        <v>7.5665255949110707E-2</v>
      </c>
      <c r="P89" s="200">
        <f t="shared" si="6"/>
        <v>7.5862813333298376E-2</v>
      </c>
      <c r="Q89" s="200">
        <f t="shared" si="6"/>
        <v>7.4855068838004912E-2</v>
      </c>
    </row>
    <row r="90" spans="1:17" x14ac:dyDescent="0.25">
      <c r="A90" s="142" t="s">
        <v>277</v>
      </c>
      <c r="B90" s="199">
        <f t="shared" ref="B90:Q90" si="7">IF(B$16=0,0,B$16/B$5)</f>
        <v>4.7637199060662876E-2</v>
      </c>
      <c r="C90" s="199">
        <f t="shared" si="7"/>
        <v>4.7335324215984353E-2</v>
      </c>
      <c r="D90" s="199">
        <f t="shared" si="7"/>
        <v>4.7554747266155294E-2</v>
      </c>
      <c r="E90" s="199">
        <f t="shared" si="7"/>
        <v>4.7030177279537497E-2</v>
      </c>
      <c r="F90" s="199">
        <f t="shared" si="7"/>
        <v>4.7218932032267659E-2</v>
      </c>
      <c r="G90" s="199">
        <f t="shared" si="7"/>
        <v>4.7358125692279554E-2</v>
      </c>
      <c r="H90" s="199">
        <f t="shared" si="7"/>
        <v>4.6885188659336344E-2</v>
      </c>
      <c r="I90" s="199">
        <f t="shared" si="7"/>
        <v>4.644503187893563E-2</v>
      </c>
      <c r="J90" s="199">
        <f t="shared" si="7"/>
        <v>4.5759990203274002E-2</v>
      </c>
      <c r="K90" s="199">
        <f t="shared" si="7"/>
        <v>4.569690039135467E-2</v>
      </c>
      <c r="L90" s="199">
        <f t="shared" si="7"/>
        <v>4.5656030548994184E-2</v>
      </c>
      <c r="M90" s="199">
        <f t="shared" si="7"/>
        <v>4.5500259326714289E-2</v>
      </c>
      <c r="N90" s="199">
        <f t="shared" si="7"/>
        <v>4.5758818721052072E-2</v>
      </c>
      <c r="O90" s="199">
        <f t="shared" si="7"/>
        <v>4.4737280966435242E-2</v>
      </c>
      <c r="P90" s="199">
        <f t="shared" si="7"/>
        <v>4.4824810456300955E-2</v>
      </c>
      <c r="Q90" s="199">
        <f t="shared" si="7"/>
        <v>4.4319615264060017E-2</v>
      </c>
    </row>
    <row r="91" spans="1:17" x14ac:dyDescent="0.25">
      <c r="A91" s="142" t="s">
        <v>276</v>
      </c>
      <c r="B91" s="199">
        <f t="shared" ref="B91:Q91" si="8">IF(B$22=0,0,B$22/B$5)</f>
        <v>3.2440943432006562E-2</v>
      </c>
      <c r="C91" s="199">
        <f t="shared" si="8"/>
        <v>3.2212483970102138E-2</v>
      </c>
      <c r="D91" s="199">
        <f t="shared" si="8"/>
        <v>3.2196661613502854E-2</v>
      </c>
      <c r="E91" s="199">
        <f t="shared" si="8"/>
        <v>3.1889378274743287E-2</v>
      </c>
      <c r="F91" s="199">
        <f t="shared" si="8"/>
        <v>3.195521331937843E-2</v>
      </c>
      <c r="G91" s="199">
        <f t="shared" si="8"/>
        <v>3.2016432725849336E-2</v>
      </c>
      <c r="H91" s="199">
        <f t="shared" si="8"/>
        <v>3.1801895330317236E-2</v>
      </c>
      <c r="I91" s="199">
        <f t="shared" si="8"/>
        <v>3.1536021453272972E-2</v>
      </c>
      <c r="J91" s="199">
        <f t="shared" si="8"/>
        <v>3.0968345515786717E-2</v>
      </c>
      <c r="K91" s="199">
        <f t="shared" si="8"/>
        <v>3.1196957622480072E-2</v>
      </c>
      <c r="L91" s="199">
        <f t="shared" si="8"/>
        <v>3.1120547781229319E-2</v>
      </c>
      <c r="M91" s="199">
        <f t="shared" si="8"/>
        <v>3.0927680873124395E-2</v>
      </c>
      <c r="N91" s="199">
        <f t="shared" si="8"/>
        <v>3.1370485850081439E-2</v>
      </c>
      <c r="O91" s="199">
        <f t="shared" si="8"/>
        <v>3.0917840811827326E-2</v>
      </c>
      <c r="P91" s="199">
        <f t="shared" si="8"/>
        <v>3.1027832653304593E-2</v>
      </c>
      <c r="Q91" s="199">
        <f t="shared" si="8"/>
        <v>3.0525448020603085E-2</v>
      </c>
    </row>
    <row r="92" spans="1:17" x14ac:dyDescent="0.25">
      <c r="A92" s="142" t="s">
        <v>275</v>
      </c>
      <c r="B92" s="199">
        <f t="shared" ref="B92:Q92" si="9">IF(B$23=0,0,B$23/B$5)</f>
        <v>1.0633409532559985E-5</v>
      </c>
      <c r="C92" s="199">
        <f t="shared" si="9"/>
        <v>1.0558525673984539E-5</v>
      </c>
      <c r="D92" s="199">
        <f t="shared" si="9"/>
        <v>1.0553339462373737E-5</v>
      </c>
      <c r="E92" s="199">
        <f t="shared" si="9"/>
        <v>1.0452618914883796E-5</v>
      </c>
      <c r="F92" s="199">
        <f t="shared" si="9"/>
        <v>1.0474198157567259E-5</v>
      </c>
      <c r="G92" s="199">
        <f t="shared" si="9"/>
        <v>1.0494264498168866E-5</v>
      </c>
      <c r="H92" s="199">
        <f t="shared" si="9"/>
        <v>1.0423943978929939E-5</v>
      </c>
      <c r="I92" s="199">
        <f t="shared" si="9"/>
        <v>1.0336796518975536E-5</v>
      </c>
      <c r="J92" s="199">
        <f t="shared" si="9"/>
        <v>1.0150725150930367E-5</v>
      </c>
      <c r="K92" s="199">
        <f t="shared" si="9"/>
        <v>1.0225659043024702E-5</v>
      </c>
      <c r="L92" s="199">
        <f t="shared" si="9"/>
        <v>1.0200613620531317E-5</v>
      </c>
      <c r="M92" s="199">
        <f t="shared" si="9"/>
        <v>1.0137396198280468E-5</v>
      </c>
      <c r="N92" s="199">
        <f t="shared" si="9"/>
        <v>1.0282537682001801E-5</v>
      </c>
      <c r="O92" s="199">
        <f t="shared" si="9"/>
        <v>1.0134170848135662E-5</v>
      </c>
      <c r="P92" s="199">
        <f t="shared" si="9"/>
        <v>1.0170223692841579E-5</v>
      </c>
      <c r="Q92" s="199">
        <f t="shared" si="9"/>
        <v>1.0005553341821262E-5</v>
      </c>
    </row>
    <row r="93" spans="1:17" x14ac:dyDescent="0.25">
      <c r="A93" s="127" t="s">
        <v>262</v>
      </c>
      <c r="B93" s="200">
        <f t="shared" ref="B93:Q93" si="10">IF(B$24=0,0,B$24/B$5)</f>
        <v>3.5452121557878004E-2</v>
      </c>
      <c r="C93" s="200">
        <f t="shared" si="10"/>
        <v>3.5220262218994061E-2</v>
      </c>
      <c r="D93" s="200">
        <f t="shared" si="10"/>
        <v>3.5331557855158534E-2</v>
      </c>
      <c r="E93" s="200">
        <f t="shared" si="10"/>
        <v>3.4956885302355988E-2</v>
      </c>
      <c r="F93" s="200">
        <f t="shared" si="10"/>
        <v>3.5077625753613451E-2</v>
      </c>
      <c r="G93" s="200">
        <f t="shared" si="10"/>
        <v>3.5170650770846405E-2</v>
      </c>
      <c r="H93" s="200">
        <f t="shared" si="10"/>
        <v>3.4852524755595811E-2</v>
      </c>
      <c r="I93" s="200">
        <f t="shared" si="10"/>
        <v>3.4535614583356238E-2</v>
      </c>
      <c r="J93" s="200">
        <f t="shared" si="10"/>
        <v>3.3993964924869155E-2</v>
      </c>
      <c r="K93" s="200">
        <f t="shared" si="10"/>
        <v>3.4032473526551241E-2</v>
      </c>
      <c r="L93" s="200">
        <f t="shared" si="10"/>
        <v>3.3986771190464268E-2</v>
      </c>
      <c r="M93" s="200">
        <f t="shared" si="10"/>
        <v>3.384353417173018E-2</v>
      </c>
      <c r="N93" s="200">
        <f t="shared" si="10"/>
        <v>3.4119891294355685E-2</v>
      </c>
      <c r="O93" s="200">
        <f t="shared" si="10"/>
        <v>3.3436127064865907E-2</v>
      </c>
      <c r="P93" s="200">
        <f t="shared" si="10"/>
        <v>3.3517122579604264E-2</v>
      </c>
      <c r="Q93" s="200">
        <f t="shared" si="10"/>
        <v>3.3091321676559197E-2</v>
      </c>
    </row>
    <row r="94" spans="1:17" x14ac:dyDescent="0.25">
      <c r="A94" s="142" t="s">
        <v>274</v>
      </c>
      <c r="B94" s="199">
        <f t="shared" ref="B94:Q94" si="11">IF(B$25=0,0,B$25/B$5)</f>
        <v>2.5243473956309794E-2</v>
      </c>
      <c r="C94" s="199">
        <f t="shared" si="11"/>
        <v>2.5083507167120354E-2</v>
      </c>
      <c r="D94" s="199">
        <f t="shared" si="11"/>
        <v>2.51997818466068E-2</v>
      </c>
      <c r="E94" s="199">
        <f t="shared" si="11"/>
        <v>2.4921806460636103E-2</v>
      </c>
      <c r="F94" s="199">
        <f t="shared" si="11"/>
        <v>2.5021829673138721E-2</v>
      </c>
      <c r="G94" s="199">
        <f t="shared" si="11"/>
        <v>2.5095589919347207E-2</v>
      </c>
      <c r="H94" s="199">
        <f t="shared" si="11"/>
        <v>2.4844975401502038E-2</v>
      </c>
      <c r="I94" s="199">
        <f t="shared" si="11"/>
        <v>2.4611731498799388E-2</v>
      </c>
      <c r="J94" s="199">
        <f t="shared" si="11"/>
        <v>2.4248720405797574E-2</v>
      </c>
      <c r="K94" s="199">
        <f t="shared" si="11"/>
        <v>2.4215288422903936E-2</v>
      </c>
      <c r="L94" s="199">
        <f t="shared" si="11"/>
        <v>2.4193631045443378E-2</v>
      </c>
      <c r="M94" s="199">
        <f t="shared" si="11"/>
        <v>2.4111086167274528E-2</v>
      </c>
      <c r="N94" s="199">
        <f t="shared" si="11"/>
        <v>2.4248099624526898E-2</v>
      </c>
      <c r="O94" s="199">
        <f t="shared" si="11"/>
        <v>2.3706775570792798E-2</v>
      </c>
      <c r="P94" s="199">
        <f t="shared" si="11"/>
        <v>2.3753158406925153E-2</v>
      </c>
      <c r="Q94" s="199">
        <f t="shared" si="11"/>
        <v>2.3485449936871104E-2</v>
      </c>
    </row>
    <row r="95" spans="1:17" x14ac:dyDescent="0.25">
      <c r="A95" s="142" t="s">
        <v>273</v>
      </c>
      <c r="B95" s="199">
        <f t="shared" ref="B95:Q95" si="12">IF(B$31=0,0,B$31/B$5)</f>
        <v>1.0185447435315348E-2</v>
      </c>
      <c r="C95" s="199">
        <f t="shared" si="12"/>
        <v>1.0113718268585021E-2</v>
      </c>
      <c r="D95" s="199">
        <f t="shared" si="12"/>
        <v>1.0108750540633827E-2</v>
      </c>
      <c r="E95" s="199">
        <f t="shared" si="12"/>
        <v>1.0012273127723776E-2</v>
      </c>
      <c r="F95" s="199">
        <f t="shared" si="12"/>
        <v>1.0032943284494583E-2</v>
      </c>
      <c r="G95" s="199">
        <f t="shared" si="12"/>
        <v>1.005216427441229E-2</v>
      </c>
      <c r="H95" s="199">
        <f t="shared" si="12"/>
        <v>9.9848062035942878E-3</v>
      </c>
      <c r="I95" s="199">
        <f t="shared" si="12"/>
        <v>9.901330073969988E-3</v>
      </c>
      <c r="J95" s="199">
        <f t="shared" si="12"/>
        <v>9.7230974823786388E-3</v>
      </c>
      <c r="K95" s="199">
        <f t="shared" si="12"/>
        <v>9.7948745748261627E-3</v>
      </c>
      <c r="L95" s="199">
        <f t="shared" si="12"/>
        <v>9.7708842607579106E-3</v>
      </c>
      <c r="M95" s="199">
        <f t="shared" si="12"/>
        <v>9.7103300491139487E-3</v>
      </c>
      <c r="N95" s="199">
        <f t="shared" si="12"/>
        <v>9.8493570421589582E-3</v>
      </c>
      <c r="O95" s="199">
        <f t="shared" si="12"/>
        <v>9.7072405758589931E-3</v>
      </c>
      <c r="P95" s="199">
        <f t="shared" si="12"/>
        <v>9.7417745937129051E-3</v>
      </c>
      <c r="Q95" s="199">
        <f t="shared" si="12"/>
        <v>9.5840414414877558E-3</v>
      </c>
    </row>
    <row r="96" spans="1:17" x14ac:dyDescent="0.25">
      <c r="A96" s="142" t="s">
        <v>272</v>
      </c>
      <c r="B96" s="199">
        <f t="shared" ref="B96:Q96" si="13">IF(B$32=0,0,B$32/B$5)</f>
        <v>2.3200166252858151E-5</v>
      </c>
      <c r="C96" s="199">
        <f t="shared" si="13"/>
        <v>2.3036783288693544E-5</v>
      </c>
      <c r="D96" s="199">
        <f t="shared" si="13"/>
        <v>2.3025467917906343E-5</v>
      </c>
      <c r="E96" s="199">
        <f t="shared" si="13"/>
        <v>2.2805713996110105E-5</v>
      </c>
      <c r="F96" s="199">
        <f t="shared" si="13"/>
        <v>2.2852795980146742E-5</v>
      </c>
      <c r="G96" s="199">
        <f t="shared" si="13"/>
        <v>2.2896577086913896E-5</v>
      </c>
      <c r="H96" s="199">
        <f t="shared" si="13"/>
        <v>2.27431504994835E-5</v>
      </c>
      <c r="I96" s="199">
        <f t="shared" si="13"/>
        <v>2.2553010586855715E-5</v>
      </c>
      <c r="J96" s="199">
        <f t="shared" si="13"/>
        <v>2.214703669293898E-5</v>
      </c>
      <c r="K96" s="199">
        <f t="shared" si="13"/>
        <v>2.2310528821144818E-5</v>
      </c>
      <c r="L96" s="199">
        <f t="shared" si="13"/>
        <v>2.2255884262977419E-5</v>
      </c>
      <c r="M96" s="199">
        <f t="shared" si="13"/>
        <v>2.2117955341702843E-5</v>
      </c>
      <c r="N96" s="199">
        <f t="shared" si="13"/>
        <v>2.2434627669822109E-5</v>
      </c>
      <c r="O96" s="199">
        <f t="shared" si="13"/>
        <v>2.2110918214114172E-5</v>
      </c>
      <c r="P96" s="199">
        <f t="shared" si="13"/>
        <v>2.2189578966199805E-5</v>
      </c>
      <c r="Q96" s="199">
        <f t="shared" si="13"/>
        <v>2.1830298200337307E-5</v>
      </c>
    </row>
    <row r="97" spans="1:17" x14ac:dyDescent="0.25">
      <c r="A97" s="127" t="s">
        <v>261</v>
      </c>
      <c r="B97" s="200">
        <f t="shared" ref="B97:Q97" si="14">IF(B$33=0,0,B$33/B$5)</f>
        <v>0.54672058768728515</v>
      </c>
      <c r="C97" s="200">
        <f t="shared" si="14"/>
        <v>0.54252901280164378</v>
      </c>
      <c r="D97" s="200">
        <f t="shared" si="14"/>
        <v>0.54853852589546925</v>
      </c>
      <c r="E97" s="200">
        <f t="shared" si="14"/>
        <v>0.52017408208061877</v>
      </c>
      <c r="F97" s="200">
        <f t="shared" si="14"/>
        <v>0.54760350813841885</v>
      </c>
      <c r="G97" s="200">
        <f t="shared" si="14"/>
        <v>0.53799659847712811</v>
      </c>
      <c r="H97" s="200">
        <f t="shared" si="14"/>
        <v>0.53276275300045506</v>
      </c>
      <c r="I97" s="200">
        <f t="shared" si="14"/>
        <v>0.48847487914642335</v>
      </c>
      <c r="J97" s="200">
        <f t="shared" si="14"/>
        <v>0.44647616928793182</v>
      </c>
      <c r="K97" s="200">
        <f t="shared" si="14"/>
        <v>0.47457694163320169</v>
      </c>
      <c r="L97" s="200">
        <f t="shared" si="14"/>
        <v>0.46523007611569855</v>
      </c>
      <c r="M97" s="200">
        <f t="shared" si="14"/>
        <v>0.44823465722560146</v>
      </c>
      <c r="N97" s="200">
        <f t="shared" si="14"/>
        <v>0.49039517207964028</v>
      </c>
      <c r="O97" s="200">
        <f t="shared" si="14"/>
        <v>0.44058162213060686</v>
      </c>
      <c r="P97" s="200">
        <f t="shared" si="14"/>
        <v>0.46526426840123647</v>
      </c>
      <c r="Q97" s="200">
        <f t="shared" si="14"/>
        <v>0.42702179280770031</v>
      </c>
    </row>
    <row r="98" spans="1:17" x14ac:dyDescent="0.25">
      <c r="A98" s="127" t="s">
        <v>260</v>
      </c>
      <c r="B98" s="200">
        <f t="shared" ref="B98:Q98" si="15">IF(B$44=0,0,B$44/B$5)</f>
        <v>8.7147494256286748E-2</v>
      </c>
      <c r="C98" s="200">
        <f t="shared" si="15"/>
        <v>8.692599821170377E-2</v>
      </c>
      <c r="D98" s="200">
        <f t="shared" si="15"/>
        <v>8.7166830546186846E-2</v>
      </c>
      <c r="E98" s="200">
        <f t="shared" si="15"/>
        <v>8.6498519757202671E-2</v>
      </c>
      <c r="F98" s="200">
        <f t="shared" si="15"/>
        <v>8.6969508928889078E-2</v>
      </c>
      <c r="G98" s="200">
        <f t="shared" si="15"/>
        <v>8.6931852713254473E-2</v>
      </c>
      <c r="H98" s="200">
        <f t="shared" si="15"/>
        <v>8.6584073165563991E-2</v>
      </c>
      <c r="I98" s="200">
        <f t="shared" si="15"/>
        <v>8.5783534103900105E-2</v>
      </c>
      <c r="J98" s="200">
        <f t="shared" si="15"/>
        <v>8.5015372111186219E-2</v>
      </c>
      <c r="K98" s="200">
        <f t="shared" si="15"/>
        <v>8.5224624008588684E-2</v>
      </c>
      <c r="L98" s="200">
        <f t="shared" si="15"/>
        <v>8.5111236103700347E-2</v>
      </c>
      <c r="M98" s="200">
        <f t="shared" si="15"/>
        <v>8.4883748137842885E-2</v>
      </c>
      <c r="N98" s="200">
        <f t="shared" si="15"/>
        <v>8.5395111881239036E-2</v>
      </c>
      <c r="O98" s="200">
        <f t="shared" si="15"/>
        <v>8.4260761867853931E-2</v>
      </c>
      <c r="P98" s="200">
        <f t="shared" si="15"/>
        <v>8.4582339201013504E-2</v>
      </c>
      <c r="Q98" s="200">
        <f t="shared" si="15"/>
        <v>8.4061494897190198E-2</v>
      </c>
    </row>
    <row r="99" spans="1:17" x14ac:dyDescent="0.25">
      <c r="A99" s="142" t="s">
        <v>271</v>
      </c>
      <c r="B99" s="199">
        <f t="shared" ref="B99:Q99" si="16">IF(B$45=0,0,B$45/B$5)</f>
        <v>4.0350040113446083E-2</v>
      </c>
      <c r="C99" s="199">
        <f t="shared" si="16"/>
        <v>4.0094343675951778E-2</v>
      </c>
      <c r="D99" s="199">
        <f t="shared" si="16"/>
        <v>4.0280201137154255E-2</v>
      </c>
      <c r="E99" s="199">
        <f t="shared" si="16"/>
        <v>3.9835875685202658E-2</v>
      </c>
      <c r="F99" s="199">
        <f t="shared" si="16"/>
        <v>3.9995756240618303E-2</v>
      </c>
      <c r="G99" s="199">
        <f t="shared" si="16"/>
        <v>4.0113657164177335E-2</v>
      </c>
      <c r="H99" s="199">
        <f t="shared" si="16"/>
        <v>3.9713066268266539E-2</v>
      </c>
      <c r="I99" s="199">
        <f t="shared" si="16"/>
        <v>3.9340241163189349E-2</v>
      </c>
      <c r="J99" s="199">
        <f t="shared" si="16"/>
        <v>3.8759991701899046E-2</v>
      </c>
      <c r="K99" s="199">
        <f t="shared" si="16"/>
        <v>3.870655286645338E-2</v>
      </c>
      <c r="L99" s="199">
        <f t="shared" si="16"/>
        <v>3.8671934966761669E-2</v>
      </c>
      <c r="M99" s="199">
        <f t="shared" si="16"/>
        <v>3.8539992384253638E-2</v>
      </c>
      <c r="N99" s="199">
        <f t="shared" si="16"/>
        <v>3.8758999423688337E-2</v>
      </c>
      <c r="O99" s="199">
        <f t="shared" si="16"/>
        <v>3.7893728371045231E-2</v>
      </c>
      <c r="P99" s="199">
        <f t="shared" si="16"/>
        <v>3.7967868297338829E-2</v>
      </c>
      <c r="Q99" s="199">
        <f t="shared" si="16"/>
        <v>3.7539953838176703E-2</v>
      </c>
    </row>
    <row r="100" spans="1:17" x14ac:dyDescent="0.25">
      <c r="A100" s="142" t="s">
        <v>270</v>
      </c>
      <c r="B100" s="199">
        <f t="shared" ref="B100:Q100" si="17">IF(B$51=0,0,B$51/B$5)</f>
        <v>3.8436299112430364E-2</v>
      </c>
      <c r="C100" s="199">
        <f t="shared" si="17"/>
        <v>3.8529381423592642E-2</v>
      </c>
      <c r="D100" s="199">
        <f t="shared" si="17"/>
        <v>3.8588434266330289E-2</v>
      </c>
      <c r="E100" s="199">
        <f t="shared" si="17"/>
        <v>3.8443646491446763E-2</v>
      </c>
      <c r="F100" s="199">
        <f t="shared" si="17"/>
        <v>3.8737787135877173E-2</v>
      </c>
      <c r="G100" s="199">
        <f t="shared" si="17"/>
        <v>3.8566451634705706E-2</v>
      </c>
      <c r="H100" s="199">
        <f t="shared" si="17"/>
        <v>3.8674556702346478E-2</v>
      </c>
      <c r="I100" s="199">
        <f t="shared" si="17"/>
        <v>3.8315367655004873E-2</v>
      </c>
      <c r="J100" s="199">
        <f t="shared" si="17"/>
        <v>3.8273764879655552E-2</v>
      </c>
      <c r="K100" s="199">
        <f t="shared" si="17"/>
        <v>3.8477534352402296E-2</v>
      </c>
      <c r="L100" s="199">
        <f t="shared" si="17"/>
        <v>3.8418457810494917E-2</v>
      </c>
      <c r="M100" s="199">
        <f t="shared" si="17"/>
        <v>3.8372620911187594E-2</v>
      </c>
      <c r="N100" s="199">
        <f t="shared" si="17"/>
        <v>3.8550851431724854E-2</v>
      </c>
      <c r="O100" s="199">
        <f t="shared" si="17"/>
        <v>3.8398434779109647E-2</v>
      </c>
      <c r="P100" s="199">
        <f t="shared" si="17"/>
        <v>3.8617523477788407E-2</v>
      </c>
      <c r="Q100" s="199">
        <f t="shared" si="17"/>
        <v>3.8654075557958349E-2</v>
      </c>
    </row>
    <row r="101" spans="1:17" x14ac:dyDescent="0.25">
      <c r="A101" s="142" t="s">
        <v>269</v>
      </c>
      <c r="B101" s="199">
        <f t="shared" ref="B101:Q101" si="18">IF(B$62=0,0,B$62/B$5)</f>
        <v>3.512905302863543E-3</v>
      </c>
      <c r="C101" s="199">
        <f t="shared" si="18"/>
        <v>3.4881663042306732E-3</v>
      </c>
      <c r="D101" s="199">
        <f t="shared" si="18"/>
        <v>3.486452961937842E-3</v>
      </c>
      <c r="E101" s="199">
        <f t="shared" si="18"/>
        <v>3.4531784280922846E-3</v>
      </c>
      <c r="F101" s="199">
        <f t="shared" si="18"/>
        <v>3.4603074524962069E-3</v>
      </c>
      <c r="G101" s="199">
        <f t="shared" si="18"/>
        <v>3.466936667151465E-3</v>
      </c>
      <c r="H101" s="199">
        <f t="shared" si="18"/>
        <v>3.4437052356733129E-3</v>
      </c>
      <c r="I101" s="199">
        <f t="shared" si="18"/>
        <v>3.4149147735673241E-3</v>
      </c>
      <c r="J101" s="199">
        <f t="shared" si="18"/>
        <v>3.3534433242155778E-3</v>
      </c>
      <c r="K101" s="199">
        <f t="shared" si="18"/>
        <v>3.3781988521670104E-3</v>
      </c>
      <c r="L101" s="199">
        <f t="shared" si="18"/>
        <v>3.3699247236083467E-3</v>
      </c>
      <c r="M101" s="199">
        <f t="shared" si="18"/>
        <v>3.3490399060737185E-3</v>
      </c>
      <c r="N101" s="199">
        <f t="shared" si="18"/>
        <v>3.3969895581837744E-3</v>
      </c>
      <c r="O101" s="199">
        <f t="shared" si="18"/>
        <v>3.347974363587772E-3</v>
      </c>
      <c r="P101" s="199">
        <f t="shared" si="18"/>
        <v>3.3598849581118508E-3</v>
      </c>
      <c r="Q101" s="199">
        <f t="shared" si="18"/>
        <v>3.3054836536617143E-3</v>
      </c>
    </row>
    <row r="102" spans="1:17" x14ac:dyDescent="0.25">
      <c r="A102" s="142" t="s">
        <v>268</v>
      </c>
      <c r="B102" s="199">
        <f t="shared" ref="B102:Q102" si="19">IF(B$63=0,0,B$63/B$5)</f>
        <v>4.7303764690028319E-3</v>
      </c>
      <c r="C102" s="199">
        <f t="shared" si="19"/>
        <v>4.6970636504351836E-3</v>
      </c>
      <c r="D102" s="199">
        <f t="shared" si="19"/>
        <v>4.6947565133601396E-3</v>
      </c>
      <c r="E102" s="199">
        <f t="shared" si="19"/>
        <v>4.6499499904539415E-3</v>
      </c>
      <c r="F102" s="199">
        <f t="shared" si="19"/>
        <v>4.6595497281012293E-3</v>
      </c>
      <c r="G102" s="199">
        <f t="shared" si="19"/>
        <v>4.6684764364265698E-3</v>
      </c>
      <c r="H102" s="199">
        <f t="shared" si="19"/>
        <v>4.6371936640968048E-3</v>
      </c>
      <c r="I102" s="199">
        <f t="shared" si="19"/>
        <v>4.598425262236706E-3</v>
      </c>
      <c r="J102" s="199">
        <f t="shared" si="19"/>
        <v>4.5156495901193926E-3</v>
      </c>
      <c r="K102" s="199">
        <f t="shared" si="19"/>
        <v>4.5489846665883607E-3</v>
      </c>
      <c r="L102" s="199">
        <f t="shared" si="19"/>
        <v>4.53784296487397E-3</v>
      </c>
      <c r="M102" s="199">
        <f t="shared" si="19"/>
        <v>4.5097200748704476E-3</v>
      </c>
      <c r="N102" s="199">
        <f t="shared" si="19"/>
        <v>4.5742876867139537E-3</v>
      </c>
      <c r="O102" s="199">
        <f t="shared" si="19"/>
        <v>4.5082852462406701E-3</v>
      </c>
      <c r="P102" s="199">
        <f t="shared" si="19"/>
        <v>4.5243237076311926E-3</v>
      </c>
      <c r="Q102" s="199">
        <f t="shared" si="19"/>
        <v>4.4510684877298139E-3</v>
      </c>
    </row>
    <row r="103" spans="1:17" x14ac:dyDescent="0.25">
      <c r="A103" s="142" t="s">
        <v>267</v>
      </c>
      <c r="B103" s="199">
        <f t="shared" ref="B103:Q103" si="20">IF(B$64=0,0,B$64/B$5)</f>
        <v>1.1787325854392771E-4</v>
      </c>
      <c r="C103" s="199">
        <f t="shared" si="20"/>
        <v>1.1704315749349714E-4</v>
      </c>
      <c r="D103" s="199">
        <f t="shared" si="20"/>
        <v>1.1698566740434143E-4</v>
      </c>
      <c r="E103" s="199">
        <f t="shared" si="20"/>
        <v>1.1586916200702578E-4</v>
      </c>
      <c r="F103" s="199">
        <f t="shared" si="20"/>
        <v>1.1610837179615514E-4</v>
      </c>
      <c r="G103" s="199">
        <f t="shared" si="20"/>
        <v>1.1633081079340494E-4</v>
      </c>
      <c r="H103" s="199">
        <f t="shared" si="20"/>
        <v>1.1555129518086122E-4</v>
      </c>
      <c r="I103" s="199">
        <f t="shared" si="20"/>
        <v>1.1458524990185754E-4</v>
      </c>
      <c r="J103" s="199">
        <f t="shared" si="20"/>
        <v>1.1252261529664857E-4</v>
      </c>
      <c r="K103" s="199">
        <f t="shared" si="20"/>
        <v>1.1335327097764062E-4</v>
      </c>
      <c r="L103" s="199">
        <f t="shared" si="20"/>
        <v>1.1307563796145139E-4</v>
      </c>
      <c r="M103" s="199">
        <f t="shared" si="20"/>
        <v>1.1237486145748603E-4</v>
      </c>
      <c r="N103" s="199">
        <f t="shared" si="20"/>
        <v>1.1398378092811705E-4</v>
      </c>
      <c r="O103" s="199">
        <f t="shared" si="20"/>
        <v>1.1233910787060937E-4</v>
      </c>
      <c r="P103" s="199">
        <f t="shared" si="20"/>
        <v>1.127387601432181E-4</v>
      </c>
      <c r="Q103" s="199">
        <f t="shared" si="20"/>
        <v>1.1091335966363476E-4</v>
      </c>
    </row>
    <row r="104" spans="1:17" x14ac:dyDescent="0.25">
      <c r="A104" s="127" t="s">
        <v>259</v>
      </c>
      <c r="B104" s="200">
        <f t="shared" ref="B104:Q104" si="21">IF(B$65=0,0,B$65/B$5)</f>
        <v>0.10097419523065278</v>
      </c>
      <c r="C104" s="200">
        <f t="shared" si="21"/>
        <v>0.10031741744651806</v>
      </c>
      <c r="D104" s="200">
        <f t="shared" si="21"/>
        <v>0.10027978597997095</v>
      </c>
      <c r="E104" s="200">
        <f t="shared" si="21"/>
        <v>9.9356091973506186E-2</v>
      </c>
      <c r="F104" s="200">
        <f t="shared" si="21"/>
        <v>9.9593279522933661E-2</v>
      </c>
      <c r="G104" s="200">
        <f t="shared" si="21"/>
        <v>9.9747415377292745E-2</v>
      </c>
      <c r="H104" s="200">
        <f t="shared" si="21"/>
        <v>9.9133750956899649E-2</v>
      </c>
      <c r="I104" s="200">
        <f t="shared" si="21"/>
        <v>9.8299607514416507E-2</v>
      </c>
      <c r="J104" s="200">
        <f t="shared" si="21"/>
        <v>9.6626899789194282E-2</v>
      </c>
      <c r="K104" s="200">
        <f t="shared" si="21"/>
        <v>9.732844962543373E-2</v>
      </c>
      <c r="L104" s="200">
        <f t="shared" si="21"/>
        <v>9.7095316425300462E-2</v>
      </c>
      <c r="M104" s="200">
        <f t="shared" si="21"/>
        <v>9.6522283301062536E-2</v>
      </c>
      <c r="N104" s="200">
        <f t="shared" si="21"/>
        <v>9.7848814378442422E-2</v>
      </c>
      <c r="O104" s="200">
        <f t="shared" si="21"/>
        <v>9.6497250715308458E-2</v>
      </c>
      <c r="P104" s="200">
        <f t="shared" si="21"/>
        <v>9.6852860751360861E-2</v>
      </c>
      <c r="Q104" s="200">
        <f t="shared" si="21"/>
        <v>9.5383494781043701E-2</v>
      </c>
    </row>
    <row r="105" spans="1:17" x14ac:dyDescent="0.25">
      <c r="A105" s="142" t="s">
        <v>266</v>
      </c>
      <c r="B105" s="199">
        <f t="shared" ref="B105:Q105" si="22">IF(B$66=0,0,B$66/B$5)</f>
        <v>5.1764183244222217E-2</v>
      </c>
      <c r="C105" s="199">
        <f t="shared" si="22"/>
        <v>5.1399643369644178E-2</v>
      </c>
      <c r="D105" s="199">
        <f t="shared" si="22"/>
        <v>5.1374396527853722E-2</v>
      </c>
      <c r="E105" s="199">
        <f t="shared" si="22"/>
        <v>5.0884081839910549E-2</v>
      </c>
      <c r="F105" s="199">
        <f t="shared" si="22"/>
        <v>5.0989131106480956E-2</v>
      </c>
      <c r="G105" s="199">
        <f t="shared" si="22"/>
        <v>5.1086815459628877E-2</v>
      </c>
      <c r="H105" s="199">
        <f t="shared" si="22"/>
        <v>5.0744490240932992E-2</v>
      </c>
      <c r="I105" s="199">
        <f t="shared" si="22"/>
        <v>5.032025029489022E-2</v>
      </c>
      <c r="J105" s="199">
        <f t="shared" si="22"/>
        <v>4.9414441827483502E-2</v>
      </c>
      <c r="K105" s="199">
        <f t="shared" si="22"/>
        <v>4.9779225268739617E-2</v>
      </c>
      <c r="L105" s="199">
        <f t="shared" si="22"/>
        <v>4.9657302395798006E-2</v>
      </c>
      <c r="M105" s="199">
        <f t="shared" si="22"/>
        <v>4.9349555551326169E-2</v>
      </c>
      <c r="N105" s="199">
        <f t="shared" si="22"/>
        <v>5.0056114471744101E-2</v>
      </c>
      <c r="O105" s="199">
        <f t="shared" si="22"/>
        <v>4.9333854320651932E-2</v>
      </c>
      <c r="P105" s="199">
        <f t="shared" si="22"/>
        <v>4.9509362096790813E-2</v>
      </c>
      <c r="Q105" s="199">
        <f t="shared" si="22"/>
        <v>4.870773528095091E-2</v>
      </c>
    </row>
    <row r="106" spans="1:17" x14ac:dyDescent="0.25">
      <c r="A106" s="142" t="s">
        <v>265</v>
      </c>
      <c r="B106" s="199">
        <f t="shared" ref="B106:Q106" si="23">IF(B$67=0,0,B$67/B$5)</f>
        <v>5.7390534439810612E-3</v>
      </c>
      <c r="C106" s="199">
        <f t="shared" si="23"/>
        <v>5.7529518777737374E-3</v>
      </c>
      <c r="D106" s="199">
        <f t="shared" si="23"/>
        <v>5.7617692568741304E-3</v>
      </c>
      <c r="E106" s="199">
        <f t="shared" si="23"/>
        <v>5.7401505059204803E-3</v>
      </c>
      <c r="F106" s="199">
        <f t="shared" si="23"/>
        <v>5.784069637507403E-3</v>
      </c>
      <c r="G106" s="199">
        <f t="shared" si="23"/>
        <v>5.7584869560115045E-3</v>
      </c>
      <c r="H106" s="199">
        <f t="shared" si="23"/>
        <v>5.7746284882370909E-3</v>
      </c>
      <c r="I106" s="199">
        <f t="shared" si="23"/>
        <v>5.7209967602406941E-3</v>
      </c>
      <c r="J106" s="199">
        <f t="shared" si="23"/>
        <v>5.7147849095510799E-3</v>
      </c>
      <c r="K106" s="199">
        <f t="shared" si="23"/>
        <v>5.745210416723991E-3</v>
      </c>
      <c r="L106" s="199">
        <f t="shared" si="23"/>
        <v>5.7363894990206422E-3</v>
      </c>
      <c r="M106" s="199">
        <f t="shared" si="23"/>
        <v>5.7295454370036017E-3</v>
      </c>
      <c r="N106" s="199">
        <f t="shared" si="23"/>
        <v>5.7561576370939336E-3</v>
      </c>
      <c r="O106" s="199">
        <f t="shared" si="23"/>
        <v>5.7333997926783536E-3</v>
      </c>
      <c r="P106" s="199">
        <f t="shared" si="23"/>
        <v>5.766112665138102E-3</v>
      </c>
      <c r="Q106" s="199">
        <f t="shared" si="23"/>
        <v>5.7715703794973946E-3</v>
      </c>
    </row>
    <row r="107" spans="1:17" x14ac:dyDescent="0.25">
      <c r="A107" s="142" t="s">
        <v>264</v>
      </c>
      <c r="B107" s="199">
        <f t="shared" ref="B107:Q107" si="24">IF(B$78=0,0,B$78/B$5)</f>
        <v>4.3470958542449492E-2</v>
      </c>
      <c r="C107" s="199">
        <f t="shared" si="24"/>
        <v>4.3164822199100138E-2</v>
      </c>
      <c r="D107" s="199">
        <f t="shared" si="24"/>
        <v>4.31436201952431E-2</v>
      </c>
      <c r="E107" s="199">
        <f t="shared" si="24"/>
        <v>4.2731859627675159E-2</v>
      </c>
      <c r="F107" s="199">
        <f t="shared" si="24"/>
        <v>4.2820078778945295E-2</v>
      </c>
      <c r="G107" s="199">
        <f t="shared" si="24"/>
        <v>4.2902112961652368E-2</v>
      </c>
      <c r="H107" s="199">
        <f t="shared" si="24"/>
        <v>4.2614632227729557E-2</v>
      </c>
      <c r="I107" s="199">
        <f t="shared" si="24"/>
        <v>4.2258360459285604E-2</v>
      </c>
      <c r="J107" s="199">
        <f t="shared" si="24"/>
        <v>4.1497673052159706E-2</v>
      </c>
      <c r="K107" s="199">
        <f t="shared" si="24"/>
        <v>4.1804013939970124E-2</v>
      </c>
      <c r="L107" s="199">
        <f t="shared" si="24"/>
        <v>4.1701624530481811E-2</v>
      </c>
      <c r="M107" s="199">
        <f t="shared" si="24"/>
        <v>4.1443182312732758E-2</v>
      </c>
      <c r="N107" s="199">
        <f t="shared" si="24"/>
        <v>4.2036542269604377E-2</v>
      </c>
      <c r="O107" s="199">
        <f t="shared" si="24"/>
        <v>4.1429996601978179E-2</v>
      </c>
      <c r="P107" s="199">
        <f t="shared" si="24"/>
        <v>4.1577385989431954E-2</v>
      </c>
      <c r="Q107" s="199">
        <f t="shared" si="24"/>
        <v>4.0904189120595395E-2</v>
      </c>
    </row>
    <row r="108" spans="1:17" x14ac:dyDescent="0.25">
      <c r="A108" s="72" t="s">
        <v>258</v>
      </c>
      <c r="B108" s="71">
        <f t="shared" ref="B108:Q108" si="25">IF(B$79=0,0,B$79/B$5)</f>
        <v>2.9657847229522409E-2</v>
      </c>
      <c r="C108" s="71">
        <f t="shared" si="25"/>
        <v>3.6334753825681534E-2</v>
      </c>
      <c r="D108" s="71">
        <f t="shared" si="25"/>
        <v>2.9865656073406001E-2</v>
      </c>
      <c r="E108" s="71">
        <f t="shared" si="25"/>
        <v>6.2164992790767856E-2</v>
      </c>
      <c r="F108" s="71">
        <f t="shared" si="25"/>
        <v>3.3408595674477758E-2</v>
      </c>
      <c r="G108" s="71">
        <f t="shared" si="25"/>
        <v>4.2379192581729723E-2</v>
      </c>
      <c r="H108" s="71">
        <f t="shared" si="25"/>
        <v>5.0373461616474081E-2</v>
      </c>
      <c r="I108" s="71">
        <f t="shared" si="25"/>
        <v>9.8302185010936613E-2</v>
      </c>
      <c r="J108" s="71">
        <f t="shared" si="25"/>
        <v>0.14663545001991538</v>
      </c>
      <c r="K108" s="71">
        <f t="shared" si="25"/>
        <v>0.11657441631365605</v>
      </c>
      <c r="L108" s="71">
        <f t="shared" si="25"/>
        <v>0.12671335562132027</v>
      </c>
      <c r="M108" s="71">
        <f t="shared" si="25"/>
        <v>0.14571441042856703</v>
      </c>
      <c r="N108" s="71">
        <f t="shared" si="25"/>
        <v>9.910074546901039E-2</v>
      </c>
      <c r="O108" s="71">
        <f t="shared" si="25"/>
        <v>0.15523207936521788</v>
      </c>
      <c r="P108" s="71">
        <f t="shared" si="25"/>
        <v>0.12918696886866579</v>
      </c>
      <c r="Q108" s="71">
        <f t="shared" si="25"/>
        <v>0.17271090033678813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0.38738895474132951</v>
      </c>
      <c r="C112" s="253">
        <f>IF(C$5=0,0,C$5/FBT_fec!C$5)</f>
        <v>0.39013641973751123</v>
      </c>
      <c r="D112" s="253">
        <f>IF(D$5=0,0,D$5/FBT_fec!D$5)</f>
        <v>0.39032814388672754</v>
      </c>
      <c r="E112" s="253">
        <f>IF(E$5=0,0,E$5/FBT_fec!E$5)</f>
        <v>0.39408931270701575</v>
      </c>
      <c r="F112" s="253">
        <f>IF(F$5=0,0,F$5/FBT_fec!F$5)</f>
        <v>0.39327739863111871</v>
      </c>
      <c r="G112" s="253">
        <f>IF(G$5=0,0,G$5/FBT_fec!G$5)</f>
        <v>0.40328684411325777</v>
      </c>
      <c r="H112" s="253">
        <f>IF(H$5=0,0,H$5/FBT_fec!H$5)</f>
        <v>0.40600744011201062</v>
      </c>
      <c r="I112" s="253">
        <f>IF(I$5=0,0,I$5/FBT_fec!I$5)</f>
        <v>0.40943040747558085</v>
      </c>
      <c r="J112" s="253">
        <f>IF(J$5=0,0,J$5/FBT_fec!J$5)</f>
        <v>0.4169356127594922</v>
      </c>
      <c r="K112" s="253">
        <f>IF(K$5=0,0,K$5/FBT_fec!K$5)</f>
        <v>0.41388029788097508</v>
      </c>
      <c r="L112" s="253">
        <f>IF(L$5=0,0,L$5/FBT_fec!L$5)</f>
        <v>0.41489649232845771</v>
      </c>
      <c r="M112" s="253">
        <f>IF(M$5=0,0,M$5/FBT_fec!M$5)</f>
        <v>0.41748381221148523</v>
      </c>
      <c r="N112" s="253">
        <f>IF(N$5=0,0,N$5/FBT_fec!N$5)</f>
        <v>0.43150400980280956</v>
      </c>
      <c r="O112" s="253">
        <f>IF(O$5=0,0,O$5/FBT_fec!O$5)</f>
        <v>0.47486487338292549</v>
      </c>
      <c r="P112" s="253">
        <f>IF(P$5=0,0,P$5/FBT_fec!P$5)</f>
        <v>0.49033869976139344</v>
      </c>
      <c r="Q112" s="253">
        <f>IF(Q$5=0,0,Q$5/FBT_fec!Q$5)</f>
        <v>0.49840864282701824</v>
      </c>
    </row>
    <row r="113" spans="1:17" x14ac:dyDescent="0.25">
      <c r="A113" s="132" t="s">
        <v>83</v>
      </c>
      <c r="B113" s="282">
        <f>IF(B$6=0,0,B$6/FBT_fec!B$6)</f>
        <v>0.43857151089324675</v>
      </c>
      <c r="C113" s="282">
        <f>IF(C$6=0,0,C$6/FBT_fec!C$6)</f>
        <v>0.43857151089324675</v>
      </c>
      <c r="D113" s="282">
        <f>IF(D$6=0,0,D$6/FBT_fec!D$6)</f>
        <v>0.43857151089324681</v>
      </c>
      <c r="E113" s="282">
        <f>IF(E$6=0,0,E$6/FBT_fec!E$6)</f>
        <v>0.43857151089324675</v>
      </c>
      <c r="F113" s="282">
        <f>IF(F$6=0,0,F$6/FBT_fec!F$6)</f>
        <v>0.43857151089324681</v>
      </c>
      <c r="G113" s="282">
        <f>IF(G$6=0,0,G$6/FBT_fec!G$6)</f>
        <v>0.45059534764665288</v>
      </c>
      <c r="H113" s="282">
        <f>IF(H$6=0,0,H$6/FBT_fec!H$6)</f>
        <v>0.45059534764665277</v>
      </c>
      <c r="I113" s="282">
        <f>IF(I$6=0,0,I$6/FBT_fec!I$6)</f>
        <v>0.45059534764665277</v>
      </c>
      <c r="J113" s="282">
        <f>IF(J$6=0,0,J$6/FBT_fec!J$6)</f>
        <v>0.45059534764665288</v>
      </c>
      <c r="K113" s="282">
        <f>IF(K$6=0,0,K$6/FBT_fec!K$6)</f>
        <v>0.45059534764665282</v>
      </c>
      <c r="L113" s="282">
        <f>IF(L$6=0,0,L$6/FBT_fec!L$6)</f>
        <v>0.45059534764665277</v>
      </c>
      <c r="M113" s="282">
        <f>IF(M$6=0,0,M$6/FBT_fec!M$6)</f>
        <v>0.45059534764665271</v>
      </c>
      <c r="N113" s="282">
        <f>IF(N$6=0,0,N$6/FBT_fec!N$6)</f>
        <v>0.47239553933630962</v>
      </c>
      <c r="O113" s="282">
        <f>IF(O$6=0,0,O$6/FBT_fec!O$6)</f>
        <v>0.51236435614127462</v>
      </c>
      <c r="P113" s="282">
        <f>IF(P$6=0,0,P$6/FBT_fec!P$6)</f>
        <v>0.53094229034365858</v>
      </c>
      <c r="Q113" s="282">
        <f>IF(Q$6=0,0,Q$6/FBT_fec!Q$6)</f>
        <v>0.53094229034365858</v>
      </c>
    </row>
    <row r="114" spans="1:17" x14ac:dyDescent="0.25">
      <c r="A114" s="76" t="s">
        <v>82</v>
      </c>
      <c r="B114" s="281">
        <f>IF(B$7=0,0,B$7/FBT_fec!B$7)</f>
        <v>0.10985680905175403</v>
      </c>
      <c r="C114" s="281">
        <f>IF(C$7=0,0,C$7/FBT_fec!C$7)</f>
        <v>0.10985680905175406</v>
      </c>
      <c r="D114" s="281">
        <f>IF(D$7=0,0,D$7/FBT_fec!D$7)</f>
        <v>0.10985680905175405</v>
      </c>
      <c r="E114" s="281">
        <f>IF(E$7=0,0,E$7/FBT_fec!E$7)</f>
        <v>0.10985680905175405</v>
      </c>
      <c r="F114" s="281">
        <f>IF(F$7=0,0,F$7/FBT_fec!F$7)</f>
        <v>0.10985680905175403</v>
      </c>
      <c r="G114" s="281">
        <f>IF(G$7=0,0,G$7/FBT_fec!G$7)</f>
        <v>0.11286863336199732</v>
      </c>
      <c r="H114" s="281">
        <f>IF(H$7=0,0,H$7/FBT_fec!H$7)</f>
        <v>0.1128686333619973</v>
      </c>
      <c r="I114" s="281">
        <f>IF(I$7=0,0,I$7/FBT_fec!I$7)</f>
        <v>0.11286863336199729</v>
      </c>
      <c r="J114" s="281">
        <f>IF(J$7=0,0,J$7/FBT_fec!J$7)</f>
        <v>0.1128686333619973</v>
      </c>
      <c r="K114" s="281">
        <f>IF(K$7=0,0,K$7/FBT_fec!K$7)</f>
        <v>0.1128686333619973</v>
      </c>
      <c r="L114" s="281">
        <f>IF(L$7=0,0,L$7/FBT_fec!L$7)</f>
        <v>0.1128686333619973</v>
      </c>
      <c r="M114" s="281">
        <f>IF(M$7=0,0,M$7/FBT_fec!M$7)</f>
        <v>0.11286863336199732</v>
      </c>
      <c r="N114" s="281">
        <f>IF(N$7=0,0,N$7/FBT_fec!N$7)</f>
        <v>0.11832931522631751</v>
      </c>
      <c r="O114" s="281">
        <f>IF(O$7=0,0,O$7/FBT_fec!O$7)</f>
        <v>0.12834101586511337</v>
      </c>
      <c r="P114" s="281">
        <f>IF(P$7=0,0,P$7/FBT_fec!P$7)</f>
        <v>0.13299456156873327</v>
      </c>
      <c r="Q114" s="281">
        <f>IF(Q$7=0,0,Q$7/FBT_fec!Q$7)</f>
        <v>0.13299456156873321</v>
      </c>
    </row>
    <row r="115" spans="1:17" x14ac:dyDescent="0.25">
      <c r="A115" s="76" t="s">
        <v>81</v>
      </c>
      <c r="B115" s="281">
        <f>IF(B$8=0,0,B$8/FBT_fec!B$8)</f>
        <v>0.59871030141243697</v>
      </c>
      <c r="C115" s="281">
        <f>IF(C$8=0,0,C$8/FBT_fec!C$8)</f>
        <v>0.59871030141243697</v>
      </c>
      <c r="D115" s="281">
        <f>IF(D$8=0,0,D$8/FBT_fec!D$8)</f>
        <v>0.59871030141243697</v>
      </c>
      <c r="E115" s="281">
        <f>IF(E$8=0,0,E$8/FBT_fec!E$8)</f>
        <v>0.59871030141243697</v>
      </c>
      <c r="F115" s="281">
        <f>IF(F$8=0,0,F$8/FBT_fec!F$8)</f>
        <v>0.59871030141243697</v>
      </c>
      <c r="G115" s="281">
        <f>IF(G$8=0,0,G$8/FBT_fec!G$8)</f>
        <v>0.6151244887181827</v>
      </c>
      <c r="H115" s="281">
        <f>IF(H$8=0,0,H$8/FBT_fec!H$8)</f>
        <v>0.61512448871818282</v>
      </c>
      <c r="I115" s="281">
        <f>IF(I$8=0,0,I$8/FBT_fec!I$8)</f>
        <v>0.6151244887181827</v>
      </c>
      <c r="J115" s="281">
        <f>IF(J$8=0,0,J$8/FBT_fec!J$8)</f>
        <v>0.6151244887181827</v>
      </c>
      <c r="K115" s="281">
        <f>IF(K$8=0,0,K$8/FBT_fec!K$8)</f>
        <v>0.6151244887181827</v>
      </c>
      <c r="L115" s="281">
        <f>IF(L$8=0,0,L$8/FBT_fec!L$8)</f>
        <v>0.6151244887181827</v>
      </c>
      <c r="M115" s="281">
        <f>IF(M$8=0,0,M$8/FBT_fec!M$8)</f>
        <v>0.6151244887181827</v>
      </c>
      <c r="N115" s="281">
        <f>IF(N$8=0,0,N$8/FBT_fec!N$8)</f>
        <v>0.64488474220747127</v>
      </c>
      <c r="O115" s="281">
        <f>IF(O$8=0,0,O$8/FBT_fec!O$8)</f>
        <v>0.69944766242009748</v>
      </c>
      <c r="P115" s="281">
        <f>IF(P$8=0,0,P$8/FBT_fec!P$8)</f>
        <v>0.72480909222039558</v>
      </c>
      <c r="Q115" s="281">
        <f>IF(Q$8=0,0,Q$8/FBT_fec!Q$8)</f>
        <v>0.72480909222039547</v>
      </c>
    </row>
    <row r="116" spans="1:17" x14ac:dyDescent="0.25">
      <c r="A116" s="76" t="s">
        <v>80</v>
      </c>
      <c r="B116" s="281">
        <f>IF(B$9=0,0,B$9/FBT_fec!B$9)</f>
        <v>0.4272045167926562</v>
      </c>
      <c r="C116" s="281">
        <f>IF(C$9=0,0,C$9/FBT_fec!C$9)</f>
        <v>0.4272045167926562</v>
      </c>
      <c r="D116" s="281">
        <f>IF(D$9=0,0,D$9/FBT_fec!D$9)</f>
        <v>0.42720451679265625</v>
      </c>
      <c r="E116" s="281">
        <f>IF(E$9=0,0,E$9/FBT_fec!E$9)</f>
        <v>0.42720451679265631</v>
      </c>
      <c r="F116" s="281">
        <f>IF(F$9=0,0,F$9/FBT_fec!F$9)</f>
        <v>0.42720451679265625</v>
      </c>
      <c r="G116" s="281">
        <f>IF(G$9=0,0,G$9/FBT_fec!G$9)</f>
        <v>0.43891671706706697</v>
      </c>
      <c r="H116" s="281">
        <f>IF(H$9=0,0,H$9/FBT_fec!H$9)</f>
        <v>0.43891671706706697</v>
      </c>
      <c r="I116" s="281">
        <f>IF(I$9=0,0,I$9/FBT_fec!I$9)</f>
        <v>0.43891671706706692</v>
      </c>
      <c r="J116" s="281">
        <f>IF(J$9=0,0,J$9/FBT_fec!J$9)</f>
        <v>0.43891671706706697</v>
      </c>
      <c r="K116" s="281">
        <f>IF(K$9=0,0,K$9/FBT_fec!K$9)</f>
        <v>0.43891671706706703</v>
      </c>
      <c r="L116" s="281">
        <f>IF(L$9=0,0,L$9/FBT_fec!L$9)</f>
        <v>0.43891671706706703</v>
      </c>
      <c r="M116" s="281">
        <f>IF(M$9=0,0,M$9/FBT_fec!M$9)</f>
        <v>0.43891671706706697</v>
      </c>
      <c r="N116" s="281">
        <f>IF(N$9=0,0,N$9/FBT_fec!N$9)</f>
        <v>0.46015188653304268</v>
      </c>
      <c r="O116" s="281">
        <f>IF(O$9=0,0,O$9/FBT_fec!O$9)</f>
        <v>0.49908478264196376</v>
      </c>
      <c r="P116" s="281">
        <f>IF(P$9=0,0,P$9/FBT_fec!P$9)</f>
        <v>0.51718120980790216</v>
      </c>
      <c r="Q116" s="281">
        <f>IF(Q$9=0,0,Q$9/FBT_fec!Q$9)</f>
        <v>0.51718120980790216</v>
      </c>
    </row>
    <row r="117" spans="1:17" x14ac:dyDescent="0.25">
      <c r="A117" s="129" t="s">
        <v>79</v>
      </c>
      <c r="B117" s="280">
        <f>IF(B$10=0,0,B$10/FBT_fec!B$10)</f>
        <v>0.66052680499362459</v>
      </c>
      <c r="C117" s="280">
        <f>IF(C$10=0,0,C$10/FBT_fec!C$10)</f>
        <v>0.66052680499362471</v>
      </c>
      <c r="D117" s="280">
        <f>IF(D$10=0,0,D$10/FBT_fec!D$10)</f>
        <v>0.66052680499362448</v>
      </c>
      <c r="E117" s="280">
        <f>IF(E$10=0,0,E$10/FBT_fec!E$10)</f>
        <v>0.66052680499362459</v>
      </c>
      <c r="F117" s="280">
        <f>IF(F$10=0,0,F$10/FBT_fec!F$10)</f>
        <v>0.66052680499362459</v>
      </c>
      <c r="G117" s="280">
        <f>IF(G$10=0,0,G$10/FBT_fec!G$10)</f>
        <v>0.67863574795327208</v>
      </c>
      <c r="H117" s="280">
        <f>IF(H$10=0,0,H$10/FBT_fec!H$10)</f>
        <v>0.67863574795327208</v>
      </c>
      <c r="I117" s="280">
        <f>IF(I$10=0,0,I$10/FBT_fec!I$10)</f>
        <v>0.67863574795327219</v>
      </c>
      <c r="J117" s="280">
        <f>IF(J$10=0,0,J$10/FBT_fec!J$10)</f>
        <v>0.67863574795327219</v>
      </c>
      <c r="K117" s="280">
        <f>IF(K$10=0,0,K$10/FBT_fec!K$10)</f>
        <v>0.67863574795327197</v>
      </c>
      <c r="L117" s="280">
        <f>IF(L$10=0,0,L$10/FBT_fec!L$10)</f>
        <v>0.67863574795327208</v>
      </c>
      <c r="M117" s="280">
        <f>IF(M$10=0,0,M$10/FBT_fec!M$10)</f>
        <v>0.67863574795327208</v>
      </c>
      <c r="N117" s="280">
        <f>IF(N$10=0,0,N$10/FBT_fec!N$10)</f>
        <v>0.71146873096142416</v>
      </c>
      <c r="O117" s="280">
        <f>IF(O$10=0,0,O$10/FBT_fec!O$10)</f>
        <v>0.7716652421524699</v>
      </c>
      <c r="P117" s="280">
        <f>IF(P$10=0,0,P$10/FBT_fec!P$10)</f>
        <v>0.79964522538733462</v>
      </c>
      <c r="Q117" s="280">
        <f>IF(Q$10=0,0,Q$10/FBT_fec!Q$10)</f>
        <v>0.79964522538733473</v>
      </c>
    </row>
    <row r="118" spans="1:17" x14ac:dyDescent="0.25">
      <c r="A118" s="127" t="s">
        <v>263</v>
      </c>
      <c r="B118" s="305">
        <f>IF(B$15=0,0,B$15/FBT_fec!B$15)</f>
        <v>0.51463003474512181</v>
      </c>
      <c r="C118" s="305">
        <f>IF(C$15=0,0,C$15/FBT_fec!C$15)</f>
        <v>0.51484748068157138</v>
      </c>
      <c r="D118" s="305">
        <f>IF(D$15=0,0,D$15/FBT_fec!D$15)</f>
        <v>0.51641867011699771</v>
      </c>
      <c r="E118" s="305">
        <f>IF(E$15=0,0,E$15/FBT_fec!E$15)</f>
        <v>0.51595644795998896</v>
      </c>
      <c r="F118" s="305">
        <f>IF(F$15=0,0,F$15/FBT_fec!F$15)</f>
        <v>0.51655439623926491</v>
      </c>
      <c r="G118" s="305">
        <f>IF(G$15=0,0,G$15/FBT_fec!G$15)</f>
        <v>0.53104219628315108</v>
      </c>
      <c r="H118" s="305">
        <f>IF(H$15=0,0,H$15/FBT_fec!H$15)</f>
        <v>0.52999431508109718</v>
      </c>
      <c r="I118" s="305">
        <f>IF(I$15=0,0,I$15/FBT_fec!I$15)</f>
        <v>0.5296670953596857</v>
      </c>
      <c r="J118" s="305">
        <f>IF(J$15=0,0,J$15/FBT_fec!J$15)</f>
        <v>0.53071145343224002</v>
      </c>
      <c r="K118" s="305">
        <f>IF(K$15=0,0,K$15/FBT_fec!K$15)</f>
        <v>0.5279592386018167</v>
      </c>
      <c r="L118" s="305">
        <f>IF(L$15=0,0,L$15/FBT_fec!L$15)</f>
        <v>0.52844823583574141</v>
      </c>
      <c r="M118" s="305">
        <f>IF(M$15=0,0,M$15/FBT_fec!M$15)</f>
        <v>0.52932893617187604</v>
      </c>
      <c r="N118" s="305">
        <f>IF(N$15=0,0,N$15/FBT_fec!N$15)</f>
        <v>0.55212623643469649</v>
      </c>
      <c r="O118" s="305">
        <f>IF(O$15=0,0,O$15/FBT_fec!O$15)</f>
        <v>0.59599523801984189</v>
      </c>
      <c r="P118" s="305">
        <f>IF(P$15=0,0,P$15/FBT_fec!P$15)</f>
        <v>0.61702300201186122</v>
      </c>
      <c r="Q118" s="305">
        <f>IF(Q$15=0,0,Q$15/FBT_fec!Q$15)</f>
        <v>0.61884661234134908</v>
      </c>
    </row>
    <row r="119" spans="1:17" x14ac:dyDescent="0.25">
      <c r="A119" s="127" t="s">
        <v>262</v>
      </c>
      <c r="B119" s="305">
        <f>IF(B$24=0,0,B$24/FBT_fec!B$24)</f>
        <v>0.27336754260893742</v>
      </c>
      <c r="C119" s="305">
        <f>IF(C$24=0,0,C$24/FBT_fec!C$24)</f>
        <v>0.27350581499124155</v>
      </c>
      <c r="D119" s="305">
        <f>IF(D$24=0,0,D$24/FBT_fec!D$24)</f>
        <v>0.27450492359650852</v>
      </c>
      <c r="E119" s="305">
        <f>IF(E$24=0,0,E$24/FBT_fec!E$24)</f>
        <v>0.27421099969134488</v>
      </c>
      <c r="F119" s="305">
        <f>IF(F$24=0,0,F$24/FBT_fec!F$24)</f>
        <v>0.27459123090844639</v>
      </c>
      <c r="G119" s="305">
        <f>IF(G$24=0,0,G$24/FBT_fec!G$24)</f>
        <v>0.28232669499726126</v>
      </c>
      <c r="H119" s="305">
        <f>IF(H$24=0,0,H$24/FBT_fec!H$24)</f>
        <v>0.28166035451490867</v>
      </c>
      <c r="I119" s="305">
        <f>IF(I$24=0,0,I$24/FBT_fec!I$24)</f>
        <v>0.28145227773428338</v>
      </c>
      <c r="J119" s="305">
        <f>IF(J$24=0,0,J$24/FBT_fec!J$24)</f>
        <v>0.28211637788270788</v>
      </c>
      <c r="K119" s="305">
        <f>IF(K$24=0,0,K$24/FBT_fec!K$24)</f>
        <v>0.28036626331433079</v>
      </c>
      <c r="L119" s="305">
        <f>IF(L$24=0,0,L$24/FBT_fec!L$24)</f>
        <v>0.28067721330759698</v>
      </c>
      <c r="M119" s="305">
        <f>IF(M$24=0,0,M$24/FBT_fec!M$24)</f>
        <v>0.28123724462187039</v>
      </c>
      <c r="N119" s="305">
        <f>IF(N$24=0,0,N$24/FBT_fec!N$24)</f>
        <v>0.29305555615182743</v>
      </c>
      <c r="O119" s="305">
        <f>IF(O$24=0,0,O$24/FBT_fec!O$24)</f>
        <v>0.31604105094505747</v>
      </c>
      <c r="P119" s="305">
        <f>IF(P$24=0,0,P$24/FBT_fec!P$24)</f>
        <v>0.32713000772075834</v>
      </c>
      <c r="Q119" s="305">
        <f>IF(Q$24=0,0,Q$24/FBT_fec!Q$24)</f>
        <v>0.3282896290444286</v>
      </c>
    </row>
    <row r="120" spans="1:17" x14ac:dyDescent="0.25">
      <c r="A120" s="127" t="s">
        <v>261</v>
      </c>
      <c r="B120" s="305">
        <f>IF(B$33=0,0,B$33/FBT_fec!B$33)</f>
        <v>0.36071839435773378</v>
      </c>
      <c r="C120" s="305">
        <f>IF(C$33=0,0,C$33/FBT_fec!C$33)</f>
        <v>0.36415646251508593</v>
      </c>
      <c r="D120" s="305">
        <f>IF(D$33=0,0,D$33/FBT_fec!D$33)</f>
        <v>0.36489382548909205</v>
      </c>
      <c r="E120" s="305">
        <f>IF(E$33=0,0,E$33/FBT_fec!E$33)</f>
        <v>0.36702759949388131</v>
      </c>
      <c r="F120" s="305">
        <f>IF(F$33=0,0,F$33/FBT_fec!F$33)</f>
        <v>0.36907386063844705</v>
      </c>
      <c r="G120" s="305">
        <f>IF(G$33=0,0,G$33/FBT_fec!G$33)</f>
        <v>0.37679334918842816</v>
      </c>
      <c r="H120" s="305">
        <f>IF(H$33=0,0,H$33/FBT_fec!H$33)</f>
        <v>0.38039852767538335</v>
      </c>
      <c r="I120" s="305">
        <f>IF(I$33=0,0,I$33/FBT_fec!I$33)</f>
        <v>0.38004286340722948</v>
      </c>
      <c r="J120" s="305">
        <f>IF(J$33=0,0,J$33/FBT_fec!J$33)</f>
        <v>0.3865891559192362</v>
      </c>
      <c r="K120" s="305">
        <f>IF(K$33=0,0,K$33/FBT_fec!K$33)</f>
        <v>0.38579933825851326</v>
      </c>
      <c r="L120" s="305">
        <f>IF(L$33=0,0,L$33/FBT_fec!L$33)</f>
        <v>0.38615279395346286</v>
      </c>
      <c r="M120" s="305">
        <f>IF(M$33=0,0,M$33/FBT_fec!M$33)</f>
        <v>0.38809727605264432</v>
      </c>
      <c r="N120" s="305">
        <f>IF(N$33=0,0,N$33/FBT_fec!N$33)</f>
        <v>0.40299374086574241</v>
      </c>
      <c r="O120" s="305">
        <f>IF(O$33=0,0,O$33/FBT_fec!O$33)</f>
        <v>0.44173626805005184</v>
      </c>
      <c r="P120" s="305">
        <f>IF(P$33=0,0,P$33/FBT_fec!P$33)</f>
        <v>0.45873310345415036</v>
      </c>
      <c r="Q120" s="305">
        <f>IF(Q$33=0,0,Q$33/FBT_fec!Q$33)</f>
        <v>0.4667242288446351</v>
      </c>
    </row>
    <row r="121" spans="1:17" x14ac:dyDescent="0.25">
      <c r="A121" s="127" t="s">
        <v>260</v>
      </c>
      <c r="B121" s="305">
        <f>IF(B$44=0,0,B$44/FBT_fec!B$44)</f>
        <v>0.35367635207706444</v>
      </c>
      <c r="C121" s="305">
        <f>IF(C$44=0,0,C$44/FBT_fec!C$44)</f>
        <v>0.355279431227631</v>
      </c>
      <c r="D121" s="305">
        <f>IF(D$44=0,0,D$44/FBT_fec!D$44)</f>
        <v>0.35643882680750294</v>
      </c>
      <c r="E121" s="305">
        <f>IF(E$44=0,0,E$44/FBT_fec!E$44)</f>
        <v>0.35711428023241504</v>
      </c>
      <c r="F121" s="305">
        <f>IF(F$44=0,0,F$44/FBT_fec!F$44)</f>
        <v>0.35831904383825552</v>
      </c>
      <c r="G121" s="305">
        <f>IF(G$44=0,0,G$44/FBT_fec!G$44)</f>
        <v>0.36727965727705003</v>
      </c>
      <c r="H121" s="305">
        <f>IF(H$44=0,0,H$44/FBT_fec!H$44)</f>
        <v>0.36827809559783231</v>
      </c>
      <c r="I121" s="305">
        <f>IF(I$44=0,0,I$44/FBT_fec!I$44)</f>
        <v>0.36794924155094599</v>
      </c>
      <c r="J121" s="305">
        <f>IF(J$44=0,0,J$44/FBT_fec!J$44)</f>
        <v>0.37133880578611589</v>
      </c>
      <c r="K121" s="305">
        <f>IF(K$44=0,0,K$44/FBT_fec!K$44)</f>
        <v>0.36952491948632615</v>
      </c>
      <c r="L121" s="305">
        <f>IF(L$44=0,0,L$44/FBT_fec!L$44)</f>
        <v>0.36993936377367659</v>
      </c>
      <c r="M121" s="305">
        <f>IF(M$44=0,0,M$44/FBT_fec!M$44)</f>
        <v>0.37125137666161828</v>
      </c>
      <c r="N121" s="305">
        <f>IF(N$44=0,0,N$44/FBT_fec!N$44)</f>
        <v>0.38603059998833422</v>
      </c>
      <c r="O121" s="305">
        <f>IF(O$44=0,0,O$44/FBT_fec!O$44)</f>
        <v>0.4191788008928502</v>
      </c>
      <c r="P121" s="305">
        <f>IF(P$44=0,0,P$44/FBT_fec!P$44)</f>
        <v>0.4344899616159123</v>
      </c>
      <c r="Q121" s="305">
        <f>IF(Q$44=0,0,Q$44/FBT_fec!Q$44)</f>
        <v>0.43892119998381041</v>
      </c>
    </row>
    <row r="122" spans="1:17" x14ac:dyDescent="0.25">
      <c r="A122" s="127" t="s">
        <v>259</v>
      </c>
      <c r="B122" s="305">
        <f>IF(B$65=0,0,B$65/FBT_fec!B$65)</f>
        <v>0.45267516924288531</v>
      </c>
      <c r="C122" s="305">
        <f>IF(C$65=0,0,C$65/FBT_fec!C$65)</f>
        <v>0.45292039310842047</v>
      </c>
      <c r="D122" s="305">
        <f>IF(D$65=0,0,D$65/FBT_fec!D$65)</f>
        <v>0.45297298630626065</v>
      </c>
      <c r="E122" s="305">
        <f>IF(E$65=0,0,E$65/FBT_fec!E$65)</f>
        <v>0.45312518000507196</v>
      </c>
      <c r="F122" s="305">
        <f>IF(F$65=0,0,F$65/FBT_fec!F$65)</f>
        <v>0.45327113175611328</v>
      </c>
      <c r="G122" s="305">
        <f>IF(G$65=0,0,G$65/FBT_fec!G$65)</f>
        <v>0.46552686026242623</v>
      </c>
      <c r="H122" s="305">
        <f>IF(H$65=0,0,H$65/FBT_fec!H$65)</f>
        <v>0.46578400344983645</v>
      </c>
      <c r="I122" s="305">
        <f>IF(I$65=0,0,I$65/FBT_fec!I$65)</f>
        <v>0.46575863531788625</v>
      </c>
      <c r="J122" s="305">
        <f>IF(J$65=0,0,J$65/FBT_fec!J$65)</f>
        <v>0.46622555658914866</v>
      </c>
      <c r="K122" s="305">
        <f>IF(K$65=0,0,K$65/FBT_fec!K$65)</f>
        <v>0.46616922200502592</v>
      </c>
      <c r="L122" s="305">
        <f>IF(L$65=0,0,L$65/FBT_fec!L$65)</f>
        <v>0.4661944326081448</v>
      </c>
      <c r="M122" s="305">
        <f>IF(M$65=0,0,M$65/FBT_fec!M$65)</f>
        <v>0.46633312486059642</v>
      </c>
      <c r="N122" s="305">
        <f>IF(N$65=0,0,N$65/FBT_fec!N$65)</f>
        <v>0.48861797750733632</v>
      </c>
      <c r="O122" s="305">
        <f>IF(O$65=0,0,O$65/FBT_fec!O$65)</f>
        <v>0.53029071564534724</v>
      </c>
      <c r="P122" s="305">
        <f>IF(P$65=0,0,P$65/FBT_fec!P$65)</f>
        <v>0.54958853250827111</v>
      </c>
      <c r="Q122" s="305">
        <f>IF(Q$65=0,0,Q$65/FBT_fec!Q$65)</f>
        <v>0.55015850802025734</v>
      </c>
    </row>
    <row r="123" spans="1:17" x14ac:dyDescent="0.25">
      <c r="A123" s="72" t="s">
        <v>258</v>
      </c>
      <c r="B123" s="304">
        <f>IF(B$79=0,0,B$79/FBT_fec!B$79)</f>
        <v>0.45462028034237278</v>
      </c>
      <c r="C123" s="304">
        <f>IF(C$79=0,0,C$79/FBT_fec!C$79)</f>
        <v>0.45462028034237278</v>
      </c>
      <c r="D123" s="304">
        <f>IF(D$79=0,0,D$79/FBT_fec!D$79)</f>
        <v>0.45462028034237278</v>
      </c>
      <c r="E123" s="304">
        <f>IF(E$79=0,0,E$79/FBT_fec!E$79)</f>
        <v>0.45462028034237284</v>
      </c>
      <c r="F123" s="304">
        <f>IF(F$79=0,0,F$79/FBT_fec!F$79)</f>
        <v>0.45462028034237278</v>
      </c>
      <c r="G123" s="304">
        <f>IF(G$79=0,0,G$79/FBT_fec!G$79)</f>
        <v>0.46708410870297712</v>
      </c>
      <c r="H123" s="304">
        <f>IF(H$79=0,0,H$79/FBT_fec!H$79)</f>
        <v>0.46708410870297729</v>
      </c>
      <c r="I123" s="304">
        <f>IF(I$79=0,0,I$79/FBT_fec!I$79)</f>
        <v>0.46708410870297729</v>
      </c>
      <c r="J123" s="304">
        <f>IF(J$79=0,0,J$79/FBT_fec!J$79)</f>
        <v>0.46708410870297729</v>
      </c>
      <c r="K123" s="304">
        <f>IF(K$79=0,0,K$79/FBT_fec!K$79)</f>
        <v>0.46708410870297734</v>
      </c>
      <c r="L123" s="304">
        <f>IF(L$79=0,0,L$79/FBT_fec!L$79)</f>
        <v>0.46708410870297734</v>
      </c>
      <c r="M123" s="304">
        <f>IF(M$79=0,0,M$79/FBT_fec!M$79)</f>
        <v>0.46708410870297723</v>
      </c>
      <c r="N123" s="304">
        <f>IF(N$79=0,0,N$79/FBT_fec!N$79)</f>
        <v>0.48968204087892658</v>
      </c>
      <c r="O123" s="304">
        <f>IF(O$79=0,0,O$79/FBT_fec!O$79)</f>
        <v>0.53111344772935731</v>
      </c>
      <c r="P123" s="304">
        <f>IF(P$79=0,0,P$79/FBT_fec!P$79)</f>
        <v>0.55037120945233819</v>
      </c>
      <c r="Q123" s="304">
        <f>IF(Q$79=0,0,Q$79/FBT_fec!Q$79)</f>
        <v>0.55037120945233819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289.30643877763367</v>
      </c>
      <c r="C5" s="96">
        <v>257.14808923759182</v>
      </c>
      <c r="D5" s="96">
        <v>263.89006510042782</v>
      </c>
      <c r="E5" s="96">
        <v>224.04504869287169</v>
      </c>
      <c r="F5" s="96">
        <v>235.99971883925988</v>
      </c>
      <c r="G5" s="96">
        <v>232.67197975560174</v>
      </c>
      <c r="H5" s="96">
        <v>239.15279004807601</v>
      </c>
      <c r="I5" s="96">
        <v>199.49542635146383</v>
      </c>
      <c r="J5" s="96">
        <v>163.02212392924824</v>
      </c>
      <c r="K5" s="96">
        <v>149.97649608302444</v>
      </c>
      <c r="L5" s="96">
        <v>150.82324186927485</v>
      </c>
      <c r="M5" s="96">
        <v>131.61112404534848</v>
      </c>
      <c r="N5" s="96">
        <v>136.90037194557448</v>
      </c>
      <c r="O5" s="96">
        <v>132.13335454652167</v>
      </c>
      <c r="P5" s="96">
        <v>125.71617606291871</v>
      </c>
      <c r="Q5" s="96">
        <v>108.53164963548603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3.6399960171066477</v>
      </c>
      <c r="C10" s="158">
        <v>3.6517647995003641</v>
      </c>
      <c r="D10" s="158">
        <v>3.7308387011653448</v>
      </c>
      <c r="E10" s="158">
        <v>3.278822056453746</v>
      </c>
      <c r="F10" s="158">
        <v>3.541053505308057</v>
      </c>
      <c r="G10" s="158">
        <v>3.6319456534468184</v>
      </c>
      <c r="H10" s="158">
        <v>3.5579923369026858</v>
      </c>
      <c r="I10" s="158">
        <v>3.1916900396830687</v>
      </c>
      <c r="J10" s="158">
        <v>2.6573403128416242</v>
      </c>
      <c r="K10" s="158">
        <v>2.3661998294223272</v>
      </c>
      <c r="L10" s="158">
        <v>2.3491818673294214</v>
      </c>
      <c r="M10" s="158">
        <v>2.2530151953407906</v>
      </c>
      <c r="N10" s="158">
        <v>2.3333531558842342</v>
      </c>
      <c r="O10" s="158">
        <v>2.3870756222356428</v>
      </c>
      <c r="P10" s="158">
        <v>2.2701647445476212</v>
      </c>
      <c r="Q10" s="158">
        <v>1.9579642221307565</v>
      </c>
    </row>
    <row r="11" spans="1:17" x14ac:dyDescent="0.25">
      <c r="A11" s="92" t="s">
        <v>125</v>
      </c>
      <c r="B11" s="91">
        <v>1.7044151966357195</v>
      </c>
      <c r="C11" s="91">
        <v>1.7099258871594123</v>
      </c>
      <c r="D11" s="91">
        <v>1.7469519605456685</v>
      </c>
      <c r="E11" s="91">
        <v>1.5352967733536971</v>
      </c>
      <c r="F11" s="91">
        <v>1.6580857171774219</v>
      </c>
      <c r="G11" s="91">
        <v>1.7006456424670413</v>
      </c>
      <c r="H11" s="91">
        <v>1.66601726486249</v>
      </c>
      <c r="I11" s="91">
        <v>1.4944975162117877</v>
      </c>
      <c r="J11" s="91">
        <v>1.2442901559656514</v>
      </c>
      <c r="K11" s="91">
        <v>1.0968360071207408</v>
      </c>
      <c r="L11" s="91">
        <v>1.0773239412298641</v>
      </c>
      <c r="M11" s="91">
        <v>1.0549663568704744</v>
      </c>
      <c r="N11" s="91">
        <v>1.0925843213334709</v>
      </c>
      <c r="O11" s="91">
        <v>1.1177396752458839</v>
      </c>
      <c r="P11" s="91">
        <v>1.063693189765593</v>
      </c>
      <c r="Q11" s="91">
        <v>0.91744488544433034</v>
      </c>
    </row>
    <row r="12" spans="1:17" x14ac:dyDescent="0.25">
      <c r="A12" s="92" t="s">
        <v>26</v>
      </c>
      <c r="B12" s="91">
        <v>1.9355808204709282</v>
      </c>
      <c r="C12" s="91">
        <v>1.9418389123409519</v>
      </c>
      <c r="D12" s="91">
        <v>1.9838867406196765</v>
      </c>
      <c r="E12" s="91">
        <v>1.743525283100049</v>
      </c>
      <c r="F12" s="91">
        <v>1.882967788130635</v>
      </c>
      <c r="G12" s="91">
        <v>1.9313000109797773</v>
      </c>
      <c r="H12" s="91">
        <v>1.891975072040196</v>
      </c>
      <c r="I12" s="91">
        <v>1.6971925234712812</v>
      </c>
      <c r="J12" s="91">
        <v>1.4130501568759726</v>
      </c>
      <c r="K12" s="91">
        <v>1.2693638223015862</v>
      </c>
      <c r="L12" s="91">
        <v>1.2718579260995575</v>
      </c>
      <c r="M12" s="91">
        <v>1.1980488384703163</v>
      </c>
      <c r="N12" s="91">
        <v>1.2407688345507635</v>
      </c>
      <c r="O12" s="91">
        <v>1.2693359469897589</v>
      </c>
      <c r="P12" s="91">
        <v>1.2064715547820284</v>
      </c>
      <c r="Q12" s="91">
        <v>1.0405193366864263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14.120476492679787</v>
      </c>
      <c r="C15" s="204">
        <v>13.962827295997938</v>
      </c>
      <c r="D15" s="204">
        <v>13.98546037470352</v>
      </c>
      <c r="E15" s="204">
        <v>12.343554438999803</v>
      </c>
      <c r="F15" s="204">
        <v>13.242159199462007</v>
      </c>
      <c r="G15" s="204">
        <v>13.532525760719054</v>
      </c>
      <c r="H15" s="204">
        <v>13.262731177952816</v>
      </c>
      <c r="I15" s="204">
        <v>11.912605697888567</v>
      </c>
      <c r="J15" s="204">
        <v>9.8975821783190305</v>
      </c>
      <c r="K15" s="204">
        <v>9.000422688438551</v>
      </c>
      <c r="L15" s="204">
        <v>8.9573294793559093</v>
      </c>
      <c r="M15" s="204">
        <v>8.3525288152076591</v>
      </c>
      <c r="N15" s="204">
        <v>8.7924506140631458</v>
      </c>
      <c r="O15" s="204">
        <v>9.1251100511986962</v>
      </c>
      <c r="P15" s="204">
        <v>8.699544718119494</v>
      </c>
      <c r="Q15" s="204">
        <v>7.4324454823891815</v>
      </c>
    </row>
    <row r="16" spans="1:17" x14ac:dyDescent="0.25">
      <c r="A16" s="152" t="s">
        <v>277</v>
      </c>
      <c r="B16" s="264">
        <v>14.120476492679787</v>
      </c>
      <c r="C16" s="264">
        <v>13.962827295997938</v>
      </c>
      <c r="D16" s="264">
        <v>13.98546037470352</v>
      </c>
      <c r="E16" s="264">
        <v>12.343554438999803</v>
      </c>
      <c r="F16" s="264">
        <v>13.242159199462007</v>
      </c>
      <c r="G16" s="264">
        <v>13.532525760719054</v>
      </c>
      <c r="H16" s="264">
        <v>13.262731177952816</v>
      </c>
      <c r="I16" s="264">
        <v>11.912605697888567</v>
      </c>
      <c r="J16" s="264">
        <v>9.8975821783190305</v>
      </c>
      <c r="K16" s="264">
        <v>9.000422688438551</v>
      </c>
      <c r="L16" s="264">
        <v>8.9573294793559093</v>
      </c>
      <c r="M16" s="264">
        <v>8.3525288152076591</v>
      </c>
      <c r="N16" s="264">
        <v>8.7924506140631458</v>
      </c>
      <c r="O16" s="264">
        <v>9.1251100511986962</v>
      </c>
      <c r="P16" s="264">
        <v>8.699544718119494</v>
      </c>
      <c r="Q16" s="264">
        <v>7.4324454823891815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0.94602975924025057</v>
      </c>
      <c r="D18" s="83">
        <v>0.94556471047376423</v>
      </c>
      <c r="E18" s="83">
        <v>0.9499396136844277</v>
      </c>
      <c r="F18" s="83">
        <v>0.94701152885842232</v>
      </c>
      <c r="G18" s="83">
        <v>0.93591223859637596</v>
      </c>
      <c r="H18" s="83">
        <v>1.8901304273011208</v>
      </c>
      <c r="I18" s="83">
        <v>1.8896567665203756</v>
      </c>
      <c r="J18" s="83">
        <v>0.94258495356268079</v>
      </c>
      <c r="K18" s="83">
        <v>1.8945053305119539</v>
      </c>
      <c r="L18" s="83">
        <v>1.8718470408655856</v>
      </c>
      <c r="M18" s="83">
        <v>1.8641258800356948</v>
      </c>
      <c r="N18" s="83">
        <v>2.8047728389949942</v>
      </c>
      <c r="O18" s="83">
        <v>3.7347209941069659</v>
      </c>
      <c r="P18" s="83">
        <v>3.7358274315892315</v>
      </c>
      <c r="Q18" s="83">
        <v>2.806109800729617</v>
      </c>
    </row>
    <row r="19" spans="1:17" x14ac:dyDescent="0.25">
      <c r="A19" s="154" t="s">
        <v>125</v>
      </c>
      <c r="B19" s="83">
        <v>4.2421414799086818</v>
      </c>
      <c r="C19" s="83">
        <v>2.9868898738196012</v>
      </c>
      <c r="D19" s="83">
        <v>1.9096508818750737</v>
      </c>
      <c r="E19" s="83">
        <v>1.8402089256844623</v>
      </c>
      <c r="F19" s="83">
        <v>1.658681027499181</v>
      </c>
      <c r="G19" s="83">
        <v>1.5135085719499513</v>
      </c>
      <c r="H19" s="83">
        <v>1.0618975967944504</v>
      </c>
      <c r="I19" s="83">
        <v>0.92690220830342196</v>
      </c>
      <c r="J19" s="83">
        <v>0.97484231462742121</v>
      </c>
      <c r="K19" s="83">
        <v>0.90064017898172133</v>
      </c>
      <c r="L19" s="83">
        <v>0.6965028562410378</v>
      </c>
      <c r="M19" s="83">
        <v>0.17922251353165825</v>
      </c>
      <c r="N19" s="83">
        <v>0.37131933387678068</v>
      </c>
      <c r="O19" s="83">
        <v>0.52075926796156113</v>
      </c>
      <c r="P19" s="83">
        <v>0.49974904165525291</v>
      </c>
      <c r="Q19" s="83">
        <v>0.33230897380249202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9.8783350127711049</v>
      </c>
      <c r="C21" s="83">
        <v>10.029907662938086</v>
      </c>
      <c r="D21" s="83">
        <v>11.130244782354682</v>
      </c>
      <c r="E21" s="83">
        <v>9.5534058996309135</v>
      </c>
      <c r="F21" s="83">
        <v>10.636466643104404</v>
      </c>
      <c r="G21" s="83">
        <v>11.083104950172727</v>
      </c>
      <c r="H21" s="83">
        <v>10.310703153857245</v>
      </c>
      <c r="I21" s="83">
        <v>9.0960467230647701</v>
      </c>
      <c r="J21" s="83">
        <v>7.9801549101289293</v>
      </c>
      <c r="K21" s="83">
        <v>6.2052771789448764</v>
      </c>
      <c r="L21" s="83">
        <v>6.3889795822492861</v>
      </c>
      <c r="M21" s="83">
        <v>6.3091804216403053</v>
      </c>
      <c r="N21" s="83">
        <v>5.6163584411913714</v>
      </c>
      <c r="O21" s="83">
        <v>4.869629789130169</v>
      </c>
      <c r="P21" s="83">
        <v>4.4639682448750104</v>
      </c>
      <c r="Q21" s="83">
        <v>4.2940267078570722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13.718091337041887</v>
      </c>
      <c r="C24" s="204">
        <v>13.564934601827265</v>
      </c>
      <c r="D24" s="204">
        <v>13.586922715407113</v>
      </c>
      <c r="E24" s="204">
        <v>11.991805468160409</v>
      </c>
      <c r="F24" s="204">
        <v>12.864803074601792</v>
      </c>
      <c r="G24" s="204">
        <v>13.14689518463876</v>
      </c>
      <c r="H24" s="204">
        <v>12.884788822254599</v>
      </c>
      <c r="I24" s="204">
        <v>11.573137288286224</v>
      </c>
      <c r="J24" s="204">
        <v>9.6155350287538859</v>
      </c>
      <c r="K24" s="204">
        <v>8.7439415076390095</v>
      </c>
      <c r="L24" s="204">
        <v>8.7020763072325025</v>
      </c>
      <c r="M24" s="204">
        <v>8.1145103879244189</v>
      </c>
      <c r="N24" s="204">
        <v>8.5418959241691379</v>
      </c>
      <c r="O24" s="204">
        <v>8.8650757081601519</v>
      </c>
      <c r="P24" s="204">
        <v>8.4516375276507727</v>
      </c>
      <c r="Q24" s="204">
        <v>7.2206462747808189</v>
      </c>
    </row>
    <row r="25" spans="1:17" x14ac:dyDescent="0.25">
      <c r="A25" s="152" t="s">
        <v>274</v>
      </c>
      <c r="B25" s="264">
        <v>13.718091337041887</v>
      </c>
      <c r="C25" s="264">
        <v>13.564934601827265</v>
      </c>
      <c r="D25" s="264">
        <v>13.586922715407113</v>
      </c>
      <c r="E25" s="264">
        <v>11.991805468160409</v>
      </c>
      <c r="F25" s="264">
        <v>12.864803074601792</v>
      </c>
      <c r="G25" s="264">
        <v>13.14689518463876</v>
      </c>
      <c r="H25" s="264">
        <v>12.884788822254599</v>
      </c>
      <c r="I25" s="264">
        <v>11.573137288286224</v>
      </c>
      <c r="J25" s="264">
        <v>9.6155350287538859</v>
      </c>
      <c r="K25" s="264">
        <v>8.7439415076390095</v>
      </c>
      <c r="L25" s="264">
        <v>8.7020763072325025</v>
      </c>
      <c r="M25" s="264">
        <v>8.1145103879244189</v>
      </c>
      <c r="N25" s="264">
        <v>8.5418959241691379</v>
      </c>
      <c r="O25" s="264">
        <v>8.8650757081601519</v>
      </c>
      <c r="P25" s="264">
        <v>8.4516375276507727</v>
      </c>
      <c r="Q25" s="264">
        <v>7.2206462747808189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0.91907115539233009</v>
      </c>
      <c r="D27" s="83">
        <v>0.91861935892086666</v>
      </c>
      <c r="E27" s="83">
        <v>0.92286959239320687</v>
      </c>
      <c r="F27" s="83">
        <v>0.92002494794324319</v>
      </c>
      <c r="G27" s="83">
        <v>0.90924194939004355</v>
      </c>
      <c r="H27" s="83">
        <v>1.8362681920883186</v>
      </c>
      <c r="I27" s="83">
        <v>1.8358080290154752</v>
      </c>
      <c r="J27" s="83">
        <v>0.91572451486304451</v>
      </c>
      <c r="K27" s="83">
        <v>1.8405184255608227</v>
      </c>
      <c r="L27" s="83">
        <v>1.8185058194656214</v>
      </c>
      <c r="M27" s="83">
        <v>1.8110046852406243</v>
      </c>
      <c r="N27" s="83">
        <v>2.7248464317003638</v>
      </c>
      <c r="O27" s="83">
        <v>3.6282942535322267</v>
      </c>
      <c r="P27" s="83">
        <v>3.6293691613406414</v>
      </c>
      <c r="Q27" s="83">
        <v>2.7261452946104892</v>
      </c>
    </row>
    <row r="28" spans="1:17" x14ac:dyDescent="0.25">
      <c r="A28" s="154" t="s">
        <v>125</v>
      </c>
      <c r="B28" s="83">
        <v>4.1212549956235405</v>
      </c>
      <c r="C28" s="83">
        <v>2.9017737555800092</v>
      </c>
      <c r="D28" s="83">
        <v>1.8552323806498716</v>
      </c>
      <c r="E28" s="83">
        <v>1.7877692820682076</v>
      </c>
      <c r="F28" s="83">
        <v>1.6114143064540445</v>
      </c>
      <c r="G28" s="83">
        <v>1.47037876803724</v>
      </c>
      <c r="H28" s="83">
        <v>1.0316371569304559</v>
      </c>
      <c r="I28" s="83">
        <v>0.90048867406167044</v>
      </c>
      <c r="J28" s="83">
        <v>0.9470626517600147</v>
      </c>
      <c r="K28" s="83">
        <v>0.87497502251329573</v>
      </c>
      <c r="L28" s="83">
        <v>0.67665491340737527</v>
      </c>
      <c r="M28" s="83">
        <v>0.17411528651714195</v>
      </c>
      <c r="N28" s="83">
        <v>0.36073800625438385</v>
      </c>
      <c r="O28" s="83">
        <v>0.50591941470326218</v>
      </c>
      <c r="P28" s="83">
        <v>0.48550790779474789</v>
      </c>
      <c r="Q28" s="83">
        <v>0.32283930766107405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9.5968363414183475</v>
      </c>
      <c r="C30" s="83">
        <v>9.7440896908549242</v>
      </c>
      <c r="D30" s="83">
        <v>10.813070975836373</v>
      </c>
      <c r="E30" s="83">
        <v>9.2811665936989947</v>
      </c>
      <c r="F30" s="83">
        <v>10.333363820204504</v>
      </c>
      <c r="G30" s="83">
        <v>10.767274467211477</v>
      </c>
      <c r="H30" s="83">
        <v>10.016883473235826</v>
      </c>
      <c r="I30" s="83">
        <v>8.8368405852090781</v>
      </c>
      <c r="J30" s="83">
        <v>7.7527478621308257</v>
      </c>
      <c r="K30" s="83">
        <v>6.0284480595648908</v>
      </c>
      <c r="L30" s="83">
        <v>6.2069155743595061</v>
      </c>
      <c r="M30" s="83">
        <v>6.129390416166653</v>
      </c>
      <c r="N30" s="83">
        <v>5.45631148621439</v>
      </c>
      <c r="O30" s="83">
        <v>4.7308620399246637</v>
      </c>
      <c r="P30" s="83">
        <v>4.3367604585153838</v>
      </c>
      <c r="Q30" s="83">
        <v>4.1716616725092557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207.44550799328641</v>
      </c>
      <c r="C33" s="204">
        <v>178.04208728889188</v>
      </c>
      <c r="D33" s="204">
        <v>183.90585881522767</v>
      </c>
      <c r="E33" s="204">
        <v>153.6111080778991</v>
      </c>
      <c r="F33" s="204">
        <v>161.23511450703398</v>
      </c>
      <c r="G33" s="204">
        <v>156.70147572182208</v>
      </c>
      <c r="H33" s="204">
        <v>163.65564720924033</v>
      </c>
      <c r="I33" s="204">
        <v>132.08174311690763</v>
      </c>
      <c r="J33" s="204">
        <v>106.36457759277965</v>
      </c>
      <c r="K33" s="204">
        <v>98.967049084900879</v>
      </c>
      <c r="L33" s="204">
        <v>99.689525394160285</v>
      </c>
      <c r="M33" s="204">
        <v>84.312518631521129</v>
      </c>
      <c r="N33" s="204">
        <v>88.13829212540557</v>
      </c>
      <c r="O33" s="204">
        <v>81.799745715457803</v>
      </c>
      <c r="P33" s="204">
        <v>78.143015077877877</v>
      </c>
      <c r="Q33" s="204">
        <v>67.135586491586935</v>
      </c>
    </row>
    <row r="34" spans="1:17" x14ac:dyDescent="0.25">
      <c r="A34" s="150" t="s">
        <v>33</v>
      </c>
      <c r="B34" s="87">
        <v>12.767215857073262</v>
      </c>
      <c r="C34" s="87">
        <v>12.564828970203461</v>
      </c>
      <c r="D34" s="87">
        <v>12.626957086509719</v>
      </c>
      <c r="E34" s="87">
        <v>14.35718821211897</v>
      </c>
      <c r="F34" s="87">
        <v>9.3311135773638814</v>
      </c>
      <c r="G34" s="87">
        <v>11.914787934016751</v>
      </c>
      <c r="H34" s="87">
        <v>9.8155372615713627</v>
      </c>
      <c r="I34" s="87">
        <v>6.8900208534392782</v>
      </c>
      <c r="J34" s="87">
        <v>6.8150279391017978</v>
      </c>
      <c r="K34" s="87">
        <v>4.6900295075504523</v>
      </c>
      <c r="L34" s="87">
        <v>4.4757010290091523</v>
      </c>
      <c r="M34" s="87">
        <v>2.2294184485543274</v>
      </c>
      <c r="N34" s="87">
        <v>2.2479014417989327</v>
      </c>
      <c r="O34" s="87">
        <v>2.0550583361394867</v>
      </c>
      <c r="P34" s="87">
        <v>2.0654283938890208</v>
      </c>
      <c r="Q34" s="87">
        <v>2.0469252039717087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1.7015241709695818E-14</v>
      </c>
      <c r="N36" s="87">
        <v>0</v>
      </c>
      <c r="O36" s="87">
        <v>1.6986546332269569E-14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24.198966192385381</v>
      </c>
      <c r="C37" s="87">
        <v>22.172273741576358</v>
      </c>
      <c r="D37" s="87">
        <v>16.267511768598865</v>
      </c>
      <c r="E37" s="87">
        <v>16.562605894978518</v>
      </c>
      <c r="F37" s="87">
        <v>17.119080631360269</v>
      </c>
      <c r="G37" s="87">
        <v>14.44468391715815</v>
      </c>
      <c r="H37" s="87">
        <v>12.894454316798052</v>
      </c>
      <c r="I37" s="87">
        <v>10.545912631679526</v>
      </c>
      <c r="J37" s="87">
        <v>10.485419039916062</v>
      </c>
      <c r="K37" s="87">
        <v>10.917945034498809</v>
      </c>
      <c r="L37" s="87">
        <v>8.5487293217120683</v>
      </c>
      <c r="M37" s="87">
        <v>4.264066044879125</v>
      </c>
      <c r="N37" s="87">
        <v>6.5730758996354224</v>
      </c>
      <c r="O37" s="87">
        <v>8.9551602421182306</v>
      </c>
      <c r="P37" s="87">
        <v>9.1002814528359171</v>
      </c>
      <c r="Q37" s="87">
        <v>6.7528911094023103</v>
      </c>
    </row>
    <row r="38" spans="1:17" x14ac:dyDescent="0.25">
      <c r="A38" s="150" t="s">
        <v>29</v>
      </c>
      <c r="B38" s="87">
        <v>94.179364152871031</v>
      </c>
      <c r="C38" s="87">
        <v>59.798699912438771</v>
      </c>
      <c r="D38" s="87">
        <v>56.870067713135761</v>
      </c>
      <c r="E38" s="87">
        <v>33.791021825167839</v>
      </c>
      <c r="F38" s="87">
        <v>25.688020138159573</v>
      </c>
      <c r="G38" s="87">
        <v>25.644689684670059</v>
      </c>
      <c r="H38" s="87">
        <v>28.21342929048533</v>
      </c>
      <c r="I38" s="87">
        <v>22.500428094629267</v>
      </c>
      <c r="J38" s="87">
        <v>8.3727236230507636</v>
      </c>
      <c r="K38" s="87">
        <v>16.826748985716531</v>
      </c>
      <c r="L38" s="87">
        <v>19.710144917475635</v>
      </c>
      <c r="M38" s="87">
        <v>8.4190495017564526</v>
      </c>
      <c r="N38" s="87">
        <v>14.139880591033965</v>
      </c>
      <c r="O38" s="87">
        <v>5.6031759093609388</v>
      </c>
      <c r="P38" s="87">
        <v>2.8143398374794124</v>
      </c>
      <c r="Q38" s="87">
        <v>0</v>
      </c>
    </row>
    <row r="39" spans="1:17" x14ac:dyDescent="0.25">
      <c r="A39" s="150" t="s">
        <v>28</v>
      </c>
      <c r="B39" s="87">
        <v>19.328383759571292</v>
      </c>
      <c r="C39" s="87">
        <v>10.973829067537446</v>
      </c>
      <c r="D39" s="87">
        <v>13.867661317031024</v>
      </c>
      <c r="E39" s="87">
        <v>10.385134003556646</v>
      </c>
      <c r="F39" s="87">
        <v>12.451477066357869</v>
      </c>
      <c r="G39" s="87">
        <v>15.10030323715802</v>
      </c>
      <c r="H39" s="87">
        <v>15.596369296308003</v>
      </c>
      <c r="I39" s="87">
        <v>12.932991061919406</v>
      </c>
      <c r="J39" s="87">
        <v>9.9813437354075436</v>
      </c>
      <c r="K39" s="87">
        <v>2.5262918935651615</v>
      </c>
      <c r="L39" s="87">
        <v>5.4009255441291444</v>
      </c>
      <c r="M39" s="87">
        <v>8.8368294237374485</v>
      </c>
      <c r="N39" s="87">
        <v>4.3530732242351622</v>
      </c>
      <c r="O39" s="87">
        <v>4.7094005789869335</v>
      </c>
      <c r="P39" s="87">
        <v>4.7308361809412656</v>
      </c>
      <c r="Q39" s="87">
        <v>1.9164704553068259</v>
      </c>
    </row>
    <row r="40" spans="1:17" x14ac:dyDescent="0.25">
      <c r="A40" s="150" t="s">
        <v>26</v>
      </c>
      <c r="B40" s="87">
        <v>56.97157803138542</v>
      </c>
      <c r="C40" s="87">
        <v>72.532455597135822</v>
      </c>
      <c r="D40" s="87">
        <v>84.2736609299523</v>
      </c>
      <c r="E40" s="87">
        <v>78.515158142077141</v>
      </c>
      <c r="F40" s="87">
        <v>96.645423093792374</v>
      </c>
      <c r="G40" s="87">
        <v>89.59701094881909</v>
      </c>
      <c r="H40" s="87">
        <v>97.135857044077596</v>
      </c>
      <c r="I40" s="87">
        <v>79.212390475240156</v>
      </c>
      <c r="J40" s="87">
        <v>70.710063255303496</v>
      </c>
      <c r="K40" s="87">
        <v>64.006033663569937</v>
      </c>
      <c r="L40" s="87">
        <v>61.554024581834284</v>
      </c>
      <c r="M40" s="87">
        <v>60.563155212593763</v>
      </c>
      <c r="N40" s="87">
        <v>60.824360968702095</v>
      </c>
      <c r="O40" s="87">
        <v>60.476950648852196</v>
      </c>
      <c r="P40" s="87">
        <v>59.432129212732264</v>
      </c>
      <c r="Q40" s="87">
        <v>56.419299722906082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30.620872792974737</v>
      </c>
      <c r="C44" s="204">
        <v>28.433864069262036</v>
      </c>
      <c r="D44" s="204">
        <v>28.763046688421575</v>
      </c>
      <c r="E44" s="204">
        <v>25.317900188607975</v>
      </c>
      <c r="F44" s="204">
        <v>26.358128381525635</v>
      </c>
      <c r="G44" s="204">
        <v>26.497130614369361</v>
      </c>
      <c r="H44" s="204">
        <v>26.873143750067086</v>
      </c>
      <c r="I44" s="204">
        <v>23.815155899756952</v>
      </c>
      <c r="J44" s="204">
        <v>20.316479676805557</v>
      </c>
      <c r="K44" s="204">
        <v>18.197155560389088</v>
      </c>
      <c r="L44" s="204">
        <v>18.366199941159756</v>
      </c>
      <c r="M44" s="204">
        <v>16.64993875830104</v>
      </c>
      <c r="N44" s="204">
        <v>16.831943713828998</v>
      </c>
      <c r="O44" s="204">
        <v>17.404728404954987</v>
      </c>
      <c r="P44" s="204">
        <v>16.270407179028393</v>
      </c>
      <c r="Q44" s="204">
        <v>14.456967524993983</v>
      </c>
    </row>
    <row r="45" spans="1:17" x14ac:dyDescent="0.25">
      <c r="A45" s="299" t="s">
        <v>271</v>
      </c>
      <c r="B45" s="298">
        <v>15.478214616975919</v>
      </c>
      <c r="C45" s="298">
        <v>15.305406843690051</v>
      </c>
      <c r="D45" s="298">
        <v>15.330216179963474</v>
      </c>
      <c r="E45" s="298">
        <v>13.530434673519018</v>
      </c>
      <c r="F45" s="298">
        <v>14.515443737871816</v>
      </c>
      <c r="G45" s="298">
        <v>14.833730160788196</v>
      </c>
      <c r="H45" s="298">
        <v>14.537993791217513</v>
      </c>
      <c r="I45" s="298">
        <v>13.05804855345478</v>
      </c>
      <c r="J45" s="298">
        <v>10.849272772388169</v>
      </c>
      <c r="K45" s="298">
        <v>9.8658479469422602</v>
      </c>
      <c r="L45" s="298">
        <v>9.8186111600632096</v>
      </c>
      <c r="M45" s="298">
        <v>9.1556565859007044</v>
      </c>
      <c r="N45" s="298">
        <v>9.6378785577230666</v>
      </c>
      <c r="O45" s="298">
        <v>10.00252447919857</v>
      </c>
      <c r="P45" s="298">
        <v>9.5360394025540618</v>
      </c>
      <c r="Q45" s="298">
        <v>8.1471037018496801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1.0369941591671981</v>
      </c>
      <c r="D47" s="83">
        <v>1.0364843941731645</v>
      </c>
      <c r="E47" s="83">
        <v>1.0412799611540844</v>
      </c>
      <c r="F47" s="83">
        <v>1.0380703297101939</v>
      </c>
      <c r="G47" s="83">
        <v>1.0259037999998739</v>
      </c>
      <c r="H47" s="83">
        <v>2.071873737618537</v>
      </c>
      <c r="I47" s="83">
        <v>2.0713545325319505</v>
      </c>
      <c r="J47" s="83">
        <v>1.0332181221744769</v>
      </c>
      <c r="K47" s="83">
        <v>2.0766693045996418</v>
      </c>
      <c r="L47" s="83">
        <v>2.0518323332565074</v>
      </c>
      <c r="M47" s="83">
        <v>2.0433687531160505</v>
      </c>
      <c r="N47" s="83">
        <v>3.0744625350522057</v>
      </c>
      <c r="O47" s="83">
        <v>4.0938287820018662</v>
      </c>
      <c r="P47" s="83">
        <v>4.0950416077035809</v>
      </c>
      <c r="Q47" s="83">
        <v>3.0759280507997735</v>
      </c>
    </row>
    <row r="48" spans="1:17" x14ac:dyDescent="0.25">
      <c r="A48" s="154" t="s">
        <v>125</v>
      </c>
      <c r="B48" s="83">
        <v>4.6500396991306694</v>
      </c>
      <c r="C48" s="83">
        <v>3.274090823225333</v>
      </c>
      <c r="D48" s="83">
        <v>2.0932711589784461</v>
      </c>
      <c r="E48" s="83">
        <v>2.0171520916156607</v>
      </c>
      <c r="F48" s="83">
        <v>1.8181695878356405</v>
      </c>
      <c r="G48" s="83">
        <v>1.6590382423297545</v>
      </c>
      <c r="H48" s="83">
        <v>1.1640031349477631</v>
      </c>
      <c r="I48" s="83">
        <v>1.0160274206402895</v>
      </c>
      <c r="J48" s="83">
        <v>1.0685771525723655</v>
      </c>
      <c r="K48" s="83">
        <v>0.98724019619150227</v>
      </c>
      <c r="L48" s="83">
        <v>0.76347428472575296</v>
      </c>
      <c r="M48" s="83">
        <v>0.19645544752508698</v>
      </c>
      <c r="N48" s="83">
        <v>0.40702311598031732</v>
      </c>
      <c r="O48" s="83">
        <v>0.57083227449632656</v>
      </c>
      <c r="P48" s="83">
        <v>0.54780183412210415</v>
      </c>
      <c r="Q48" s="83">
        <v>0.36426175974503944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10.828174917845249</v>
      </c>
      <c r="C50" s="83">
        <v>10.99432186129752</v>
      </c>
      <c r="D50" s="83">
        <v>12.200460626811862</v>
      </c>
      <c r="E50" s="83">
        <v>10.472002620749272</v>
      </c>
      <c r="F50" s="83">
        <v>11.659203820325981</v>
      </c>
      <c r="G50" s="83">
        <v>12.148788118458569</v>
      </c>
      <c r="H50" s="83">
        <v>11.302116918651214</v>
      </c>
      <c r="I50" s="83">
        <v>9.9706666002825397</v>
      </c>
      <c r="J50" s="83">
        <v>8.7474774976413272</v>
      </c>
      <c r="K50" s="83">
        <v>6.8019384461511159</v>
      </c>
      <c r="L50" s="83">
        <v>7.0033045420809481</v>
      </c>
      <c r="M50" s="83">
        <v>6.9158323852595665</v>
      </c>
      <c r="N50" s="83">
        <v>6.1563929066905434</v>
      </c>
      <c r="O50" s="83">
        <v>5.3378634227003774</v>
      </c>
      <c r="P50" s="83">
        <v>4.8931959607283764</v>
      </c>
      <c r="Q50" s="83">
        <v>4.7069138913048674</v>
      </c>
    </row>
    <row r="51" spans="1:17" x14ac:dyDescent="0.25">
      <c r="A51" s="299" t="s">
        <v>270</v>
      </c>
      <c r="B51" s="298">
        <v>15.142658175998818</v>
      </c>
      <c r="C51" s="298">
        <v>13.128457225571987</v>
      </c>
      <c r="D51" s="298">
        <v>13.432830508458103</v>
      </c>
      <c r="E51" s="298">
        <v>11.787465515088957</v>
      </c>
      <c r="F51" s="298">
        <v>11.842684643653818</v>
      </c>
      <c r="G51" s="298">
        <v>11.663400453581165</v>
      </c>
      <c r="H51" s="298">
        <v>12.335149958849575</v>
      </c>
      <c r="I51" s="298">
        <v>10.757107346302174</v>
      </c>
      <c r="J51" s="298">
        <v>9.4672069044173863</v>
      </c>
      <c r="K51" s="298">
        <v>8.3313076134468282</v>
      </c>
      <c r="L51" s="298">
        <v>8.5475887810965485</v>
      </c>
      <c r="M51" s="298">
        <v>7.4942821724003368</v>
      </c>
      <c r="N51" s="298">
        <v>7.1940651561059301</v>
      </c>
      <c r="O51" s="298">
        <v>7.4022039257564183</v>
      </c>
      <c r="P51" s="298">
        <v>6.7343677764743299</v>
      </c>
      <c r="Q51" s="298">
        <v>6.3098638231443029</v>
      </c>
    </row>
    <row r="52" spans="1:17" x14ac:dyDescent="0.25">
      <c r="A52" s="150" t="s">
        <v>33</v>
      </c>
      <c r="B52" s="87">
        <v>0.9319535884532576</v>
      </c>
      <c r="C52" s="87">
        <v>0.92650463827849994</v>
      </c>
      <c r="D52" s="87">
        <v>0.9222967417861001</v>
      </c>
      <c r="E52" s="87">
        <v>1.1017097855851141</v>
      </c>
      <c r="F52" s="87">
        <v>0.68536829467141924</v>
      </c>
      <c r="G52" s="87">
        <v>0.88682600054532845</v>
      </c>
      <c r="H52" s="87">
        <v>0.73982246328082868</v>
      </c>
      <c r="I52" s="87">
        <v>0.56114260903647362</v>
      </c>
      <c r="J52" s="87">
        <v>0.60658614944042888</v>
      </c>
      <c r="K52" s="87">
        <v>0.39481907265947541</v>
      </c>
      <c r="L52" s="87">
        <v>0.38375598390943827</v>
      </c>
      <c r="M52" s="87">
        <v>0.19816619411929995</v>
      </c>
      <c r="N52" s="87">
        <v>0.18347926930325201</v>
      </c>
      <c r="O52" s="87">
        <v>0.18596587006939233</v>
      </c>
      <c r="P52" s="87">
        <v>0.17799869132972654</v>
      </c>
      <c r="Q52" s="87">
        <v>0.19238409863064054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1.5124328471475928E-15</v>
      </c>
      <c r="N54" s="87">
        <v>0</v>
      </c>
      <c r="O54" s="87">
        <v>1.5371426750292236E-15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1.7664237553685789</v>
      </c>
      <c r="C55" s="87">
        <v>1.6349378500468708</v>
      </c>
      <c r="D55" s="87">
        <v>1.1882097165892054</v>
      </c>
      <c r="E55" s="87">
        <v>1.2709441932289358</v>
      </c>
      <c r="F55" s="87">
        <v>1.257392807555189</v>
      </c>
      <c r="G55" s="87">
        <v>1.075127928279985</v>
      </c>
      <c r="H55" s="87">
        <v>0.97188841538649107</v>
      </c>
      <c r="I55" s="87">
        <v>0.85888868186188372</v>
      </c>
      <c r="J55" s="87">
        <v>0.93327716592315446</v>
      </c>
      <c r="K55" s="87">
        <v>0.91910145275809296</v>
      </c>
      <c r="L55" s="87">
        <v>0.73298596371066294</v>
      </c>
      <c r="M55" s="87">
        <v>0.37901980228743998</v>
      </c>
      <c r="N55" s="87">
        <v>0.53651069424768749</v>
      </c>
      <c r="O55" s="87">
        <v>0.81036831740980397</v>
      </c>
      <c r="P55" s="87">
        <v>0.78426257435483515</v>
      </c>
      <c r="Q55" s="87">
        <v>0.6346831172494497</v>
      </c>
    </row>
    <row r="56" spans="1:17" x14ac:dyDescent="0.25">
      <c r="A56" s="150" t="s">
        <v>29</v>
      </c>
      <c r="B56" s="87">
        <v>6.8747013728829289</v>
      </c>
      <c r="C56" s="87">
        <v>4.4094331059566736</v>
      </c>
      <c r="D56" s="87">
        <v>4.1538969205032972</v>
      </c>
      <c r="E56" s="87">
        <v>2.5929798272257329</v>
      </c>
      <c r="F56" s="87">
        <v>1.8867795799083262</v>
      </c>
      <c r="G56" s="87">
        <v>1.9087521921688966</v>
      </c>
      <c r="H56" s="87">
        <v>2.1265192316069723</v>
      </c>
      <c r="I56" s="87">
        <v>1.8324979262080707</v>
      </c>
      <c r="J56" s="87">
        <v>0.74523218807297342</v>
      </c>
      <c r="K56" s="87">
        <v>1.4165201774784149</v>
      </c>
      <c r="L56" s="87">
        <v>1.6899891227716783</v>
      </c>
      <c r="M56" s="87">
        <v>0.74834358661870992</v>
      </c>
      <c r="N56" s="87">
        <v>1.1541319875670089</v>
      </c>
      <c r="O56" s="87">
        <v>0.50704131596264346</v>
      </c>
      <c r="P56" s="87">
        <v>0.24253990576996382</v>
      </c>
      <c r="Q56" s="87">
        <v>0</v>
      </c>
    </row>
    <row r="57" spans="1:17" x14ac:dyDescent="0.25">
      <c r="A57" s="150" t="s">
        <v>28</v>
      </c>
      <c r="B57" s="87">
        <v>1.4108915213299638</v>
      </c>
      <c r="C57" s="87">
        <v>0.80918757866580271</v>
      </c>
      <c r="D57" s="87">
        <v>1.0129201169579825</v>
      </c>
      <c r="E57" s="87">
        <v>0.79691117698612668</v>
      </c>
      <c r="F57" s="87">
        <v>0.91455832493691092</v>
      </c>
      <c r="G57" s="87">
        <v>1.1239261328855219</v>
      </c>
      <c r="H57" s="87">
        <v>1.1755387447008554</v>
      </c>
      <c r="I57" s="87">
        <v>1.0532990395099109</v>
      </c>
      <c r="J57" s="87">
        <v>0.8884108644608405</v>
      </c>
      <c r="K57" s="87">
        <v>0.21266992480085528</v>
      </c>
      <c r="L57" s="87">
        <v>0.46308667240620993</v>
      </c>
      <c r="M57" s="87">
        <v>0.78547876739740896</v>
      </c>
      <c r="N57" s="87">
        <v>0.3553085911840701</v>
      </c>
      <c r="O57" s="87">
        <v>0.42616200269127608</v>
      </c>
      <c r="P57" s="87">
        <v>0.40770362777733432</v>
      </c>
      <c r="Q57" s="87">
        <v>0.18012306477103346</v>
      </c>
    </row>
    <row r="58" spans="1:17" x14ac:dyDescent="0.25">
      <c r="A58" s="150" t="s">
        <v>26</v>
      </c>
      <c r="B58" s="87">
        <v>4.1586879379640891</v>
      </c>
      <c r="C58" s="87">
        <v>5.3483940526241396</v>
      </c>
      <c r="D58" s="87">
        <v>6.155507012621519</v>
      </c>
      <c r="E58" s="87">
        <v>6.0249205320630477</v>
      </c>
      <c r="F58" s="87">
        <v>7.0985856365819737</v>
      </c>
      <c r="G58" s="87">
        <v>6.6687681997014323</v>
      </c>
      <c r="H58" s="87">
        <v>7.3213811038744279</v>
      </c>
      <c r="I58" s="87">
        <v>6.4512790896858352</v>
      </c>
      <c r="J58" s="87">
        <v>6.2937005365199896</v>
      </c>
      <c r="K58" s="87">
        <v>5.388196985749989</v>
      </c>
      <c r="L58" s="87">
        <v>5.2777710382985594</v>
      </c>
      <c r="M58" s="87">
        <v>5.3832738219774763</v>
      </c>
      <c r="N58" s="87">
        <v>4.9646346138039119</v>
      </c>
      <c r="O58" s="87">
        <v>5.4726664196233008</v>
      </c>
      <c r="P58" s="87">
        <v>5.1218629772424702</v>
      </c>
      <c r="Q58" s="87">
        <v>5.3026735424931797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19.761494144544194</v>
      </c>
      <c r="C65" s="204">
        <v>19.492611182112331</v>
      </c>
      <c r="D65" s="204">
        <v>19.917937805502593</v>
      </c>
      <c r="E65" s="204">
        <v>17.501858462750647</v>
      </c>
      <c r="F65" s="204">
        <v>18.758460171328416</v>
      </c>
      <c r="G65" s="204">
        <v>19.162006820605686</v>
      </c>
      <c r="H65" s="204">
        <v>18.918486751658484</v>
      </c>
      <c r="I65" s="204">
        <v>16.921094308941406</v>
      </c>
      <c r="J65" s="204">
        <v>14.170609139748468</v>
      </c>
      <c r="K65" s="204">
        <v>12.701727412234595</v>
      </c>
      <c r="L65" s="204">
        <v>12.758928880036979</v>
      </c>
      <c r="M65" s="204">
        <v>11.928612257053429</v>
      </c>
      <c r="N65" s="204">
        <v>12.262436412223385</v>
      </c>
      <c r="O65" s="204">
        <v>12.551619044514373</v>
      </c>
      <c r="P65" s="204">
        <v>11.881406815694548</v>
      </c>
      <c r="Q65" s="204">
        <v>10.328039639604356</v>
      </c>
    </row>
    <row r="66" spans="1:17" x14ac:dyDescent="0.25">
      <c r="A66" s="299" t="s">
        <v>266</v>
      </c>
      <c r="B66" s="298">
        <v>17.31907266404081</v>
      </c>
      <c r="C66" s="298">
        <v>17.375068438894999</v>
      </c>
      <c r="D66" s="298">
        <v>17.751301446384279</v>
      </c>
      <c r="E66" s="298">
        <v>15.6006097757547</v>
      </c>
      <c r="F66" s="298">
        <v>16.848304964474863</v>
      </c>
      <c r="G66" s="298">
        <v>17.280769096525546</v>
      </c>
      <c r="H66" s="298">
        <v>16.928899793110013</v>
      </c>
      <c r="I66" s="298">
        <v>15.186036319431173</v>
      </c>
      <c r="J66" s="298">
        <v>12.643604486076175</v>
      </c>
      <c r="K66" s="298">
        <v>11.35793661677066</v>
      </c>
      <c r="L66" s="298">
        <v>11.38025320745594</v>
      </c>
      <c r="M66" s="298">
        <v>10.719828730008198</v>
      </c>
      <c r="N66" s="298">
        <v>11.10207611978384</v>
      </c>
      <c r="O66" s="298">
        <v>11.357687195746253</v>
      </c>
      <c r="P66" s="298">
        <v>10.795193000147874</v>
      </c>
      <c r="Q66" s="298">
        <v>9.3102958087935992</v>
      </c>
    </row>
    <row r="67" spans="1:17" x14ac:dyDescent="0.25">
      <c r="A67" s="299" t="s">
        <v>265</v>
      </c>
      <c r="B67" s="298">
        <v>2.4424214805033846</v>
      </c>
      <c r="C67" s="298">
        <v>2.117542743217331</v>
      </c>
      <c r="D67" s="298">
        <v>2.1666363591183151</v>
      </c>
      <c r="E67" s="298">
        <v>1.9012486869959453</v>
      </c>
      <c r="F67" s="298">
        <v>1.9101552068535526</v>
      </c>
      <c r="G67" s="298">
        <v>1.8812377240801408</v>
      </c>
      <c r="H67" s="298">
        <v>1.989586958548472</v>
      </c>
      <c r="I67" s="298">
        <v>1.7350579895102323</v>
      </c>
      <c r="J67" s="298">
        <v>1.5270046536722921</v>
      </c>
      <c r="K67" s="298">
        <v>1.3437907954639357</v>
      </c>
      <c r="L67" s="298">
        <v>1.3786756725810396</v>
      </c>
      <c r="M67" s="298">
        <v>1.208783527045231</v>
      </c>
      <c r="N67" s="298">
        <v>1.1603602924395453</v>
      </c>
      <c r="O67" s="298">
        <v>1.1939318487681199</v>
      </c>
      <c r="P67" s="298">
        <v>1.0862138155466743</v>
      </c>
      <c r="Q67" s="298">
        <v>1.0177438308107565</v>
      </c>
    </row>
    <row r="68" spans="1:17" x14ac:dyDescent="0.25">
      <c r="A68" s="150" t="s">
        <v>33</v>
      </c>
      <c r="B68" s="87">
        <v>0.15031861888543929</v>
      </c>
      <c r="C68" s="87">
        <v>0.14943973535004287</v>
      </c>
      <c r="D68" s="87">
        <v>0.14876102645618022</v>
      </c>
      <c r="E68" s="87">
        <v>0.17769929257591341</v>
      </c>
      <c r="F68" s="87">
        <v>0.11054586490070016</v>
      </c>
      <c r="G68" s="87">
        <v>0.14303980503462335</v>
      </c>
      <c r="H68" s="87">
        <v>0.11932900122780686</v>
      </c>
      <c r="I68" s="87">
        <v>9.0508994260249429E-2</v>
      </c>
      <c r="J68" s="87">
        <v>9.7838769385773072E-2</v>
      </c>
      <c r="K68" s="87">
        <v>6.3681988510073645E-2</v>
      </c>
      <c r="L68" s="87">
        <v>6.1897577524251214E-2</v>
      </c>
      <c r="M68" s="87">
        <v>3.1963038695130321E-2</v>
      </c>
      <c r="N68" s="87">
        <v>2.9594124318517729E-2</v>
      </c>
      <c r="O68" s="87">
        <v>2.9995198360741278E-2</v>
      </c>
      <c r="P68" s="87">
        <v>2.8710139405662142E-2</v>
      </c>
      <c r="Q68" s="87">
        <v>3.1030420784874155E-2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2.4394650072384106E-16</v>
      </c>
      <c r="N70" s="87">
        <v>0</v>
      </c>
      <c r="O70" s="87">
        <v>2.4793205026845754E-16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0.28491373665304942</v>
      </c>
      <c r="C71" s="87">
        <v>0.26370583538442083</v>
      </c>
      <c r="D71" s="87">
        <v>0.19165122143086935</v>
      </c>
      <c r="E71" s="87">
        <v>0.2049958046985132</v>
      </c>
      <c r="F71" s="87">
        <v>0.20281004609025205</v>
      </c>
      <c r="G71" s="87">
        <v>0.17341179572304055</v>
      </c>
      <c r="H71" s="87">
        <v>0.15675987100830049</v>
      </c>
      <c r="I71" s="87">
        <v>0.13853368025342305</v>
      </c>
      <c r="J71" s="87">
        <v>0.15053210412733098</v>
      </c>
      <c r="K71" s="87">
        <v>0.14824564517584526</v>
      </c>
      <c r="L71" s="87">
        <v>0.11822631415612146</v>
      </c>
      <c r="M71" s="87">
        <v>6.1133659353829271E-2</v>
      </c>
      <c r="N71" s="87">
        <v>8.6536011638121899E-2</v>
      </c>
      <c r="O71" s="87">
        <v>0.13070763155033294</v>
      </c>
      <c r="P71" s="87">
        <v>0.12649692911877308</v>
      </c>
      <c r="Q71" s="87">
        <v>0.10237064462961468</v>
      </c>
    </row>
    <row r="72" spans="1:17" x14ac:dyDescent="0.25">
      <c r="A72" s="150" t="s">
        <v>29</v>
      </c>
      <c r="B72" s="87">
        <v>1.1088487972203622</v>
      </c>
      <c r="C72" s="87">
        <v>0.71121556134056763</v>
      </c>
      <c r="D72" s="87">
        <v>0.66999908130495078</v>
      </c>
      <c r="E72" s="87">
        <v>0.41823235755041721</v>
      </c>
      <c r="F72" s="87">
        <v>0.30432642151610101</v>
      </c>
      <c r="G72" s="87">
        <v>0.30787047432005643</v>
      </c>
      <c r="H72" s="87">
        <v>0.34299501379570901</v>
      </c>
      <c r="I72" s="87">
        <v>0.29557111082666809</v>
      </c>
      <c r="J72" s="87">
        <v>0.12020155794026625</v>
      </c>
      <c r="K72" s="87">
        <v>0.22847635262106425</v>
      </c>
      <c r="L72" s="87">
        <v>0.27258528108472974</v>
      </c>
      <c r="M72" s="87">
        <v>0.12070340818044131</v>
      </c>
      <c r="N72" s="87">
        <v>0.18615468466676874</v>
      </c>
      <c r="O72" s="87">
        <v>8.1782774676426834E-2</v>
      </c>
      <c r="P72" s="87">
        <v>3.9120256750611905E-2</v>
      </c>
      <c r="Q72" s="87">
        <v>0</v>
      </c>
    </row>
    <row r="73" spans="1:17" x14ac:dyDescent="0.25">
      <c r="A73" s="150" t="s">
        <v>28</v>
      </c>
      <c r="B73" s="87">
        <v>0.2275684835716833</v>
      </c>
      <c r="C73" s="87">
        <v>0.13051718535273057</v>
      </c>
      <c r="D73" s="87">
        <v>0.16337804254298249</v>
      </c>
      <c r="E73" s="87">
        <v>0.12853707414522453</v>
      </c>
      <c r="F73" s="87">
        <v>0.14751286544522213</v>
      </c>
      <c r="G73" s="87">
        <v>0.18128265840469793</v>
      </c>
      <c r="H73" s="87">
        <v>0.18960746837514675</v>
      </c>
      <c r="I73" s="87">
        <v>0.16989092467068781</v>
      </c>
      <c r="J73" s="87">
        <v>0.14329543423961041</v>
      </c>
      <c r="K73" s="87">
        <v>3.4302404937988154E-2</v>
      </c>
      <c r="L73" s="87">
        <v>7.4693149833658989E-2</v>
      </c>
      <c r="M73" s="87">
        <v>0.12669309388569158</v>
      </c>
      <c r="N73" s="87">
        <v>5.7309180807558369E-2</v>
      </c>
      <c r="O73" s="87">
        <v>6.8737418321790617E-2</v>
      </c>
      <c r="P73" s="87">
        <v>6.5760191281398678E-2</v>
      </c>
      <c r="Q73" s="87">
        <v>2.9052788316134347E-2</v>
      </c>
    </row>
    <row r="74" spans="1:17" x14ac:dyDescent="0.25">
      <c r="A74" s="150" t="s">
        <v>26</v>
      </c>
      <c r="B74" s="87">
        <v>0.67077184417285041</v>
      </c>
      <c r="C74" s="87">
        <v>0.86266442578956926</v>
      </c>
      <c r="D74" s="87">
        <v>0.99284698738333255</v>
      </c>
      <c r="E74" s="87">
        <v>0.97178415802587681</v>
      </c>
      <c r="F74" s="87">
        <v>1.1449600089012772</v>
      </c>
      <c r="G74" s="87">
        <v>1.0756329905977224</v>
      </c>
      <c r="H74" s="87">
        <v>1.1808956041415088</v>
      </c>
      <c r="I74" s="87">
        <v>1.0405532794992041</v>
      </c>
      <c r="J74" s="87">
        <v>1.0151367879793114</v>
      </c>
      <c r="K74" s="87">
        <v>0.86908440421896438</v>
      </c>
      <c r="L74" s="87">
        <v>0.85127334998227833</v>
      </c>
      <c r="M74" s="87">
        <v>0.86829032693013808</v>
      </c>
      <c r="N74" s="87">
        <v>0.80076629100857855</v>
      </c>
      <c r="O74" s="87">
        <v>0.88270882585882804</v>
      </c>
      <c r="P74" s="87">
        <v>0.82612629899022849</v>
      </c>
      <c r="Q74" s="87">
        <v>0.85528997708013321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0.99999999999999989</v>
      </c>
      <c r="E83" s="77">
        <f t="shared" si="0"/>
        <v>0.99999999999999989</v>
      </c>
      <c r="F83" s="77">
        <f t="shared" si="0"/>
        <v>1</v>
      </c>
      <c r="G83" s="77">
        <f t="shared" si="0"/>
        <v>1</v>
      </c>
      <c r="H83" s="77">
        <f t="shared" si="0"/>
        <v>1</v>
      </c>
      <c r="I83" s="77">
        <f t="shared" si="0"/>
        <v>1.0000000000000002</v>
      </c>
      <c r="J83" s="77">
        <f t="shared" si="0"/>
        <v>0.99999999999999978</v>
      </c>
      <c r="K83" s="77">
        <f t="shared" si="0"/>
        <v>0.99999999999999989</v>
      </c>
      <c r="L83" s="77">
        <f t="shared" si="0"/>
        <v>1.0000000000000002</v>
      </c>
      <c r="M83" s="77">
        <f t="shared" si="0"/>
        <v>0.99999999999999989</v>
      </c>
      <c r="N83" s="77">
        <f t="shared" si="0"/>
        <v>1</v>
      </c>
      <c r="O83" s="77">
        <f t="shared" si="0"/>
        <v>0.99999999999999989</v>
      </c>
      <c r="P83" s="77">
        <f t="shared" si="0"/>
        <v>1</v>
      </c>
      <c r="Q83" s="77">
        <f t="shared" si="0"/>
        <v>0.99999999999999989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1.2581800918383349E-2</v>
      </c>
      <c r="C88" s="201">
        <f t="shared" si="5"/>
        <v>1.420101860498881E-2</v>
      </c>
      <c r="D88" s="201">
        <f t="shared" si="5"/>
        <v>1.4137852062545482E-2</v>
      </c>
      <c r="E88" s="201">
        <f t="shared" si="5"/>
        <v>1.463465528733225E-2</v>
      </c>
      <c r="F88" s="201">
        <f t="shared" si="5"/>
        <v>1.5004481881268168E-2</v>
      </c>
      <c r="G88" s="201">
        <f t="shared" si="5"/>
        <v>1.5609725147230054E-2</v>
      </c>
      <c r="H88" s="201">
        <f t="shared" si="5"/>
        <v>1.4877486213677188E-2</v>
      </c>
      <c r="I88" s="201">
        <f t="shared" si="5"/>
        <v>1.5998813095895566E-2</v>
      </c>
      <c r="J88" s="201">
        <f t="shared" si="5"/>
        <v>1.6300488846501059E-2</v>
      </c>
      <c r="K88" s="201">
        <f t="shared" si="5"/>
        <v>1.5777137693045177E-2</v>
      </c>
      <c r="L88" s="201">
        <f t="shared" si="5"/>
        <v>1.5575728503207488E-2</v>
      </c>
      <c r="M88" s="201">
        <f t="shared" si="5"/>
        <v>1.7118729223560787E-2</v>
      </c>
      <c r="N88" s="201">
        <f t="shared" si="5"/>
        <v>1.7044169586419182E-2</v>
      </c>
      <c r="O88" s="201">
        <f t="shared" si="5"/>
        <v>1.8065655189244426E-2</v>
      </c>
      <c r="P88" s="201">
        <f t="shared" si="5"/>
        <v>1.8057857116266757E-2</v>
      </c>
      <c r="Q88" s="201">
        <f t="shared" si="5"/>
        <v>1.804049075736679E-2</v>
      </c>
    </row>
    <row r="89" spans="1:17" x14ac:dyDescent="0.25">
      <c r="A89" s="127" t="s">
        <v>263</v>
      </c>
      <c r="B89" s="200">
        <f t="shared" ref="B89:Q89" si="6">IF(B$15=0,0,B$15/B$5)</f>
        <v>4.8808027060652626E-2</v>
      </c>
      <c r="C89" s="200">
        <f t="shared" si="6"/>
        <v>5.429877910971756E-2</v>
      </c>
      <c r="D89" s="200">
        <f t="shared" si="6"/>
        <v>5.299729783075053E-2</v>
      </c>
      <c r="E89" s="200">
        <f t="shared" si="6"/>
        <v>5.5094073763356191E-2</v>
      </c>
      <c r="F89" s="200">
        <f t="shared" si="6"/>
        <v>5.6110910913759526E-2</v>
      </c>
      <c r="G89" s="200">
        <f t="shared" si="6"/>
        <v>5.816139001754142E-2</v>
      </c>
      <c r="H89" s="200">
        <f t="shared" si="6"/>
        <v>5.5457145932885234E-2</v>
      </c>
      <c r="I89" s="200">
        <f t="shared" si="6"/>
        <v>5.9713678231907777E-2</v>
      </c>
      <c r="J89" s="200">
        <f t="shared" si="6"/>
        <v>6.0713122487685116E-2</v>
      </c>
      <c r="K89" s="200">
        <f t="shared" si="6"/>
        <v>6.0012221404719776E-2</v>
      </c>
      <c r="L89" s="200">
        <f t="shared" si="6"/>
        <v>5.9389583252159643E-2</v>
      </c>
      <c r="M89" s="200">
        <f t="shared" si="6"/>
        <v>6.3463699408339347E-2</v>
      </c>
      <c r="N89" s="200">
        <f t="shared" si="6"/>
        <v>6.4225176959772132E-2</v>
      </c>
      <c r="O89" s="200">
        <f t="shared" si="6"/>
        <v>6.9059853074311506E-2</v>
      </c>
      <c r="P89" s="200">
        <f t="shared" si="6"/>
        <v>6.9199883344888941E-2</v>
      </c>
      <c r="Q89" s="200">
        <f t="shared" si="6"/>
        <v>6.848182541545958E-2</v>
      </c>
    </row>
    <row r="90" spans="1:17" x14ac:dyDescent="0.25">
      <c r="A90" s="142" t="s">
        <v>277</v>
      </c>
      <c r="B90" s="199">
        <f t="shared" ref="B90:Q90" si="7">IF(B$16=0,0,B$16/B$5)</f>
        <v>4.8808027060652626E-2</v>
      </c>
      <c r="C90" s="199">
        <f t="shared" si="7"/>
        <v>5.429877910971756E-2</v>
      </c>
      <c r="D90" s="199">
        <f t="shared" si="7"/>
        <v>5.299729783075053E-2</v>
      </c>
      <c r="E90" s="199">
        <f t="shared" si="7"/>
        <v>5.5094073763356191E-2</v>
      </c>
      <c r="F90" s="199">
        <f t="shared" si="7"/>
        <v>5.6110910913759526E-2</v>
      </c>
      <c r="G90" s="199">
        <f t="shared" si="7"/>
        <v>5.816139001754142E-2</v>
      </c>
      <c r="H90" s="199">
        <f t="shared" si="7"/>
        <v>5.5457145932885234E-2</v>
      </c>
      <c r="I90" s="199">
        <f t="shared" si="7"/>
        <v>5.9713678231907777E-2</v>
      </c>
      <c r="J90" s="199">
        <f t="shared" si="7"/>
        <v>6.0713122487685116E-2</v>
      </c>
      <c r="K90" s="199">
        <f t="shared" si="7"/>
        <v>6.0012221404719776E-2</v>
      </c>
      <c r="L90" s="199">
        <f t="shared" si="7"/>
        <v>5.9389583252159643E-2</v>
      </c>
      <c r="M90" s="199">
        <f t="shared" si="7"/>
        <v>6.3463699408339347E-2</v>
      </c>
      <c r="N90" s="199">
        <f t="shared" si="7"/>
        <v>6.4225176959772132E-2</v>
      </c>
      <c r="O90" s="199">
        <f t="shared" si="7"/>
        <v>6.9059853074311506E-2</v>
      </c>
      <c r="P90" s="199">
        <f t="shared" si="7"/>
        <v>6.9199883344888941E-2</v>
      </c>
      <c r="Q90" s="199">
        <f t="shared" si="7"/>
        <v>6.848182541545958E-2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4.7417165670432478E-2</v>
      </c>
      <c r="C93" s="200">
        <f t="shared" si="10"/>
        <v>5.2751450115944482E-2</v>
      </c>
      <c r="D93" s="200">
        <f t="shared" si="10"/>
        <v>5.1487056590161437E-2</v>
      </c>
      <c r="E93" s="200">
        <f t="shared" si="10"/>
        <v>5.3524081599317867E-2</v>
      </c>
      <c r="F93" s="200">
        <f t="shared" si="10"/>
        <v>5.4511942378050238E-2</v>
      </c>
      <c r="G93" s="200">
        <f t="shared" si="10"/>
        <v>5.6503989859235465E-2</v>
      </c>
      <c r="H93" s="200">
        <f t="shared" si="10"/>
        <v>5.3876807457125704E-2</v>
      </c>
      <c r="I93" s="200">
        <f t="shared" si="10"/>
        <v>5.8012043182870211E-2</v>
      </c>
      <c r="J93" s="200">
        <f t="shared" si="10"/>
        <v>5.8983006704826382E-2</v>
      </c>
      <c r="K93" s="200">
        <f t="shared" si="10"/>
        <v>5.8302078899073038E-2</v>
      </c>
      <c r="L93" s="200">
        <f t="shared" si="10"/>
        <v>5.7697183798601649E-2</v>
      </c>
      <c r="M93" s="200">
        <f t="shared" si="10"/>
        <v>6.1655201616000556E-2</v>
      </c>
      <c r="N93" s="200">
        <f t="shared" si="10"/>
        <v>6.239497966860906E-2</v>
      </c>
      <c r="O93" s="200">
        <f t="shared" si="10"/>
        <v>6.7091884093799528E-2</v>
      </c>
      <c r="P93" s="200">
        <f t="shared" si="10"/>
        <v>6.7227923981881849E-2</v>
      </c>
      <c r="Q93" s="200">
        <f t="shared" si="10"/>
        <v>6.6530328240951397E-2</v>
      </c>
    </row>
    <row r="94" spans="1:17" x14ac:dyDescent="0.25">
      <c r="A94" s="142" t="s">
        <v>274</v>
      </c>
      <c r="B94" s="199">
        <f t="shared" ref="B94:Q94" si="11">IF(B$25=0,0,B$25/B$5)</f>
        <v>4.7417165670432478E-2</v>
      </c>
      <c r="C94" s="199">
        <f t="shared" si="11"/>
        <v>5.2751450115944482E-2</v>
      </c>
      <c r="D94" s="199">
        <f t="shared" si="11"/>
        <v>5.1487056590161437E-2</v>
      </c>
      <c r="E94" s="199">
        <f t="shared" si="11"/>
        <v>5.3524081599317867E-2</v>
      </c>
      <c r="F94" s="199">
        <f t="shared" si="11"/>
        <v>5.4511942378050238E-2</v>
      </c>
      <c r="G94" s="199">
        <f t="shared" si="11"/>
        <v>5.6503989859235465E-2</v>
      </c>
      <c r="H94" s="199">
        <f t="shared" si="11"/>
        <v>5.3876807457125704E-2</v>
      </c>
      <c r="I94" s="199">
        <f t="shared" si="11"/>
        <v>5.8012043182870211E-2</v>
      </c>
      <c r="J94" s="199">
        <f t="shared" si="11"/>
        <v>5.8983006704826382E-2</v>
      </c>
      <c r="K94" s="199">
        <f t="shared" si="11"/>
        <v>5.8302078899073038E-2</v>
      </c>
      <c r="L94" s="199">
        <f t="shared" si="11"/>
        <v>5.7697183798601649E-2</v>
      </c>
      <c r="M94" s="199">
        <f t="shared" si="11"/>
        <v>6.1655201616000556E-2</v>
      </c>
      <c r="N94" s="199">
        <f t="shared" si="11"/>
        <v>6.239497966860906E-2</v>
      </c>
      <c r="O94" s="199">
        <f t="shared" si="11"/>
        <v>6.7091884093799528E-2</v>
      </c>
      <c r="P94" s="199">
        <f t="shared" si="11"/>
        <v>6.7227923981881849E-2</v>
      </c>
      <c r="Q94" s="199">
        <f t="shared" si="11"/>
        <v>6.6530328240951397E-2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0.71704421398216067</v>
      </c>
      <c r="C97" s="200">
        <f t="shared" si="14"/>
        <v>0.69237180729890624</v>
      </c>
      <c r="D97" s="200">
        <f t="shared" si="14"/>
        <v>0.69690330609922424</v>
      </c>
      <c r="E97" s="200">
        <f t="shared" si="14"/>
        <v>0.68562598894329618</v>
      </c>
      <c r="F97" s="200">
        <f t="shared" si="14"/>
        <v>0.68320045167872301</v>
      </c>
      <c r="G97" s="200">
        <f t="shared" si="14"/>
        <v>0.67348666516020128</v>
      </c>
      <c r="H97" s="200">
        <f t="shared" si="14"/>
        <v>0.68431418749637518</v>
      </c>
      <c r="I97" s="200">
        <f t="shared" si="14"/>
        <v>0.66207905380352328</v>
      </c>
      <c r="J97" s="200">
        <f t="shared" si="14"/>
        <v>0.65245486335917191</v>
      </c>
      <c r="K97" s="200">
        <f t="shared" si="14"/>
        <v>0.65988372624810754</v>
      </c>
      <c r="L97" s="200">
        <f t="shared" si="14"/>
        <v>0.66096925220958713</v>
      </c>
      <c r="M97" s="200">
        <f t="shared" si="14"/>
        <v>0.64061848299745583</v>
      </c>
      <c r="N97" s="200">
        <f t="shared" si="14"/>
        <v>0.64381338686534362</v>
      </c>
      <c r="O97" s="200">
        <f t="shared" si="14"/>
        <v>0.6190696209612816</v>
      </c>
      <c r="P97" s="200">
        <f t="shared" si="14"/>
        <v>0.621582818735822</v>
      </c>
      <c r="Q97" s="200">
        <f t="shared" si="14"/>
        <v>0.61858072476616954</v>
      </c>
    </row>
    <row r="98" spans="1:17" x14ac:dyDescent="0.25">
      <c r="A98" s="127" t="s">
        <v>260</v>
      </c>
      <c r="B98" s="200">
        <f t="shared" ref="B98:Q98" si="15">IF(B$44=0,0,B$44/B$5)</f>
        <v>0.10584234807338841</v>
      </c>
      <c r="C98" s="200">
        <f t="shared" si="15"/>
        <v>0.11057388819634816</v>
      </c>
      <c r="D98" s="200">
        <f t="shared" si="15"/>
        <v>0.10899632268261146</v>
      </c>
      <c r="E98" s="200">
        <f t="shared" si="15"/>
        <v>0.11300361394424112</v>
      </c>
      <c r="F98" s="200">
        <f t="shared" si="15"/>
        <v>0.11168711772694202</v>
      </c>
      <c r="G98" s="200">
        <f t="shared" si="15"/>
        <v>0.11388191496974369</v>
      </c>
      <c r="H98" s="200">
        <f t="shared" si="15"/>
        <v>0.11236809633149117</v>
      </c>
      <c r="I98" s="200">
        <f t="shared" si="15"/>
        <v>0.11937695181943807</v>
      </c>
      <c r="J98" s="200">
        <f t="shared" si="15"/>
        <v>0.12462406443448699</v>
      </c>
      <c r="K98" s="200">
        <f t="shared" si="15"/>
        <v>0.1213333824675798</v>
      </c>
      <c r="L98" s="200">
        <f t="shared" si="15"/>
        <v>0.12177300867911692</v>
      </c>
      <c r="M98" s="200">
        <f t="shared" si="15"/>
        <v>0.12650859780335946</v>
      </c>
      <c r="N98" s="200">
        <f t="shared" si="15"/>
        <v>0.12295031397373145</v>
      </c>
      <c r="O98" s="200">
        <f t="shared" si="15"/>
        <v>0.13172093045459699</v>
      </c>
      <c r="P98" s="200">
        <f t="shared" si="15"/>
        <v>0.12942174737231385</v>
      </c>
      <c r="Q98" s="200">
        <f t="shared" si="15"/>
        <v>0.13320508417175173</v>
      </c>
    </row>
    <row r="99" spans="1:17" x14ac:dyDescent="0.25">
      <c r="A99" s="142" t="s">
        <v>271</v>
      </c>
      <c r="B99" s="199">
        <f t="shared" ref="B99:Q99" si="16">IF(B$45=0,0,B$45/B$5)</f>
        <v>5.3501106585715372E-2</v>
      </c>
      <c r="C99" s="199">
        <f t="shared" si="16"/>
        <v>5.9519815562575032E-2</v>
      </c>
      <c r="D99" s="199">
        <f t="shared" si="16"/>
        <v>5.8093191852938084E-2</v>
      </c>
      <c r="E99" s="199">
        <f t="shared" si="16"/>
        <v>6.0391580855986608E-2</v>
      </c>
      <c r="F99" s="199">
        <f t="shared" si="16"/>
        <v>6.1506190809313334E-2</v>
      </c>
      <c r="G99" s="199">
        <f t="shared" si="16"/>
        <v>6.3753831365381944E-2</v>
      </c>
      <c r="H99" s="199">
        <f t="shared" si="16"/>
        <v>6.0789563811047297E-2</v>
      </c>
      <c r="I99" s="199">
        <f t="shared" si="16"/>
        <v>6.5455378061898939E-2</v>
      </c>
      <c r="J99" s="199">
        <f t="shared" si="16"/>
        <v>6.6550922726885606E-2</v>
      </c>
      <c r="K99" s="199">
        <f t="shared" si="16"/>
        <v>6.5782627309019764E-2</v>
      </c>
      <c r="L99" s="199">
        <f t="shared" si="16"/>
        <v>6.5100120103328857E-2</v>
      </c>
      <c r="M99" s="199">
        <f t="shared" si="16"/>
        <v>6.9565978197602754E-2</v>
      </c>
      <c r="N99" s="199">
        <f t="shared" si="16"/>
        <v>7.0400674744365635E-2</v>
      </c>
      <c r="O99" s="199">
        <f t="shared" si="16"/>
        <v>7.5700223562226054E-2</v>
      </c>
      <c r="P99" s="199">
        <f t="shared" si="16"/>
        <v>7.5853718281897506E-2</v>
      </c>
      <c r="Q99" s="199">
        <f t="shared" si="16"/>
        <v>7.5066616320792229E-2</v>
      </c>
    </row>
    <row r="100" spans="1:17" x14ac:dyDescent="0.25">
      <c r="A100" s="142" t="s">
        <v>270</v>
      </c>
      <c r="B100" s="199">
        <f t="shared" ref="B100:Q100" si="17">IF(B$51=0,0,B$51/B$5)</f>
        <v>5.2341241487673031E-2</v>
      </c>
      <c r="C100" s="199">
        <f t="shared" si="17"/>
        <v>5.105407263377313E-2</v>
      </c>
      <c r="D100" s="199">
        <f t="shared" si="17"/>
        <v>5.0903130829673383E-2</v>
      </c>
      <c r="E100" s="199">
        <f t="shared" si="17"/>
        <v>5.2612033088254503E-2</v>
      </c>
      <c r="F100" s="199">
        <f t="shared" si="17"/>
        <v>5.0180926917628689E-2</v>
      </c>
      <c r="G100" s="199">
        <f t="shared" si="17"/>
        <v>5.0128083604361731E-2</v>
      </c>
      <c r="H100" s="199">
        <f t="shared" si="17"/>
        <v>5.1578532520443879E-2</v>
      </c>
      <c r="I100" s="199">
        <f t="shared" si="17"/>
        <v>5.3921573757539136E-2</v>
      </c>
      <c r="J100" s="199">
        <f t="shared" si="17"/>
        <v>5.8073141707601375E-2</v>
      </c>
      <c r="K100" s="199">
        <f t="shared" si="17"/>
        <v>5.5550755158560033E-2</v>
      </c>
      <c r="L100" s="199">
        <f t="shared" si="17"/>
        <v>5.6672888575788075E-2</v>
      </c>
      <c r="M100" s="199">
        <f t="shared" si="17"/>
        <v>5.6942619605756695E-2</v>
      </c>
      <c r="N100" s="199">
        <f t="shared" si="17"/>
        <v>5.2549639229365799E-2</v>
      </c>
      <c r="O100" s="199">
        <f t="shared" si="17"/>
        <v>5.6020706892370931E-2</v>
      </c>
      <c r="P100" s="199">
        <f t="shared" si="17"/>
        <v>5.356802909041633E-2</v>
      </c>
      <c r="Q100" s="199">
        <f t="shared" si="17"/>
        <v>5.8138467850959483E-2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6.8306444294982477E-2</v>
      </c>
      <c r="C104" s="200">
        <f t="shared" si="21"/>
        <v>7.580305667409469E-2</v>
      </c>
      <c r="D104" s="200">
        <f t="shared" si="21"/>
        <v>7.5478164734706796E-2</v>
      </c>
      <c r="E104" s="200">
        <f t="shared" si="21"/>
        <v>7.8117586462456354E-2</v>
      </c>
      <c r="F104" s="200">
        <f t="shared" si="21"/>
        <v>7.948509542125709E-2</v>
      </c>
      <c r="G104" s="200">
        <f t="shared" si="21"/>
        <v>8.235631484604819E-2</v>
      </c>
      <c r="H104" s="200">
        <f t="shared" si="21"/>
        <v>7.9106276568445516E-2</v>
      </c>
      <c r="I104" s="200">
        <f t="shared" si="21"/>
        <v>8.4819459866365229E-2</v>
      </c>
      <c r="J104" s="200">
        <f t="shared" si="21"/>
        <v>8.6924454167328399E-2</v>
      </c>
      <c r="K104" s="200">
        <f t="shared" si="21"/>
        <v>8.4691453287474683E-2</v>
      </c>
      <c r="L104" s="200">
        <f t="shared" si="21"/>
        <v>8.4595243557327227E-2</v>
      </c>
      <c r="M104" s="200">
        <f t="shared" si="21"/>
        <v>9.0635288951283907E-2</v>
      </c>
      <c r="N104" s="200">
        <f t="shared" si="21"/>
        <v>8.9571972946124553E-2</v>
      </c>
      <c r="O104" s="200">
        <f t="shared" si="21"/>
        <v>9.4992056226765847E-2</v>
      </c>
      <c r="P104" s="200">
        <f t="shared" si="21"/>
        <v>9.4509769448826664E-2</v>
      </c>
      <c r="Q104" s="200">
        <f t="shared" si="21"/>
        <v>9.5161546648300926E-2</v>
      </c>
    </row>
    <row r="105" spans="1:17" x14ac:dyDescent="0.25">
      <c r="A105" s="142" t="s">
        <v>266</v>
      </c>
      <c r="B105" s="199">
        <f t="shared" ref="B105:Q105" si="22">IF(B$66=0,0,B$66/B$5)</f>
        <v>5.9864110654490384E-2</v>
      </c>
      <c r="C105" s="199">
        <f t="shared" si="22"/>
        <v>6.7568335780404401E-2</v>
      </c>
      <c r="D105" s="199">
        <f t="shared" si="22"/>
        <v>6.7267789864043276E-2</v>
      </c>
      <c r="E105" s="199">
        <f t="shared" si="22"/>
        <v>6.9631575733416579E-2</v>
      </c>
      <c r="F105" s="199">
        <f t="shared" si="22"/>
        <v>7.1391207783388477E-2</v>
      </c>
      <c r="G105" s="199">
        <f t="shared" si="22"/>
        <v>7.4270950523037782E-2</v>
      </c>
      <c r="H105" s="199">
        <f t="shared" si="22"/>
        <v>7.0786963387325971E-2</v>
      </c>
      <c r="I105" s="199">
        <f t="shared" si="22"/>
        <v>7.6122227948609525E-2</v>
      </c>
      <c r="J105" s="199">
        <f t="shared" si="22"/>
        <v>7.7557598817467932E-2</v>
      </c>
      <c r="K105" s="199">
        <f t="shared" si="22"/>
        <v>7.573144401562161E-2</v>
      </c>
      <c r="L105" s="199">
        <f t="shared" si="22"/>
        <v>7.5454240781534898E-2</v>
      </c>
      <c r="M105" s="199">
        <f t="shared" si="22"/>
        <v>8.1450780150730484E-2</v>
      </c>
      <c r="N105" s="199">
        <f t="shared" si="22"/>
        <v>8.1096025978640393E-2</v>
      </c>
      <c r="O105" s="199">
        <f t="shared" si="22"/>
        <v>8.5956246511151926E-2</v>
      </c>
      <c r="P105" s="199">
        <f t="shared" si="22"/>
        <v>8.5869562201327798E-2</v>
      </c>
      <c r="Q105" s="199">
        <f t="shared" si="22"/>
        <v>8.5784154576689114E-2</v>
      </c>
    </row>
    <row r="106" spans="1:17" x14ac:dyDescent="0.25">
      <c r="A106" s="142" t="s">
        <v>265</v>
      </c>
      <c r="B106" s="199">
        <f t="shared" ref="B106:Q106" si="23">IF(B$67=0,0,B$67/B$5)</f>
        <v>8.4423336404920984E-3</v>
      </c>
      <c r="C106" s="199">
        <f t="shared" si="23"/>
        <v>8.2347208936902842E-3</v>
      </c>
      <c r="D106" s="199">
        <f t="shared" si="23"/>
        <v>8.2103748706635286E-3</v>
      </c>
      <c r="E106" s="199">
        <f t="shared" si="23"/>
        <v>8.486010729039763E-3</v>
      </c>
      <c r="F106" s="199">
        <f t="shared" si="23"/>
        <v>8.0938876378686062E-3</v>
      </c>
      <c r="G106" s="199">
        <f t="shared" si="23"/>
        <v>8.0853643230104025E-3</v>
      </c>
      <c r="H106" s="199">
        <f t="shared" si="23"/>
        <v>8.3193131811195378E-3</v>
      </c>
      <c r="I106" s="199">
        <f t="shared" si="23"/>
        <v>8.6972319177556975E-3</v>
      </c>
      <c r="J106" s="199">
        <f t="shared" si="23"/>
        <v>9.36685534986045E-3</v>
      </c>
      <c r="K106" s="199">
        <f t="shared" si="23"/>
        <v>8.9600092718530762E-3</v>
      </c>
      <c r="L106" s="199">
        <f t="shared" si="23"/>
        <v>9.1410027757923319E-3</v>
      </c>
      <c r="M106" s="199">
        <f t="shared" si="23"/>
        <v>9.1845088005534196E-3</v>
      </c>
      <c r="N106" s="199">
        <f t="shared" si="23"/>
        <v>8.4759469674841586E-3</v>
      </c>
      <c r="O106" s="199">
        <f t="shared" si="23"/>
        <v>9.0358097156139246E-3</v>
      </c>
      <c r="P106" s="199">
        <f t="shared" si="23"/>
        <v>8.6402072474988708E-3</v>
      </c>
      <c r="Q106" s="199">
        <f t="shared" si="23"/>
        <v>9.3773920716117998E-3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2.03423327474678</v>
      </c>
      <c r="C112" s="230">
        <f>IF(C$5=0,0,C$5/FBT_fec!C$5)</f>
        <v>1.8022874834783851</v>
      </c>
      <c r="D112" s="230">
        <f>IF(D$5=0,0,D$5/FBT_fec!D$5)</f>
        <v>1.8103399279598078</v>
      </c>
      <c r="E112" s="230">
        <f>IF(E$5=0,0,E$5/FBT_fec!E$5)</f>
        <v>1.7488842464618517</v>
      </c>
      <c r="F112" s="230">
        <f>IF(F$5=0,0,F$5/FBT_fec!F$5)</f>
        <v>1.7057781992704031</v>
      </c>
      <c r="G112" s="230">
        <f>IF(G$5=0,0,G$5/FBT_fec!G$5)</f>
        <v>1.6396392532867063</v>
      </c>
      <c r="H112" s="230">
        <f>IF(H$5=0,0,H$5/FBT_fec!H$5)</f>
        <v>1.7203388876869268</v>
      </c>
      <c r="I112" s="230">
        <f>IF(I$5=0,0,I$5/FBT_fec!I$5)</f>
        <v>1.5997635531463981</v>
      </c>
      <c r="J112" s="230">
        <f>IF(J$5=0,0,J$5/FBT_fec!J$5)</f>
        <v>1.5701564735531779</v>
      </c>
      <c r="K112" s="230">
        <f>IF(K$5=0,0,K$5/FBT_fec!K$5)</f>
        <v>1.6080185376019998</v>
      </c>
      <c r="L112" s="230">
        <f>IF(L$5=0,0,L$5/FBT_fec!L$5)</f>
        <v>1.6139260642628968</v>
      </c>
      <c r="M112" s="230">
        <f>IF(M$5=0,0,M$5/FBT_fec!M$5)</f>
        <v>1.495106193349278</v>
      </c>
      <c r="N112" s="230">
        <f>IF(N$5=0,0,N$5/FBT_fec!N$5)</f>
        <v>1.5016465281364362</v>
      </c>
      <c r="O112" s="230">
        <f>IF(O$5=0,0,O$5/FBT_fec!O$5)</f>
        <v>1.4167389898846763</v>
      </c>
      <c r="P112" s="230">
        <f>IF(P$5=0,0,P$5/FBT_fec!P$5)</f>
        <v>1.416422562550615</v>
      </c>
      <c r="Q112" s="230">
        <f>IF(Q$5=0,0,Q$5/FBT_fec!Q$5)</f>
        <v>1.4177330789408245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1.3251222</v>
      </c>
      <c r="C117" s="273">
        <f>IF(C$10=0,0,C$10/FBT_fec!C$10)</f>
        <v>1.3251222000000002</v>
      </c>
      <c r="D117" s="273">
        <f>IF(D$10=0,0,D$10/FBT_fec!D$10)</f>
        <v>1.3251222000000002</v>
      </c>
      <c r="E117" s="273">
        <f>IF(E$10=0,0,E$10/FBT_fec!E$10)</f>
        <v>1.3251222000000002</v>
      </c>
      <c r="F117" s="273">
        <f>IF(F$10=0,0,F$10/FBT_fec!F$10)</f>
        <v>1.3251222</v>
      </c>
      <c r="G117" s="273">
        <f>IF(G$10=0,0,G$10/FBT_fec!G$10)</f>
        <v>1.3251222000000002</v>
      </c>
      <c r="H117" s="273">
        <f>IF(H$10=0,0,H$10/FBT_fec!H$10)</f>
        <v>1.3251221999999998</v>
      </c>
      <c r="I117" s="273">
        <f>IF(I$10=0,0,I$10/FBT_fec!I$10)</f>
        <v>1.3251222</v>
      </c>
      <c r="J117" s="273">
        <f>IF(J$10=0,0,J$10/FBT_fec!J$10)</f>
        <v>1.3251222000000007</v>
      </c>
      <c r="K117" s="273">
        <f>IF(K$10=0,0,K$10/FBT_fec!K$10)</f>
        <v>1.3135047078222781</v>
      </c>
      <c r="L117" s="273">
        <f>IF(L$10=0,0,L$10/FBT_fec!L$10)</f>
        <v>1.3015005939757114</v>
      </c>
      <c r="M117" s="273">
        <f>IF(M$10=0,0,M$10/FBT_fec!M$10)</f>
        <v>1.3251222</v>
      </c>
      <c r="N117" s="273">
        <f>IF(N$10=0,0,N$10/FBT_fec!N$10)</f>
        <v>1.3251222</v>
      </c>
      <c r="O117" s="273">
        <f>IF(O$10=0,0,O$10/FBT_fec!O$10)</f>
        <v>1.3251222</v>
      </c>
      <c r="P117" s="273">
        <f>IF(P$10=0,0,P$10/FBT_fec!P$10)</f>
        <v>1.3242543715324173</v>
      </c>
      <c r="Q117" s="273">
        <f>IF(Q$10=0,0,Q$10/FBT_fec!Q$10)</f>
        <v>1.3242048887817197</v>
      </c>
    </row>
    <row r="118" spans="1:17" x14ac:dyDescent="0.25">
      <c r="A118" s="127" t="s">
        <v>263</v>
      </c>
      <c r="B118" s="296">
        <f>IF(B$15=0,0,B$15/FBT_fec!B$15)</f>
        <v>1.6469038537159011</v>
      </c>
      <c r="C118" s="296">
        <f>IF(C$15=0,0,C$15/FBT_fec!C$15)</f>
        <v>1.6232685347323101</v>
      </c>
      <c r="D118" s="296">
        <f>IF(D$15=0,0,D$15/FBT_fec!D$15)</f>
        <v>1.5914393637287096</v>
      </c>
      <c r="E118" s="296">
        <f>IF(E$15=0,0,E$15/FBT_fec!E$15)</f>
        <v>1.5982407182193561</v>
      </c>
      <c r="F118" s="296">
        <f>IF(F$15=0,0,F$15/FBT_fec!F$15)</f>
        <v>1.5876183788982507</v>
      </c>
      <c r="G118" s="296">
        <f>IF(G$15=0,0,G$15/FBT_fec!G$15)</f>
        <v>1.5818282349405925</v>
      </c>
      <c r="H118" s="296">
        <f>IF(H$15=0,0,H$15/FBT_fec!H$15)</f>
        <v>1.5825147285730099</v>
      </c>
      <c r="I118" s="296">
        <f>IF(I$15=0,0,I$15/FBT_fec!I$15)</f>
        <v>1.5845496828155372</v>
      </c>
      <c r="J118" s="296">
        <f>IF(J$15=0,0,J$15/FBT_fec!J$15)</f>
        <v>1.581254383400267</v>
      </c>
      <c r="K118" s="296">
        <f>IF(K$15=0,0,K$15/FBT_fec!K$15)</f>
        <v>1.6006891199220963</v>
      </c>
      <c r="L118" s="296">
        <f>IF(L$15=0,0,L$15/FBT_fec!L$15)</f>
        <v>1.5899012549847271</v>
      </c>
      <c r="M118" s="296">
        <f>IF(M$15=0,0,M$15/FBT_fec!M$15)</f>
        <v>1.5738874191206991</v>
      </c>
      <c r="N118" s="296">
        <f>IF(N$15=0,0,N$15/FBT_fec!N$15)</f>
        <v>1.5997394875089868</v>
      </c>
      <c r="O118" s="296">
        <f>IF(O$15=0,0,O$15/FBT_fec!O$15)</f>
        <v>1.622899906885179</v>
      </c>
      <c r="P118" s="296">
        <f>IF(P$15=0,0,P$15/FBT_fec!P$15)</f>
        <v>1.6258273966221208</v>
      </c>
      <c r="Q118" s="296">
        <f>IF(Q$15=0,0,Q$15/FBT_fec!Q$15)</f>
        <v>1.6104455280573911</v>
      </c>
    </row>
    <row r="119" spans="1:17" x14ac:dyDescent="0.25">
      <c r="A119" s="127" t="s">
        <v>262</v>
      </c>
      <c r="B119" s="296">
        <f>IF(B$24=0,0,B$24/FBT_fec!B$24)</f>
        <v>1.9199672900822982</v>
      </c>
      <c r="C119" s="296">
        <f>IF(C$24=0,0,C$24/FBT_fec!C$24)</f>
        <v>1.892413137945985</v>
      </c>
      <c r="D119" s="296">
        <f>IF(D$24=0,0,D$24/FBT_fec!D$24)</f>
        <v>1.8553065594050162</v>
      </c>
      <c r="E119" s="296">
        <f>IF(E$24=0,0,E$24/FBT_fec!E$24)</f>
        <v>1.8632356064594788</v>
      </c>
      <c r="F119" s="296">
        <f>IF(F$24=0,0,F$24/FBT_fec!F$24)</f>
        <v>1.8508520395653576</v>
      </c>
      <c r="G119" s="296">
        <f>IF(G$24=0,0,G$24/FBT_fec!G$24)</f>
        <v>1.8441018659116386</v>
      </c>
      <c r="H119" s="296">
        <f>IF(H$24=0,0,H$24/FBT_fec!H$24)</f>
        <v>1.8449021830133923</v>
      </c>
      <c r="I119" s="296">
        <f>IF(I$24=0,0,I$24/FBT_fec!I$24)</f>
        <v>1.8472745410436879</v>
      </c>
      <c r="J119" s="296">
        <f>IF(J$24=0,0,J$24/FBT_fec!J$24)</f>
        <v>1.8434328674243778</v>
      </c>
      <c r="K119" s="296">
        <f>IF(K$24=0,0,K$24/FBT_fec!K$24)</f>
        <v>1.8660899632403125</v>
      </c>
      <c r="L119" s="296">
        <f>IF(L$24=0,0,L$24/FBT_fec!L$24)</f>
        <v>1.8535134259015784</v>
      </c>
      <c r="M119" s="296">
        <f>IF(M$24=0,0,M$24/FBT_fec!M$24)</f>
        <v>1.834844430150359</v>
      </c>
      <c r="N119" s="296">
        <f>IF(N$24=0,0,N$24/FBT_fec!N$24)</f>
        <v>1.8649828778651307</v>
      </c>
      <c r="O119" s="296">
        <f>IF(O$24=0,0,O$24/FBT_fec!O$24)</f>
        <v>1.8919833900848011</v>
      </c>
      <c r="P119" s="296">
        <f>IF(P$24=0,0,P$24/FBT_fec!P$24)</f>
        <v>1.8953962696674811</v>
      </c>
      <c r="Q119" s="296">
        <f>IF(Q$24=0,0,Q$24/FBT_fec!Q$24)</f>
        <v>1.877464023994486</v>
      </c>
    </row>
    <row r="120" spans="1:17" x14ac:dyDescent="0.25">
      <c r="A120" s="127" t="s">
        <v>261</v>
      </c>
      <c r="B120" s="296">
        <f>IF(B$33=0,0,B$33/FBT_fec!B$33)</f>
        <v>2.4842901453634383</v>
      </c>
      <c r="C120" s="296">
        <f>IF(C$33=0,0,C$33/FBT_fec!C$33)</f>
        <v>2.1469009179178724</v>
      </c>
      <c r="D120" s="296">
        <f>IF(D$33=0,0,D$33/FBT_fec!D$33)</f>
        <v>2.1501173713200887</v>
      </c>
      <c r="E120" s="296">
        <f>IF(E$33=0,0,E$33/FBT_fec!E$33)</f>
        <v>2.1468598473293681</v>
      </c>
      <c r="F120" s="296">
        <f>IF(F$33=0,0,F$33/FBT_fec!F$33)</f>
        <v>1.9971872362726972</v>
      </c>
      <c r="G120" s="296">
        <f>IF(G$33=0,0,G$33/FBT_fec!G$33)</f>
        <v>1.9177277466075038</v>
      </c>
      <c r="H120" s="296">
        <f>IF(H$33=0,0,H$33/FBT_fec!H$33)</f>
        <v>2.0703345578407331</v>
      </c>
      <c r="I120" s="296">
        <f>IF(I$33=0,0,I$33/FBT_fec!I$33)</f>
        <v>2.0126854192256758</v>
      </c>
      <c r="J120" s="296">
        <f>IF(J$33=0,0,J$33/FBT_fec!J$33)</f>
        <v>2.1275305199188224</v>
      </c>
      <c r="K120" s="296">
        <f>IF(K$33=0,0,K$33/FBT_fec!K$33)</f>
        <v>2.0841960158589301</v>
      </c>
      <c r="L120" s="296">
        <f>IF(L$33=0,0,L$33/FBT_fec!L$33)</f>
        <v>2.1341086562049938</v>
      </c>
      <c r="M120" s="296">
        <f>IF(M$33=0,0,M$33/FBT_fec!M$33)</f>
        <v>1.9864014627643169</v>
      </c>
      <c r="N120" s="296">
        <f>IF(N$33=0,0,N$33/FBT_fec!N$33)</f>
        <v>1.8411746989500568</v>
      </c>
      <c r="O120" s="296">
        <f>IF(O$33=0,0,O$33/FBT_fec!O$33)</f>
        <v>1.8518080769502285</v>
      </c>
      <c r="P120" s="296">
        <f>IF(P$33=0,0,P$33/FBT_fec!P$33)</f>
        <v>1.7703374113176393</v>
      </c>
      <c r="Q120" s="296">
        <f>IF(Q$33=0,0,Q$33/FBT_fec!Q$33)</f>
        <v>1.9231607999831675</v>
      </c>
    </row>
    <row r="121" spans="1:17" x14ac:dyDescent="0.25">
      <c r="A121" s="127" t="s">
        <v>260</v>
      </c>
      <c r="B121" s="296">
        <f>IF(B$44=0,0,B$44/FBT_fec!B$44)</f>
        <v>2.2556104816868845</v>
      </c>
      <c r="C121" s="296">
        <f>IF(C$44=0,0,C$44/FBT_fec!C$44)</f>
        <v>2.0877598054213391</v>
      </c>
      <c r="D121" s="296">
        <f>IF(D$44=0,0,D$44/FBT_fec!D$44)</f>
        <v>2.067168413073365</v>
      </c>
      <c r="E121" s="296">
        <f>IF(E$44=0,0,E$44/FBT_fec!E$44)</f>
        <v>2.0704144148335177</v>
      </c>
      <c r="F121" s="296">
        <f>IF(F$44=0,0,F$44/FBT_fec!F$44)</f>
        <v>1.9958574852467683</v>
      </c>
      <c r="G121" s="296">
        <f>IF(G$44=0,0,G$44/FBT_fec!G$44)</f>
        <v>1.9561716131856413</v>
      </c>
      <c r="H121" s="296">
        <f>IF(H$44=0,0,H$44/FBT_fec!H$44)</f>
        <v>2.0251673362518035</v>
      </c>
      <c r="I121" s="296">
        <f>IF(I$44=0,0,I$44/FBT_fec!I$44)</f>
        <v>2.0006916874892386</v>
      </c>
      <c r="J121" s="296">
        <f>IF(J$44=0,0,J$44/FBT_fec!J$44)</f>
        <v>2.0499757765668134</v>
      </c>
      <c r="K121" s="296">
        <f>IF(K$44=0,0,K$44/FBT_fec!K$44)</f>
        <v>2.0439734018359577</v>
      </c>
      <c r="L121" s="296">
        <f>IF(L$44=0,0,L$44/FBT_fec!L$44)</f>
        <v>2.0589156554716226</v>
      </c>
      <c r="M121" s="296">
        <f>IF(M$44=0,0,M$44/FBT_fec!M$44)</f>
        <v>1.9815086238647388</v>
      </c>
      <c r="N121" s="296">
        <f>IF(N$44=0,0,N$44/FBT_fec!N$44)</f>
        <v>1.9341993927194132</v>
      </c>
      <c r="O121" s="296">
        <f>IF(O$44=0,0,O$44/FBT_fec!O$44)</f>
        <v>1.9550079159326992</v>
      </c>
      <c r="P121" s="296">
        <f>IF(P$44=0,0,P$44/FBT_fec!P$44)</f>
        <v>1.9204543107277041</v>
      </c>
      <c r="Q121" s="296">
        <f>IF(Q$44=0,0,Q$44/FBT_fec!Q$44)</f>
        <v>1.9784230263090974</v>
      </c>
    </row>
    <row r="122" spans="1:17" x14ac:dyDescent="0.25">
      <c r="A122" s="127" t="s">
        <v>259</v>
      </c>
      <c r="B122" s="296">
        <f>IF(B$65=0,0,B$65/FBT_fec!B$65)</f>
        <v>1.608020091629075</v>
      </c>
      <c r="C122" s="296">
        <f>IF(C$65=0,0,C$65/FBT_fec!C$65)</f>
        <v>1.5810289534334299</v>
      </c>
      <c r="D122" s="296">
        <f>IF(D$65=0,0,D$65/FBT_fec!D$65)</f>
        <v>1.5812862697056072</v>
      </c>
      <c r="E122" s="296">
        <f>IF(E$65=0,0,E$65/FBT_fec!E$65)</f>
        <v>1.5810256677863497</v>
      </c>
      <c r="F122" s="296">
        <f>IF(F$65=0,0,F$65/FBT_fec!F$65)</f>
        <v>1.5690518589018159</v>
      </c>
      <c r="G122" s="296">
        <f>IF(G$65=0,0,G$65/FBT_fec!G$65)</f>
        <v>1.5626950997286002</v>
      </c>
      <c r="H122" s="296">
        <f>IF(H$65=0,0,H$65/FBT_fec!H$65)</f>
        <v>1.5749036446272591</v>
      </c>
      <c r="I122" s="296">
        <f>IF(I$65=0,0,I$65/FBT_fec!I$65)</f>
        <v>1.5702917135380541</v>
      </c>
      <c r="J122" s="296">
        <f>IF(J$65=0,0,J$65/FBT_fec!J$65)</f>
        <v>1.5794793215935057</v>
      </c>
      <c r="K122" s="296">
        <f>IF(K$65=0,0,K$65/FBT_fec!K$65)</f>
        <v>1.5760125612687146</v>
      </c>
      <c r="L122" s="296">
        <f>IF(L$65=0,0,L$65/FBT_fec!L$65)</f>
        <v>1.5800055724963995</v>
      </c>
      <c r="M122" s="296">
        <f>IF(M$65=0,0,M$65/FBT_fec!M$65)</f>
        <v>1.5681889970211456</v>
      </c>
      <c r="N122" s="296">
        <f>IF(N$65=0,0,N$65/FBT_fec!N$65)</f>
        <v>1.5565708559160047</v>
      </c>
      <c r="O122" s="296">
        <f>IF(O$65=0,0,O$65/FBT_fec!O$65)</f>
        <v>1.5574215261560185</v>
      </c>
      <c r="P122" s="296">
        <f>IF(P$65=0,0,P$65/FBT_fec!P$65)</f>
        <v>1.549168215970246</v>
      </c>
      <c r="Q122" s="296">
        <f>IF(Q$65=0,0,Q$65/FBT_fec!Q$65)</f>
        <v>1.5612951215620927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32.896555537126112</v>
      </c>
      <c r="C3" s="46">
        <v>40.973111395646612</v>
      </c>
      <c r="D3" s="46">
        <v>40.011165906764681</v>
      </c>
      <c r="E3" s="46">
        <v>36.501474097992414</v>
      </c>
      <c r="F3" s="46">
        <v>38.451049904554132</v>
      </c>
      <c r="G3" s="46">
        <v>40.896343996676357</v>
      </c>
      <c r="H3" s="46">
        <v>58.86426592797784</v>
      </c>
      <c r="I3" s="46">
        <v>52.67829024592745</v>
      </c>
      <c r="J3" s="46">
        <v>61.970862520950611</v>
      </c>
      <c r="K3" s="46">
        <v>38.040379814024817</v>
      </c>
      <c r="L3" s="46">
        <v>48.6</v>
      </c>
      <c r="M3" s="46">
        <v>60.372547365263294</v>
      </c>
      <c r="N3" s="46">
        <v>63.290012462168406</v>
      </c>
      <c r="O3" s="46">
        <v>66.506558285608705</v>
      </c>
      <c r="P3" s="46">
        <v>73.27843211807506</v>
      </c>
      <c r="Q3" s="46">
        <v>70.182094081942353</v>
      </c>
    </row>
    <row r="5" spans="1:17" x14ac:dyDescent="0.25">
      <c r="A5" s="31" t="s">
        <v>257</v>
      </c>
      <c r="B5" s="46">
        <v>277.13337683638861</v>
      </c>
      <c r="C5" s="46">
        <v>278.75800215946776</v>
      </c>
      <c r="D5" s="46">
        <v>306.22779167029887</v>
      </c>
      <c r="E5" s="46">
        <v>347.81261039834163</v>
      </c>
      <c r="F5" s="46">
        <v>320.23907768075901</v>
      </c>
      <c r="G5" s="46">
        <v>346.88456845468124</v>
      </c>
      <c r="H5" s="46">
        <v>406.62700135723776</v>
      </c>
      <c r="I5" s="46">
        <v>435.14651737984394</v>
      </c>
      <c r="J5" s="46">
        <v>270.76567907592153</v>
      </c>
      <c r="K5" s="46">
        <v>204.24483108993226</v>
      </c>
      <c r="L5" s="46">
        <v>189.47734093335691</v>
      </c>
      <c r="M5" s="46">
        <v>170.49278071475996</v>
      </c>
      <c r="N5" s="46">
        <v>206.32752597157258</v>
      </c>
      <c r="O5" s="46">
        <v>270.80468536830926</v>
      </c>
      <c r="P5" s="46">
        <v>202.39802470986041</v>
      </c>
      <c r="Q5" s="46">
        <v>195.73741599306854</v>
      </c>
    </row>
    <row r="6" spans="1:17" x14ac:dyDescent="0.25">
      <c r="A6" s="294" t="s">
        <v>256</v>
      </c>
      <c r="B6" s="293">
        <v>346.4167210454857</v>
      </c>
      <c r="C6" s="293">
        <v>311.45396753681314</v>
      </c>
      <c r="D6" s="293">
        <v>339.19186555262513</v>
      </c>
      <c r="E6" s="293">
        <v>384.70125473240989</v>
      </c>
      <c r="F6" s="293">
        <v>380.21438076198638</v>
      </c>
      <c r="G6" s="293">
        <v>368.97311091677119</v>
      </c>
      <c r="H6" s="293">
        <v>444.14934987388068</v>
      </c>
      <c r="I6" s="293">
        <v>465.13764838383878</v>
      </c>
      <c r="J6" s="293">
        <v>378.74020043324498</v>
      </c>
      <c r="K6" s="293">
        <v>413.73435623191284</v>
      </c>
      <c r="L6" s="293">
        <v>343.19180420202088</v>
      </c>
      <c r="M6" s="293">
        <v>295.39730569757666</v>
      </c>
      <c r="N6" s="293">
        <v>302.54367547985044</v>
      </c>
      <c r="O6" s="293">
        <v>319.93200746295622</v>
      </c>
      <c r="P6" s="293">
        <v>253.28010573214948</v>
      </c>
      <c r="Q6" s="293">
        <v>229.95573437642204</v>
      </c>
    </row>
    <row r="7" spans="1:17" x14ac:dyDescent="0.25">
      <c r="A7" s="292" t="s">
        <v>255</v>
      </c>
      <c r="B7" s="291"/>
      <c r="C7" s="291">
        <v>0</v>
      </c>
      <c r="D7" s="291">
        <v>27.737898015811993</v>
      </c>
      <c r="E7" s="291">
        <v>45.509389179784762</v>
      </c>
      <c r="F7" s="291">
        <v>0</v>
      </c>
      <c r="G7" s="291">
        <v>20.641568865981419</v>
      </c>
      <c r="H7" s="291">
        <v>116.49693987441368</v>
      </c>
      <c r="I7" s="291">
        <v>20.988298509958099</v>
      </c>
      <c r="J7" s="291">
        <v>0</v>
      </c>
      <c r="K7" s="291">
        <v>34.994155798667862</v>
      </c>
      <c r="L7" s="291">
        <v>0</v>
      </c>
      <c r="M7" s="291">
        <v>0</v>
      </c>
      <c r="N7" s="291">
        <v>7.1463697822737799</v>
      </c>
      <c r="O7" s="291">
        <v>17.388331983105786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34.962753508672563</v>
      </c>
      <c r="D8" s="289">
        <f t="shared" ref="D8:Q8" si="0">C6+D7-D6</f>
        <v>0</v>
      </c>
      <c r="E8" s="289">
        <f t="shared" si="0"/>
        <v>0</v>
      </c>
      <c r="F8" s="289">
        <f t="shared" si="0"/>
        <v>4.4868739704235168</v>
      </c>
      <c r="G8" s="289">
        <f t="shared" si="0"/>
        <v>31.882838711196598</v>
      </c>
      <c r="H8" s="289">
        <f t="shared" si="0"/>
        <v>41.32070091730418</v>
      </c>
      <c r="I8" s="289">
        <f t="shared" si="0"/>
        <v>0</v>
      </c>
      <c r="J8" s="289">
        <f t="shared" si="0"/>
        <v>86.397447950593801</v>
      </c>
      <c r="K8" s="289">
        <f t="shared" si="0"/>
        <v>0</v>
      </c>
      <c r="L8" s="289">
        <f t="shared" si="0"/>
        <v>70.542552029891965</v>
      </c>
      <c r="M8" s="289">
        <f t="shared" si="0"/>
        <v>47.794498504444221</v>
      </c>
      <c r="N8" s="289">
        <f t="shared" si="0"/>
        <v>0</v>
      </c>
      <c r="O8" s="289">
        <f t="shared" si="0"/>
        <v>0</v>
      </c>
      <c r="P8" s="289">
        <f t="shared" si="0"/>
        <v>66.651901730806742</v>
      </c>
      <c r="Q8" s="289">
        <f t="shared" si="0"/>
        <v>23.324371355727436</v>
      </c>
    </row>
    <row r="9" spans="1:17" x14ac:dyDescent="0.25">
      <c r="A9" s="288" t="s">
        <v>253</v>
      </c>
      <c r="B9" s="287">
        <f>B6-B5</f>
        <v>69.283344209097095</v>
      </c>
      <c r="C9" s="287">
        <f t="shared" ref="C9:Q9" si="1">C6-C5</f>
        <v>32.695965377345374</v>
      </c>
      <c r="D9" s="287">
        <f t="shared" si="1"/>
        <v>32.964073882326261</v>
      </c>
      <c r="E9" s="287">
        <f t="shared" si="1"/>
        <v>36.88864433406826</v>
      </c>
      <c r="F9" s="287">
        <f t="shared" si="1"/>
        <v>59.975303081227366</v>
      </c>
      <c r="G9" s="287">
        <f t="shared" si="1"/>
        <v>22.088542462089947</v>
      </c>
      <c r="H9" s="287">
        <f t="shared" si="1"/>
        <v>37.522348516642921</v>
      </c>
      <c r="I9" s="287">
        <f t="shared" si="1"/>
        <v>29.991131003994838</v>
      </c>
      <c r="J9" s="287">
        <f t="shared" si="1"/>
        <v>107.97452135732345</v>
      </c>
      <c r="K9" s="287">
        <f t="shared" si="1"/>
        <v>209.48952514198058</v>
      </c>
      <c r="L9" s="287">
        <f t="shared" si="1"/>
        <v>153.71446326866396</v>
      </c>
      <c r="M9" s="287">
        <f t="shared" si="1"/>
        <v>124.9045249828167</v>
      </c>
      <c r="N9" s="287">
        <f t="shared" si="1"/>
        <v>96.216149508277852</v>
      </c>
      <c r="O9" s="287">
        <f t="shared" si="1"/>
        <v>49.127322094646956</v>
      </c>
      <c r="P9" s="287">
        <f t="shared" si="1"/>
        <v>50.882081022289071</v>
      </c>
      <c r="Q9" s="287">
        <f t="shared" si="1"/>
        <v>34.218318383353505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10.293896357291482</v>
      </c>
      <c r="C12" s="38">
        <v>10.3062</v>
      </c>
      <c r="D12" s="38">
        <v>11.003980000000002</v>
      </c>
      <c r="E12" s="38">
        <v>12.489380000000001</v>
      </c>
      <c r="F12" s="38">
        <v>11.387799999999999</v>
      </c>
      <c r="G12" s="38">
        <v>12.419572456281301</v>
      </c>
      <c r="H12" s="38">
        <v>13.68168</v>
      </c>
      <c r="I12" s="38">
        <v>14.69661</v>
      </c>
      <c r="J12" s="38">
        <v>9.2055000000000007</v>
      </c>
      <c r="K12" s="38">
        <v>6.8973999999999993</v>
      </c>
      <c r="L12" s="38">
        <v>6.3300724253785887</v>
      </c>
      <c r="M12" s="38">
        <v>5.7563824316846235</v>
      </c>
      <c r="N12" s="38">
        <v>6.9511034250327359</v>
      </c>
      <c r="O12" s="38">
        <v>9.027163032022095</v>
      </c>
      <c r="P12" s="38">
        <v>6.6873746967368657</v>
      </c>
      <c r="Q12" s="38">
        <v>6.2351562949993493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1.9597526170257271</v>
      </c>
      <c r="C14" s="51">
        <v>2.0064600000000001</v>
      </c>
      <c r="D14" s="51">
        <v>1.0048900000000001</v>
      </c>
      <c r="E14" s="51">
        <v>1.9818799999999999</v>
      </c>
      <c r="F14" s="51">
        <v>0.99831999999999999</v>
      </c>
      <c r="G14" s="51">
        <v>1.9635464500213351</v>
      </c>
      <c r="H14" s="51">
        <v>1.98888</v>
      </c>
      <c r="I14" s="51">
        <v>1.0037199999999999</v>
      </c>
      <c r="J14" s="51">
        <v>1.0067699999999999</v>
      </c>
      <c r="K14" s="51">
        <v>1.00143</v>
      </c>
      <c r="L14" s="51">
        <v>1.0042416196958226</v>
      </c>
      <c r="M14" s="51">
        <v>0</v>
      </c>
      <c r="N14" s="51">
        <v>1.0047110102129686</v>
      </c>
      <c r="O14" s="51">
        <v>1.0069703560358356</v>
      </c>
      <c r="P14" s="51">
        <v>1.0040122527948421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1.0045770400200222</v>
      </c>
      <c r="C17" s="51">
        <v>1.00773</v>
      </c>
      <c r="D17" s="51">
        <v>1.0048900000000001</v>
      </c>
      <c r="E17" s="51">
        <v>0.99890999999999996</v>
      </c>
      <c r="F17" s="51">
        <v>0.99831999999999999</v>
      </c>
      <c r="G17" s="51">
        <v>1.0064143773500878</v>
      </c>
      <c r="H17" s="51">
        <v>1.0018800000000001</v>
      </c>
      <c r="I17" s="51">
        <v>1.0037199999999999</v>
      </c>
      <c r="J17" s="51">
        <v>1.0067699999999999</v>
      </c>
      <c r="K17" s="51">
        <v>1.00143</v>
      </c>
      <c r="L17" s="51">
        <v>1.0042416196958226</v>
      </c>
      <c r="M17" s="51">
        <v>0</v>
      </c>
      <c r="N17" s="51">
        <v>1.0047110102129686</v>
      </c>
      <c r="O17" s="51">
        <v>1.0069703560358356</v>
      </c>
      <c r="P17" s="51">
        <v>1.0040122527948421</v>
      </c>
      <c r="Q17" s="51">
        <v>0</v>
      </c>
    </row>
    <row r="18" spans="1:17" x14ac:dyDescent="0.25">
      <c r="A18" s="53" t="s">
        <v>29</v>
      </c>
      <c r="B18" s="51">
        <v>0.95517557700570488</v>
      </c>
      <c r="C18" s="51">
        <v>0.99873000000000001</v>
      </c>
      <c r="D18" s="51">
        <v>0</v>
      </c>
      <c r="E18" s="51">
        <v>0.98297000000000001</v>
      </c>
      <c r="F18" s="51">
        <v>0</v>
      </c>
      <c r="G18" s="51">
        <v>0.95713207267124734</v>
      </c>
      <c r="H18" s="51">
        <v>0.98699999999999999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2.4119500357738639</v>
      </c>
      <c r="C20" s="51">
        <v>2.4004599999999998</v>
      </c>
      <c r="D20" s="51">
        <v>4.0040100000000001</v>
      </c>
      <c r="E20" s="51">
        <v>3.96997</v>
      </c>
      <c r="F20" s="51">
        <v>3.96373</v>
      </c>
      <c r="G20" s="51">
        <v>3.9958876549207258</v>
      </c>
      <c r="H20" s="51">
        <v>5.6002200000000002</v>
      </c>
      <c r="I20" s="51">
        <v>5.59823</v>
      </c>
      <c r="J20" s="51">
        <v>3.20153</v>
      </c>
      <c r="K20" s="51">
        <v>2.3997299999999999</v>
      </c>
      <c r="L20" s="51">
        <v>2.4122164176415013</v>
      </c>
      <c r="M20" s="51">
        <v>2.4015941478647167</v>
      </c>
      <c r="N20" s="51">
        <v>2.4118689734634442</v>
      </c>
      <c r="O20" s="51">
        <v>1.6291074385968807</v>
      </c>
      <c r="P20" s="51">
        <v>1.2893333395889124</v>
      </c>
      <c r="Q20" s="51">
        <v>0.95556583396269046</v>
      </c>
    </row>
    <row r="21" spans="1:17" x14ac:dyDescent="0.25">
      <c r="A21" s="53" t="s">
        <v>66</v>
      </c>
      <c r="B21" s="51">
        <v>2.4119500357738639</v>
      </c>
      <c r="C21" s="51">
        <v>2.4004599999999998</v>
      </c>
      <c r="D21" s="51">
        <v>4.0040100000000001</v>
      </c>
      <c r="E21" s="51">
        <v>3.96997</v>
      </c>
      <c r="F21" s="51">
        <v>3.96373</v>
      </c>
      <c r="G21" s="51">
        <v>3.9958876549207258</v>
      </c>
      <c r="H21" s="51">
        <v>5.6002200000000002</v>
      </c>
      <c r="I21" s="51">
        <v>5.59823</v>
      </c>
      <c r="J21" s="51">
        <v>3.20153</v>
      </c>
      <c r="K21" s="51">
        <v>2.3997299999999999</v>
      </c>
      <c r="L21" s="51">
        <v>2.4122164176415013</v>
      </c>
      <c r="M21" s="51">
        <v>2.4015941478647167</v>
      </c>
      <c r="N21" s="51">
        <v>2.4118689734634442</v>
      </c>
      <c r="O21" s="51">
        <v>1.6291074385968807</v>
      </c>
      <c r="P21" s="51">
        <v>1.2893333395889124</v>
      </c>
      <c r="Q21" s="51">
        <v>0.95556583396269046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7.1650105297502903E-2</v>
      </c>
      <c r="C23" s="51">
        <v>9.9839999999999998E-2</v>
      </c>
      <c r="D23" s="51">
        <v>9.9890000000000007E-2</v>
      </c>
      <c r="E23" s="51">
        <v>9.9210000000000007E-2</v>
      </c>
      <c r="F23" s="51">
        <v>9.9129999999999996E-2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2.3884094904275024E-2</v>
      </c>
    </row>
    <row r="24" spans="1:17" x14ac:dyDescent="0.25">
      <c r="A24" s="53" t="s">
        <v>23</v>
      </c>
      <c r="B24" s="51">
        <v>7.1650105297502903E-2</v>
      </c>
      <c r="C24" s="51">
        <v>9.9839999999999998E-2</v>
      </c>
      <c r="D24" s="51">
        <v>9.9890000000000007E-2</v>
      </c>
      <c r="E24" s="51">
        <v>9.9210000000000007E-2</v>
      </c>
      <c r="F24" s="51">
        <v>9.9129999999999996E-2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2.3884094904275024E-2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0.42990755442163742</v>
      </c>
      <c r="C29" s="51">
        <v>0.59906999999999999</v>
      </c>
      <c r="D29" s="51">
        <v>0.69679000000000002</v>
      </c>
      <c r="E29" s="51">
        <v>0.78783000000000003</v>
      </c>
      <c r="F29" s="51">
        <v>0.87944</v>
      </c>
      <c r="G29" s="51">
        <v>0.52633729796574158</v>
      </c>
      <c r="H29" s="51">
        <v>0.69125000000000003</v>
      </c>
      <c r="I29" s="51">
        <v>0.59186000000000005</v>
      </c>
      <c r="J29" s="51">
        <v>0.19772000000000001</v>
      </c>
      <c r="K29" s="51">
        <v>0.19719</v>
      </c>
      <c r="L29" s="51">
        <v>0.23888065240345596</v>
      </c>
      <c r="M29" s="51">
        <v>0.26169950943571824</v>
      </c>
      <c r="N29" s="51">
        <v>0.26268592699113691</v>
      </c>
      <c r="O29" s="51">
        <v>1.8190140463992384</v>
      </c>
      <c r="P29" s="51">
        <v>1.3852730790458088</v>
      </c>
      <c r="Q29" s="51">
        <v>1.480834375686142</v>
      </c>
    </row>
    <row r="30" spans="1:17" x14ac:dyDescent="0.25">
      <c r="A30" s="63" t="s">
        <v>21</v>
      </c>
      <c r="B30" s="62">
        <v>5.42063604477275</v>
      </c>
      <c r="C30" s="62">
        <v>5.2003700000000004</v>
      </c>
      <c r="D30" s="62">
        <v>5.1984000000000004</v>
      </c>
      <c r="E30" s="62">
        <v>5.6504899999999996</v>
      </c>
      <c r="F30" s="62">
        <v>5.4471800000000004</v>
      </c>
      <c r="G30" s="62">
        <v>5.9338010533734975</v>
      </c>
      <c r="H30" s="62">
        <v>5.4013299999999997</v>
      </c>
      <c r="I30" s="62">
        <v>7.5027999999999997</v>
      </c>
      <c r="J30" s="62">
        <v>4.79948</v>
      </c>
      <c r="K30" s="62">
        <v>3.2990499999999998</v>
      </c>
      <c r="L30" s="62">
        <v>2.6747337356378091</v>
      </c>
      <c r="M30" s="62">
        <v>3.0930887743841886</v>
      </c>
      <c r="N30" s="62">
        <v>3.2718375143651865</v>
      </c>
      <c r="O30" s="62">
        <v>4.5720711909901413</v>
      </c>
      <c r="P30" s="62">
        <v>3.008756025307302</v>
      </c>
      <c r="Q30" s="62">
        <v>3.7748719904462424</v>
      </c>
    </row>
    <row r="32" spans="1:17" x14ac:dyDescent="0.25">
      <c r="A32" s="31" t="s">
        <v>63</v>
      </c>
      <c r="B32" s="70">
        <v>11.877120324786929</v>
      </c>
      <c r="C32" s="70">
        <v>12.001056122268</v>
      </c>
      <c r="D32" s="70">
        <v>12.522187495080003</v>
      </c>
      <c r="E32" s="70">
        <v>15.609078123768002</v>
      </c>
      <c r="F32" s="70">
        <v>12.407195149020001</v>
      </c>
      <c r="G32" s="70">
        <v>15.609505145022826</v>
      </c>
      <c r="H32" s="70">
        <v>19.460474580600003</v>
      </c>
      <c r="I32" s="70">
        <v>16.263053311140002</v>
      </c>
      <c r="J32" s="70">
        <v>10.643159191320001</v>
      </c>
      <c r="K32" s="70">
        <v>8.743328604288001</v>
      </c>
      <c r="L32" s="70">
        <v>8.7813794589177583</v>
      </c>
      <c r="M32" s="70">
        <v>5.6408518462150781</v>
      </c>
      <c r="N32" s="70">
        <v>8.7820196298039832</v>
      </c>
      <c r="O32" s="70">
        <v>6.9504828440259434</v>
      </c>
      <c r="P32" s="70">
        <v>6.1432459319941426</v>
      </c>
      <c r="Q32" s="70">
        <v>2.2444280618692312</v>
      </c>
    </row>
    <row r="34" spans="1:17" x14ac:dyDescent="0.25">
      <c r="A34" s="184" t="s">
        <v>252</v>
      </c>
      <c r="B34" s="190">
        <f t="shared" ref="B34:Q34" si="2">IF(B$12=0,"",B$12/B$3*1000)</f>
        <v>312.91714859551433</v>
      </c>
      <c r="C34" s="190">
        <f t="shared" si="2"/>
        <v>251.53569374999995</v>
      </c>
      <c r="D34" s="190">
        <f t="shared" si="2"/>
        <v>275.0227280465117</v>
      </c>
      <c r="E34" s="190">
        <f t="shared" si="2"/>
        <v>342.16097592307699</v>
      </c>
      <c r="F34" s="190">
        <f t="shared" si="2"/>
        <v>296.16356453900704</v>
      </c>
      <c r="G34" s="190">
        <f t="shared" si="2"/>
        <v>303.68417424527331</v>
      </c>
      <c r="H34" s="190">
        <f t="shared" si="2"/>
        <v>232.42759905882355</v>
      </c>
      <c r="I34" s="190">
        <f t="shared" si="2"/>
        <v>278.98798407065215</v>
      </c>
      <c r="J34" s="190">
        <f t="shared" si="2"/>
        <v>148.54561685159504</v>
      </c>
      <c r="K34" s="190">
        <f t="shared" si="2"/>
        <v>181.31785312661495</v>
      </c>
      <c r="L34" s="190">
        <f t="shared" si="2"/>
        <v>130.24840381437426</v>
      </c>
      <c r="M34" s="190">
        <f t="shared" si="2"/>
        <v>95.347681734507816</v>
      </c>
      <c r="N34" s="190">
        <f t="shared" si="2"/>
        <v>109.82938941887168</v>
      </c>
      <c r="O34" s="190">
        <f t="shared" si="2"/>
        <v>135.73342636759892</v>
      </c>
      <c r="P34" s="190">
        <f t="shared" si="2"/>
        <v>91.259795050764183</v>
      </c>
      <c r="Q34" s="190">
        <f t="shared" si="2"/>
        <v>88.842551316855577</v>
      </c>
    </row>
    <row r="35" spans="1:17" x14ac:dyDescent="0.25">
      <c r="A35" s="286" t="s">
        <v>251</v>
      </c>
      <c r="B35" s="285">
        <f t="shared" ref="B35:Q35" si="3">IF(B$12=0,"",B$12/B$5*1000)</f>
        <v>37.144195602858389</v>
      </c>
      <c r="C35" s="285">
        <f t="shared" si="3"/>
        <v>36.971853436172147</v>
      </c>
      <c r="D35" s="285">
        <f t="shared" si="3"/>
        <v>35.933969088760797</v>
      </c>
      <c r="E35" s="285">
        <f t="shared" si="3"/>
        <v>35.908358773122707</v>
      </c>
      <c r="F35" s="285">
        <f t="shared" si="3"/>
        <v>35.560307263163885</v>
      </c>
      <c r="G35" s="285">
        <f t="shared" si="3"/>
        <v>35.803185225588543</v>
      </c>
      <c r="H35" s="285">
        <f t="shared" si="3"/>
        <v>33.646757235336928</v>
      </c>
      <c r="I35" s="285">
        <f t="shared" si="3"/>
        <v>33.773934555406711</v>
      </c>
      <c r="J35" s="285">
        <f t="shared" si="3"/>
        <v>33.998031181118854</v>
      </c>
      <c r="K35" s="285">
        <f t="shared" si="3"/>
        <v>33.770254861250137</v>
      </c>
      <c r="L35" s="285">
        <f t="shared" si="3"/>
        <v>33.408070823650654</v>
      </c>
      <c r="M35" s="285">
        <f t="shared" si="3"/>
        <v>33.763203389328496</v>
      </c>
      <c r="N35" s="285">
        <f t="shared" si="3"/>
        <v>33.689656250666459</v>
      </c>
      <c r="O35" s="285">
        <f t="shared" si="3"/>
        <v>33.334589539116195</v>
      </c>
      <c r="P35" s="285">
        <f t="shared" si="3"/>
        <v>33.040711273359925</v>
      </c>
      <c r="Q35" s="285">
        <f t="shared" si="3"/>
        <v>31.854698108511602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17.035318416505643</v>
      </c>
      <c r="G36" s="285">
        <f>IF(TRE_ued!G$5=0,"",TRE_ued!G$5/G$5*1000)</f>
        <v>17.035318416505646</v>
      </c>
      <c r="H36" s="285">
        <f>IF(TRE_ued!H$5=0,"",TRE_ued!H$5/H$5*1000)</f>
        <v>17.035318416505646</v>
      </c>
      <c r="I36" s="285">
        <f>IF(TRE_ued!I$5=0,"",TRE_ued!I$5/I$5*1000)</f>
        <v>17.035318416505646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1.1538022059425537</v>
      </c>
      <c r="C37" s="283">
        <f t="shared" si="4"/>
        <v>1.1644501486743901</v>
      </c>
      <c r="D37" s="283">
        <f t="shared" si="4"/>
        <v>1.1379689435168003</v>
      </c>
      <c r="E37" s="283">
        <f t="shared" si="4"/>
        <v>1.249788069845581</v>
      </c>
      <c r="F37" s="283">
        <f t="shared" si="4"/>
        <v>1.0895164253868177</v>
      </c>
      <c r="G37" s="283">
        <f t="shared" si="4"/>
        <v>1.2568472223959843</v>
      </c>
      <c r="H37" s="283">
        <f t="shared" si="4"/>
        <v>1.4223746338607541</v>
      </c>
      <c r="I37" s="283">
        <f t="shared" si="4"/>
        <v>1.1065853493519935</v>
      </c>
      <c r="J37" s="283">
        <f t="shared" si="4"/>
        <v>1.15617393854978</v>
      </c>
      <c r="K37" s="283">
        <f t="shared" si="4"/>
        <v>1.2676267295340276</v>
      </c>
      <c r="L37" s="283">
        <f t="shared" si="4"/>
        <v>1.3872478652394822</v>
      </c>
      <c r="M37" s="283">
        <f t="shared" si="4"/>
        <v>0.97993000172580003</v>
      </c>
      <c r="N37" s="283">
        <f t="shared" si="4"/>
        <v>1.2633993616290675</v>
      </c>
      <c r="O37" s="283">
        <f t="shared" si="4"/>
        <v>0.76995206792770499</v>
      </c>
      <c r="P37" s="283">
        <f t="shared" si="4"/>
        <v>0.9186334265061844</v>
      </c>
      <c r="Q37" s="283">
        <f t="shared" si="4"/>
        <v>0.35996340038328828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10.293896357291482</v>
      </c>
      <c r="C5" s="96">
        <v>10.3062</v>
      </c>
      <c r="D5" s="96">
        <v>11.003980000000004</v>
      </c>
      <c r="E5" s="96">
        <v>12.489380000000001</v>
      </c>
      <c r="F5" s="96">
        <v>11.387799999999999</v>
      </c>
      <c r="G5" s="96">
        <v>12.419572456281299</v>
      </c>
      <c r="H5" s="96">
        <v>13.681680000000002</v>
      </c>
      <c r="I5" s="96">
        <v>14.69661</v>
      </c>
      <c r="J5" s="96">
        <v>9.2055000000000007</v>
      </c>
      <c r="K5" s="96">
        <v>6.8973999999999984</v>
      </c>
      <c r="L5" s="96">
        <v>6.3300724253785887</v>
      </c>
      <c r="M5" s="96">
        <v>5.7563824316846226</v>
      </c>
      <c r="N5" s="96">
        <v>6.951103425032735</v>
      </c>
      <c r="O5" s="96">
        <v>9.027163032022095</v>
      </c>
      <c r="P5" s="96">
        <v>6.6873746967368657</v>
      </c>
      <c r="Q5" s="96">
        <v>6.2351562949993493</v>
      </c>
    </row>
    <row r="6" spans="1:17" x14ac:dyDescent="0.25">
      <c r="A6" s="132" t="s">
        <v>83</v>
      </c>
      <c r="B6" s="160">
        <v>0.23528477574316717</v>
      </c>
      <c r="C6" s="160">
        <v>0.23556599674200179</v>
      </c>
      <c r="D6" s="160">
        <v>0.25151496350051944</v>
      </c>
      <c r="E6" s="160">
        <v>0.28546634534451326</v>
      </c>
      <c r="F6" s="160">
        <v>0.26028783234349884</v>
      </c>
      <c r="G6" s="160">
        <v>0.2838707733959574</v>
      </c>
      <c r="H6" s="160">
        <v>0.31271842059198457</v>
      </c>
      <c r="I6" s="160">
        <v>0.33591639822422142</v>
      </c>
      <c r="J6" s="160">
        <v>0.2104075976604857</v>
      </c>
      <c r="K6" s="160">
        <v>0.15765198675828948</v>
      </c>
      <c r="L6" s="160">
        <v>0.14468473543433738</v>
      </c>
      <c r="M6" s="160">
        <v>0.13157206003647673</v>
      </c>
      <c r="N6" s="160">
        <v>0.15887947126725457</v>
      </c>
      <c r="O6" s="160">
        <v>0.20633139832245015</v>
      </c>
      <c r="P6" s="160">
        <v>0.15285149580098015</v>
      </c>
      <c r="Q6" s="160">
        <v>0.14251526338259385</v>
      </c>
    </row>
    <row r="7" spans="1:17" x14ac:dyDescent="0.25">
      <c r="A7" s="76" t="s">
        <v>82</v>
      </c>
      <c r="B7" s="159">
        <v>0.29410596967895891</v>
      </c>
      <c r="C7" s="159">
        <v>0.29445749592750226</v>
      </c>
      <c r="D7" s="159">
        <v>0.31439370437564929</v>
      </c>
      <c r="E7" s="159">
        <v>0.35683293168064156</v>
      </c>
      <c r="F7" s="159">
        <v>0.32535979042937352</v>
      </c>
      <c r="G7" s="159">
        <v>0.35483846674494673</v>
      </c>
      <c r="H7" s="159">
        <v>0.39089802573998067</v>
      </c>
      <c r="I7" s="159">
        <v>0.41989549778027674</v>
      </c>
      <c r="J7" s="159">
        <v>0.26300949707560711</v>
      </c>
      <c r="K7" s="159">
        <v>0.19706498344786183</v>
      </c>
      <c r="L7" s="159">
        <v>0.18085591929292172</v>
      </c>
      <c r="M7" s="159">
        <v>0.16446507504559588</v>
      </c>
      <c r="N7" s="159">
        <v>0.19859933908406818</v>
      </c>
      <c r="O7" s="159">
        <v>0.25791424790306267</v>
      </c>
      <c r="P7" s="159">
        <v>0.19106436975122518</v>
      </c>
      <c r="Q7" s="159">
        <v>0.1781440792282423</v>
      </c>
    </row>
    <row r="8" spans="1:17" x14ac:dyDescent="0.25">
      <c r="A8" s="76" t="s">
        <v>81</v>
      </c>
      <c r="B8" s="159">
        <v>0.40439570830856852</v>
      </c>
      <c r="C8" s="159">
        <v>0.40487905690031556</v>
      </c>
      <c r="D8" s="159">
        <v>0.43229134351651777</v>
      </c>
      <c r="E8" s="159">
        <v>0.49064528106088212</v>
      </c>
      <c r="F8" s="159">
        <v>0.4473697118403886</v>
      </c>
      <c r="G8" s="159">
        <v>0.48790289177430179</v>
      </c>
      <c r="H8" s="159">
        <v>0.53748478539247346</v>
      </c>
      <c r="I8" s="159">
        <v>0.57735630944788052</v>
      </c>
      <c r="J8" s="159">
        <v>0.36163805847895975</v>
      </c>
      <c r="K8" s="159">
        <v>0.27096435224081</v>
      </c>
      <c r="L8" s="159">
        <v>0.24867688902776738</v>
      </c>
      <c r="M8" s="159">
        <v>0.22613947818769436</v>
      </c>
      <c r="N8" s="159">
        <v>0.27307409124059379</v>
      </c>
      <c r="O8" s="159">
        <v>0.35463209086671121</v>
      </c>
      <c r="P8" s="159">
        <v>0.26271350840793462</v>
      </c>
      <c r="Q8" s="159">
        <v>0.24494810893883315</v>
      </c>
    </row>
    <row r="9" spans="1:17" x14ac:dyDescent="0.25">
      <c r="A9" s="76" t="s">
        <v>80</v>
      </c>
      <c r="B9" s="159">
        <v>0.2573427234690891</v>
      </c>
      <c r="C9" s="159">
        <v>0.25765030893656449</v>
      </c>
      <c r="D9" s="159">
        <v>0.27509449132869312</v>
      </c>
      <c r="E9" s="159">
        <v>0.31222881522056134</v>
      </c>
      <c r="F9" s="159">
        <v>0.28468981662570186</v>
      </c>
      <c r="G9" s="159">
        <v>0.3104836584018284</v>
      </c>
      <c r="H9" s="159">
        <v>0.34203577252248307</v>
      </c>
      <c r="I9" s="159">
        <v>0.36740856055774218</v>
      </c>
      <c r="J9" s="159">
        <v>0.23013330994115622</v>
      </c>
      <c r="K9" s="159">
        <v>0.17243186051687912</v>
      </c>
      <c r="L9" s="159">
        <v>0.15824892938130652</v>
      </c>
      <c r="M9" s="159">
        <v>0.1439069406648964</v>
      </c>
      <c r="N9" s="159">
        <v>0.17377442169855967</v>
      </c>
      <c r="O9" s="159">
        <v>0.22567496691517985</v>
      </c>
      <c r="P9" s="159">
        <v>0.16718132353232204</v>
      </c>
      <c r="Q9" s="159">
        <v>0.15587606932471201</v>
      </c>
    </row>
    <row r="10" spans="1:17" x14ac:dyDescent="0.25">
      <c r="A10" s="129" t="s">
        <v>79</v>
      </c>
      <c r="B10" s="158">
        <v>0.1985215295332973</v>
      </c>
      <c r="C10" s="158">
        <v>0.19875880975106403</v>
      </c>
      <c r="D10" s="158">
        <v>0.21221575045356328</v>
      </c>
      <c r="E10" s="158">
        <v>0.24086222888443307</v>
      </c>
      <c r="F10" s="158">
        <v>0.21961785853982715</v>
      </c>
      <c r="G10" s="158">
        <v>0.23951596505283906</v>
      </c>
      <c r="H10" s="158">
        <v>0.26385616737448697</v>
      </c>
      <c r="I10" s="158">
        <v>0.28342946100168687</v>
      </c>
      <c r="J10" s="158">
        <v>0.17753141052603483</v>
      </c>
      <c r="K10" s="158">
        <v>0.13301886382730677</v>
      </c>
      <c r="L10" s="158">
        <v>0.12207774552272219</v>
      </c>
      <c r="M10" s="158">
        <v>0.11101392565577722</v>
      </c>
      <c r="N10" s="158">
        <v>0.13405455388174606</v>
      </c>
      <c r="O10" s="158">
        <v>0.17409211733456734</v>
      </c>
      <c r="P10" s="158">
        <v>0.12896844958207704</v>
      </c>
      <c r="Q10" s="158">
        <v>0.12024725347906356</v>
      </c>
    </row>
    <row r="11" spans="1:17" x14ac:dyDescent="0.25">
      <c r="A11" s="92" t="s">
        <v>125</v>
      </c>
      <c r="B11" s="91">
        <v>3.9704305906659465E-2</v>
      </c>
      <c r="C11" s="91">
        <v>3.9751761950212808E-2</v>
      </c>
      <c r="D11" s="91">
        <v>4.2443150090712659E-2</v>
      </c>
      <c r="E11" s="91">
        <v>4.8172445776886619E-2</v>
      </c>
      <c r="F11" s="91">
        <v>4.3923571707965431E-2</v>
      </c>
      <c r="G11" s="91">
        <v>4.7903193010567814E-2</v>
      </c>
      <c r="H11" s="91">
        <v>5.27712334748974E-2</v>
      </c>
      <c r="I11" s="91">
        <v>5.6685892200337373E-2</v>
      </c>
      <c r="J11" s="91">
        <v>3.5506282105206968E-2</v>
      </c>
      <c r="K11" s="91">
        <v>2.6603772765461355E-2</v>
      </c>
      <c r="L11" s="91">
        <v>2.4415549104544437E-2</v>
      </c>
      <c r="M11" s="91">
        <v>0</v>
      </c>
      <c r="N11" s="91">
        <v>2.6810910776349214E-2</v>
      </c>
      <c r="O11" s="91">
        <v>3.4818423466913467E-2</v>
      </c>
      <c r="P11" s="91">
        <v>2.5793689916415403E-2</v>
      </c>
      <c r="Q11" s="91">
        <v>0</v>
      </c>
    </row>
    <row r="12" spans="1:17" x14ac:dyDescent="0.25">
      <c r="A12" s="92" t="s">
        <v>26</v>
      </c>
      <c r="B12" s="91">
        <v>5.9556458859989184E-2</v>
      </c>
      <c r="C12" s="91">
        <v>5.9627642925319205E-2</v>
      </c>
      <c r="D12" s="91">
        <v>6.3664725136068981E-2</v>
      </c>
      <c r="E12" s="91">
        <v>7.2258668665329914E-2</v>
      </c>
      <c r="F12" s="91">
        <v>6.5885357561948146E-2</v>
      </c>
      <c r="G12" s="91">
        <v>7.1854789515851711E-2</v>
      </c>
      <c r="H12" s="91">
        <v>7.9156850212346086E-2</v>
      </c>
      <c r="I12" s="91">
        <v>8.502883830050606E-2</v>
      </c>
      <c r="J12" s="91">
        <v>5.3259423157810445E-2</v>
      </c>
      <c r="K12" s="91">
        <v>3.9905659148192031E-2</v>
      </c>
      <c r="L12" s="91">
        <v>3.6623323656816656E-2</v>
      </c>
      <c r="M12" s="91">
        <v>3.3304177696733168E-2</v>
      </c>
      <c r="N12" s="91">
        <v>4.0216366164523815E-2</v>
      </c>
      <c r="O12" s="91">
        <v>5.2227635200370201E-2</v>
      </c>
      <c r="P12" s="91">
        <v>3.8690534874623102E-2</v>
      </c>
      <c r="Q12" s="91">
        <v>3.6074176043719069E-2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9.9260764766648649E-2</v>
      </c>
      <c r="C14" s="157">
        <v>9.9379404875532026E-2</v>
      </c>
      <c r="D14" s="157">
        <v>0.10610787522678165</v>
      </c>
      <c r="E14" s="157">
        <v>0.12043111444221653</v>
      </c>
      <c r="F14" s="157">
        <v>0.10980892926991358</v>
      </c>
      <c r="G14" s="157">
        <v>0.11975798252641955</v>
      </c>
      <c r="H14" s="157">
        <v>0.13192808368724349</v>
      </c>
      <c r="I14" s="157">
        <v>0.14171473050084343</v>
      </c>
      <c r="J14" s="157">
        <v>8.8765705263017428E-2</v>
      </c>
      <c r="K14" s="157">
        <v>6.6509431913653383E-2</v>
      </c>
      <c r="L14" s="157">
        <v>6.1038872761361093E-2</v>
      </c>
      <c r="M14" s="157">
        <v>7.7709747959044062E-2</v>
      </c>
      <c r="N14" s="157">
        <v>6.7027276940873029E-2</v>
      </c>
      <c r="O14" s="157">
        <v>8.7046058667283668E-2</v>
      </c>
      <c r="P14" s="157">
        <v>6.4484224791038519E-2</v>
      </c>
      <c r="Q14" s="157">
        <v>8.4173077435344495E-2</v>
      </c>
    </row>
    <row r="15" spans="1:17" x14ac:dyDescent="0.25">
      <c r="A15" s="156" t="s">
        <v>283</v>
      </c>
      <c r="B15" s="204">
        <v>0.88073646395236405</v>
      </c>
      <c r="C15" s="204">
        <v>0.88178915249679068</v>
      </c>
      <c r="D15" s="204">
        <v>0.94149057832097505</v>
      </c>
      <c r="E15" s="204">
        <v>1.0685800591304617</v>
      </c>
      <c r="F15" s="204">
        <v>0.97432987044720165</v>
      </c>
      <c r="G15" s="204">
        <v>1.0626073888141867</v>
      </c>
      <c r="H15" s="204">
        <v>1.1705921689790888</v>
      </c>
      <c r="I15" s="204">
        <v>1.2574286620166362</v>
      </c>
      <c r="J15" s="204">
        <v>0.78761425581778022</v>
      </c>
      <c r="K15" s="204">
        <v>0.59013530694449579</v>
      </c>
      <c r="L15" s="204">
        <v>0.54159527267255525</v>
      </c>
      <c r="M15" s="204">
        <v>0.49251087557805961</v>
      </c>
      <c r="N15" s="204">
        <v>0.59473012342833964</v>
      </c>
      <c r="O15" s="204">
        <v>0.77235590610090243</v>
      </c>
      <c r="P15" s="204">
        <v>0.57216573191516584</v>
      </c>
      <c r="Q15" s="204">
        <v>0.53347433438634062</v>
      </c>
    </row>
    <row r="16" spans="1:17" x14ac:dyDescent="0.25">
      <c r="A16" s="152" t="s">
        <v>289</v>
      </c>
      <c r="B16" s="264">
        <v>0.61651552476665483</v>
      </c>
      <c r="C16" s="264">
        <v>0.6172524067477535</v>
      </c>
      <c r="D16" s="264">
        <v>0.65904340482468249</v>
      </c>
      <c r="E16" s="264">
        <v>0.74800604139132321</v>
      </c>
      <c r="F16" s="264">
        <v>0.68203090931304122</v>
      </c>
      <c r="G16" s="264">
        <v>0.74382517216993072</v>
      </c>
      <c r="H16" s="264">
        <v>0.81941451828536205</v>
      </c>
      <c r="I16" s="264">
        <v>0.88020006341164536</v>
      </c>
      <c r="J16" s="264">
        <v>0.55132997907244619</v>
      </c>
      <c r="K16" s="264">
        <v>0.41309471486114707</v>
      </c>
      <c r="L16" s="264">
        <v>0.3791166908707887</v>
      </c>
      <c r="M16" s="264">
        <v>0.34475761290464174</v>
      </c>
      <c r="N16" s="264">
        <v>0.41631108639983772</v>
      </c>
      <c r="O16" s="264">
        <v>0.54064913427063166</v>
      </c>
      <c r="P16" s="264">
        <v>0.40051601234061607</v>
      </c>
      <c r="Q16" s="264">
        <v>0.3734320340704384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0.19807547391171704</v>
      </c>
      <c r="C19" s="83">
        <v>0.19953299368867058</v>
      </c>
      <c r="D19" s="83">
        <v>0.1386677763034764</v>
      </c>
      <c r="E19" s="83">
        <v>0.1587079132495654</v>
      </c>
      <c r="F19" s="83">
        <v>0.14419470018901004</v>
      </c>
      <c r="G19" s="83">
        <v>0.15784931913571149</v>
      </c>
      <c r="H19" s="83">
        <v>0.1271125203799795</v>
      </c>
      <c r="I19" s="83">
        <v>0.13714782361039518</v>
      </c>
      <c r="J19" s="83">
        <v>0.13989666182252208</v>
      </c>
      <c r="K19" s="83">
        <v>0.13002957275504179</v>
      </c>
      <c r="L19" s="83">
        <v>0.11882866370304261</v>
      </c>
      <c r="M19" s="83">
        <v>0</v>
      </c>
      <c r="N19" s="83">
        <v>0.1308845187840062</v>
      </c>
      <c r="O19" s="83">
        <v>0.23082246632277945</v>
      </c>
      <c r="P19" s="83">
        <v>0.19403416284367611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0.4184400508549378</v>
      </c>
      <c r="C21" s="83">
        <v>0.41771941305908289</v>
      </c>
      <c r="D21" s="83">
        <v>0.52037562852120611</v>
      </c>
      <c r="E21" s="83">
        <v>0.58929812814175786</v>
      </c>
      <c r="F21" s="83">
        <v>0.53783620912403118</v>
      </c>
      <c r="G21" s="83">
        <v>0.58597585303421917</v>
      </c>
      <c r="H21" s="83">
        <v>0.6923019979053826</v>
      </c>
      <c r="I21" s="83">
        <v>0.74305223980125024</v>
      </c>
      <c r="J21" s="83">
        <v>0.4114333172499241</v>
      </c>
      <c r="K21" s="83">
        <v>0.28306514210610528</v>
      </c>
      <c r="L21" s="83">
        <v>0.26028802716774607</v>
      </c>
      <c r="M21" s="83">
        <v>0.34475761290464174</v>
      </c>
      <c r="N21" s="83">
        <v>0.28542656761583152</v>
      </c>
      <c r="O21" s="83">
        <v>0.30982666794785219</v>
      </c>
      <c r="P21" s="83">
        <v>0.20648184949693996</v>
      </c>
      <c r="Q21" s="83">
        <v>0.3734320340704384</v>
      </c>
    </row>
    <row r="22" spans="1:17" x14ac:dyDescent="0.25">
      <c r="A22" s="152" t="s">
        <v>288</v>
      </c>
      <c r="B22" s="264">
        <v>0.26422093918570921</v>
      </c>
      <c r="C22" s="264">
        <v>0.26453674574903713</v>
      </c>
      <c r="D22" s="264">
        <v>0.28244717349629256</v>
      </c>
      <c r="E22" s="264">
        <v>0.32057401773913852</v>
      </c>
      <c r="F22" s="264">
        <v>0.29229896113416043</v>
      </c>
      <c r="G22" s="264">
        <v>0.31878221664425599</v>
      </c>
      <c r="H22" s="264">
        <v>0.3511776506937267</v>
      </c>
      <c r="I22" s="264">
        <v>0.37722859860499086</v>
      </c>
      <c r="J22" s="264">
        <v>0.23628427674533403</v>
      </c>
      <c r="K22" s="264">
        <v>0.17704059208334869</v>
      </c>
      <c r="L22" s="264">
        <v>0.16247858180176658</v>
      </c>
      <c r="M22" s="264">
        <v>0.14775326267341787</v>
      </c>
      <c r="N22" s="264">
        <v>0.1784190370285019</v>
      </c>
      <c r="O22" s="264">
        <v>0.23170677183027072</v>
      </c>
      <c r="P22" s="264">
        <v>0.17164971957454975</v>
      </c>
      <c r="Q22" s="264">
        <v>0.16004230031590219</v>
      </c>
    </row>
    <row r="23" spans="1:17" x14ac:dyDescent="0.25">
      <c r="A23" s="156" t="s">
        <v>282</v>
      </c>
      <c r="B23" s="204">
        <v>0.44036823197618202</v>
      </c>
      <c r="C23" s="204">
        <v>0.44089457624839523</v>
      </c>
      <c r="D23" s="204">
        <v>0.47074528916048758</v>
      </c>
      <c r="E23" s="204">
        <v>0.53429002956523086</v>
      </c>
      <c r="F23" s="204">
        <v>0.48716493522360083</v>
      </c>
      <c r="G23" s="204">
        <v>0.53130369440709324</v>
      </c>
      <c r="H23" s="204">
        <v>0.58529608448954451</v>
      </c>
      <c r="I23" s="204">
        <v>0.62871433100831808</v>
      </c>
      <c r="J23" s="204">
        <v>0.39380712790889005</v>
      </c>
      <c r="K23" s="204">
        <v>0.29506765347224784</v>
      </c>
      <c r="L23" s="204">
        <v>0.27079763633627763</v>
      </c>
      <c r="M23" s="204">
        <v>0.24625543778902978</v>
      </c>
      <c r="N23" s="204">
        <v>0.29736506171416982</v>
      </c>
      <c r="O23" s="204">
        <v>0.38617795305045122</v>
      </c>
      <c r="P23" s="204">
        <v>0.28608286595758292</v>
      </c>
      <c r="Q23" s="204">
        <v>0.26673716719317031</v>
      </c>
    </row>
    <row r="24" spans="1:17" x14ac:dyDescent="0.25">
      <c r="A24" s="152" t="s">
        <v>287</v>
      </c>
      <c r="B24" s="151">
        <v>0.30825776238332742</v>
      </c>
      <c r="C24" s="151">
        <v>0.30862620337387664</v>
      </c>
      <c r="D24" s="151">
        <v>0.3295217024123413</v>
      </c>
      <c r="E24" s="151">
        <v>0.3740030206956616</v>
      </c>
      <c r="F24" s="151">
        <v>0.34101545465652056</v>
      </c>
      <c r="G24" s="151">
        <v>0.3719125860849653</v>
      </c>
      <c r="H24" s="151">
        <v>0.40970725914268119</v>
      </c>
      <c r="I24" s="151">
        <v>0.44010003170582263</v>
      </c>
      <c r="J24" s="151">
        <v>0.27566498953622304</v>
      </c>
      <c r="K24" s="151">
        <v>0.20654735743057351</v>
      </c>
      <c r="L24" s="151">
        <v>0.18955834543539432</v>
      </c>
      <c r="M24" s="151">
        <v>0.17237880645232084</v>
      </c>
      <c r="N24" s="151">
        <v>0.20815554319991886</v>
      </c>
      <c r="O24" s="151">
        <v>0.27032456713531583</v>
      </c>
      <c r="P24" s="151">
        <v>0.20025800617030803</v>
      </c>
      <c r="Q24" s="151">
        <v>0.18671601703521923</v>
      </c>
    </row>
    <row r="25" spans="1:17" x14ac:dyDescent="0.25">
      <c r="A25" s="152" t="s">
        <v>286</v>
      </c>
      <c r="B25" s="151">
        <v>0.13211046959285461</v>
      </c>
      <c r="C25" s="151">
        <v>0.13226837287451859</v>
      </c>
      <c r="D25" s="151">
        <v>0.14122358674814628</v>
      </c>
      <c r="E25" s="151">
        <v>0.16028700886956929</v>
      </c>
      <c r="F25" s="151">
        <v>0.14614948056708024</v>
      </c>
      <c r="G25" s="151">
        <v>0.15939110832212799</v>
      </c>
      <c r="H25" s="151">
        <v>0.17558882534686338</v>
      </c>
      <c r="I25" s="151">
        <v>0.18861429930249543</v>
      </c>
      <c r="J25" s="151">
        <v>0.11814213837266702</v>
      </c>
      <c r="K25" s="151">
        <v>8.8520296041674357E-2</v>
      </c>
      <c r="L25" s="151">
        <v>8.123929090088329E-2</v>
      </c>
      <c r="M25" s="151">
        <v>7.3876631336708937E-2</v>
      </c>
      <c r="N25" s="151">
        <v>8.9209518514250949E-2</v>
      </c>
      <c r="O25" s="151">
        <v>0.11585338591513536</v>
      </c>
      <c r="P25" s="151">
        <v>8.5824859787274874E-2</v>
      </c>
      <c r="Q25" s="151">
        <v>8.0021150157951096E-2</v>
      </c>
    </row>
    <row r="26" spans="1:17" x14ac:dyDescent="0.25">
      <c r="A26" s="156" t="s">
        <v>281</v>
      </c>
      <c r="B26" s="204">
        <v>2.8183566846475645</v>
      </c>
      <c r="C26" s="204">
        <v>2.8217252879897292</v>
      </c>
      <c r="D26" s="204">
        <v>3.0127698506271203</v>
      </c>
      <c r="E26" s="204">
        <v>3.4194561892174766</v>
      </c>
      <c r="F26" s="204">
        <v>3.1178555854310446</v>
      </c>
      <c r="G26" s="204">
        <v>3.4003436442053969</v>
      </c>
      <c r="H26" s="204">
        <v>3.7458949407330846</v>
      </c>
      <c r="I26" s="204">
        <v>4.0237717184532356</v>
      </c>
      <c r="J26" s="204">
        <v>2.5203656186168963</v>
      </c>
      <c r="K26" s="204">
        <v>1.8884329822223862</v>
      </c>
      <c r="L26" s="204">
        <v>1.7331048725521767</v>
      </c>
      <c r="M26" s="204">
        <v>1.5760348018497905</v>
      </c>
      <c r="N26" s="204">
        <v>1.9031363949706863</v>
      </c>
      <c r="O26" s="204">
        <v>2.4715388995228871</v>
      </c>
      <c r="P26" s="204">
        <v>1.8309303421285303</v>
      </c>
      <c r="Q26" s="204">
        <v>1.7071178700362897</v>
      </c>
    </row>
    <row r="27" spans="1:17" x14ac:dyDescent="0.25">
      <c r="A27" s="152" t="s">
        <v>285</v>
      </c>
      <c r="B27" s="264">
        <v>1.8735889144866453</v>
      </c>
      <c r="C27" s="264">
        <v>1.8758282967172772</v>
      </c>
      <c r="D27" s="264">
        <v>2.0028310202121995</v>
      </c>
      <c r="E27" s="264">
        <v>2.2731882180100156</v>
      </c>
      <c r="F27" s="264">
        <v>2.0726899805318197</v>
      </c>
      <c r="G27" s="264">
        <v>2.2604825684173568</v>
      </c>
      <c r="H27" s="264">
        <v>2.490198374825916</v>
      </c>
      <c r="I27" s="264">
        <v>2.6749254724164215</v>
      </c>
      <c r="J27" s="264">
        <v>1.6754902277688086</v>
      </c>
      <c r="K27" s="264">
        <v>1.2553936556420173</v>
      </c>
      <c r="L27" s="264">
        <v>1.1521345380251631</v>
      </c>
      <c r="M27" s="264">
        <v>1.0699201835981202</v>
      </c>
      <c r="N27" s="264">
        <v>1.2651681995386084</v>
      </c>
      <c r="O27" s="264">
        <v>1.6430311709987382</v>
      </c>
      <c r="P27" s="264">
        <v>1.2171670146989326</v>
      </c>
      <c r="Q27" s="264">
        <v>0.25890833298168442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0.60195079806488905</v>
      </c>
      <c r="C30" s="83">
        <v>0.60638019649371</v>
      </c>
      <c r="D30" s="83">
        <v>0.42141097513650017</v>
      </c>
      <c r="E30" s="83">
        <v>0.48231289393440541</v>
      </c>
      <c r="F30" s="83">
        <v>0.43820728099930417</v>
      </c>
      <c r="G30" s="83">
        <v>0.47970362888083035</v>
      </c>
      <c r="H30" s="83">
        <v>0.38629458547135137</v>
      </c>
      <c r="I30" s="83">
        <v>0.41679184325433288</v>
      </c>
      <c r="J30" s="83">
        <v>0.42514555471019172</v>
      </c>
      <c r="K30" s="83">
        <v>0.39515949928672078</v>
      </c>
      <c r="L30" s="83">
        <v>0.36111996874944569</v>
      </c>
      <c r="M30" s="83">
        <v>0</v>
      </c>
      <c r="N30" s="83">
        <v>0.39775767782076255</v>
      </c>
      <c r="O30" s="83">
        <v>0.70146881423709717</v>
      </c>
      <c r="P30" s="83">
        <v>0.58966926530066655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1.2716381164217563</v>
      </c>
      <c r="C32" s="83">
        <v>1.2694481002235671</v>
      </c>
      <c r="D32" s="83">
        <v>1.5814200450756992</v>
      </c>
      <c r="E32" s="83">
        <v>1.7908753240756101</v>
      </c>
      <c r="F32" s="83">
        <v>1.6344826995325155</v>
      </c>
      <c r="G32" s="83">
        <v>1.7807789395365266</v>
      </c>
      <c r="H32" s="83">
        <v>2.1039037893545647</v>
      </c>
      <c r="I32" s="83">
        <v>2.2581336291620886</v>
      </c>
      <c r="J32" s="83">
        <v>1.250344673058617</v>
      </c>
      <c r="K32" s="83">
        <v>0.86023415635529643</v>
      </c>
      <c r="L32" s="83">
        <v>0.79101456927571734</v>
      </c>
      <c r="M32" s="83">
        <v>1.0699201835981202</v>
      </c>
      <c r="N32" s="83">
        <v>0.86741052171784594</v>
      </c>
      <c r="O32" s="83">
        <v>0.94156235676164102</v>
      </c>
      <c r="P32" s="83">
        <v>0.62749774939826597</v>
      </c>
      <c r="Q32" s="83">
        <v>0.25890833298168442</v>
      </c>
    </row>
    <row r="33" spans="1:17" x14ac:dyDescent="0.25">
      <c r="A33" s="152" t="s">
        <v>284</v>
      </c>
      <c r="B33" s="264">
        <v>0.94476777016091906</v>
      </c>
      <c r="C33" s="264">
        <v>0.94589699127245197</v>
      </c>
      <c r="D33" s="264">
        <v>1.0099388304149206</v>
      </c>
      <c r="E33" s="264">
        <v>1.1462679712074613</v>
      </c>
      <c r="F33" s="264">
        <v>1.0451656048992248</v>
      </c>
      <c r="G33" s="264">
        <v>1.1398610757880401</v>
      </c>
      <c r="H33" s="264">
        <v>1.2556965659071686</v>
      </c>
      <c r="I33" s="264">
        <v>1.3488462460368142</v>
      </c>
      <c r="J33" s="264">
        <v>0.8448753908480876</v>
      </c>
      <c r="K33" s="264">
        <v>0.63303932658036888</v>
      </c>
      <c r="L33" s="264">
        <v>0.58097033452701352</v>
      </c>
      <c r="M33" s="264">
        <v>0.50611461825167026</v>
      </c>
      <c r="N33" s="264">
        <v>0.63796819543207794</v>
      </c>
      <c r="O33" s="264">
        <v>0.82850772852414911</v>
      </c>
      <c r="P33" s="264">
        <v>0.61376332742959783</v>
      </c>
      <c r="Q33" s="264">
        <v>1.4482095370546053</v>
      </c>
    </row>
    <row r="34" spans="1:17" x14ac:dyDescent="0.25">
      <c r="A34" s="156" t="s">
        <v>280</v>
      </c>
      <c r="B34" s="204">
        <v>1.9756373461154553</v>
      </c>
      <c r="C34" s="204">
        <v>2.2047436882855607</v>
      </c>
      <c r="D34" s="204">
        <v>2.7080759973239954</v>
      </c>
      <c r="E34" s="204">
        <v>3.3232616054607824</v>
      </c>
      <c r="F34" s="204">
        <v>2.7350747262287047</v>
      </c>
      <c r="G34" s="204">
        <v>2.9897930937091299</v>
      </c>
      <c r="H34" s="204">
        <v>4.4291017640587977</v>
      </c>
      <c r="I34" s="204">
        <v>3.0568697019652671</v>
      </c>
      <c r="J34" s="204">
        <v>1.8147690983595046</v>
      </c>
      <c r="K34" s="204">
        <v>1.656804840152609</v>
      </c>
      <c r="L34" s="204">
        <v>1.8734902426480726</v>
      </c>
      <c r="M34" s="204">
        <v>1.042932876648619</v>
      </c>
      <c r="N34" s="204">
        <v>1.7226038045883119</v>
      </c>
      <c r="O34" s="204">
        <v>1.9140409099599855</v>
      </c>
      <c r="P34" s="204">
        <v>1.7961934134286679</v>
      </c>
      <c r="Q34" s="204">
        <v>1.6051537444220463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0.16484646213675674</v>
      </c>
      <c r="C38" s="87">
        <v>0.16206504786740664</v>
      </c>
      <c r="D38" s="87">
        <v>0.40236809846931093</v>
      </c>
      <c r="E38" s="87">
        <v>0.30971674703914254</v>
      </c>
      <c r="F38" s="87">
        <v>0.37199444710372032</v>
      </c>
      <c r="G38" s="87">
        <v>0.3209582363229781</v>
      </c>
      <c r="H38" s="87">
        <v>0.43570166067377181</v>
      </c>
      <c r="I38" s="87">
        <v>0.39309444093493451</v>
      </c>
      <c r="J38" s="87">
        <v>0.40622150136207907</v>
      </c>
      <c r="K38" s="87">
        <v>0.44963715519277614</v>
      </c>
      <c r="L38" s="87">
        <v>0.49987743813878982</v>
      </c>
      <c r="M38" s="87">
        <v>0</v>
      </c>
      <c r="N38" s="87">
        <v>0.44925790283185069</v>
      </c>
      <c r="O38" s="87">
        <v>3.9860652009045545E-2</v>
      </c>
      <c r="P38" s="87">
        <v>0.19451513473408394</v>
      </c>
      <c r="Q38" s="87">
        <v>0</v>
      </c>
    </row>
    <row r="39" spans="1:17" x14ac:dyDescent="0.25">
      <c r="A39" s="88" t="s">
        <v>29</v>
      </c>
      <c r="B39" s="87">
        <v>0.95517557700570488</v>
      </c>
      <c r="C39" s="87">
        <v>0.99873000000000001</v>
      </c>
      <c r="D39" s="87">
        <v>0</v>
      </c>
      <c r="E39" s="87">
        <v>0.98297000000000001</v>
      </c>
      <c r="F39" s="87">
        <v>0</v>
      </c>
      <c r="G39" s="87">
        <v>0.95713207267124734</v>
      </c>
      <c r="H39" s="87">
        <v>0.98699999999999999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0.35405764725385319</v>
      </c>
      <c r="C41" s="87">
        <v>0.34503864041815396</v>
      </c>
      <c r="D41" s="87">
        <v>1.5090278988546844</v>
      </c>
      <c r="E41" s="87">
        <v>1.14353485842164</v>
      </c>
      <c r="F41" s="87">
        <v>1.3845102791249844</v>
      </c>
      <c r="G41" s="87">
        <v>1.1853654867491628</v>
      </c>
      <c r="H41" s="87">
        <v>2.3151501033850259</v>
      </c>
      <c r="I41" s="87">
        <v>2.0719152610303326</v>
      </c>
      <c r="J41" s="87">
        <v>1.2108275969974256</v>
      </c>
      <c r="K41" s="87">
        <v>1.0099776849598328</v>
      </c>
      <c r="L41" s="87">
        <v>1.1347321521058269</v>
      </c>
      <c r="M41" s="87">
        <v>0.78123336721290082</v>
      </c>
      <c r="N41" s="87">
        <v>1.0106599747653242</v>
      </c>
      <c r="O41" s="87">
        <v>5.5166211551701642E-2</v>
      </c>
      <c r="P41" s="87">
        <v>0.21640519964877517</v>
      </c>
      <c r="Q41" s="87">
        <v>0.1004352738316293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7.1650105297502903E-2</v>
      </c>
      <c r="C43" s="87">
        <v>9.9839999999999998E-2</v>
      </c>
      <c r="D43" s="87">
        <v>9.9890000000000034E-2</v>
      </c>
      <c r="E43" s="87">
        <v>9.9210000000000007E-2</v>
      </c>
      <c r="F43" s="87">
        <v>9.9129999999999996E-2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2.3884094904275024E-2</v>
      </c>
    </row>
    <row r="44" spans="1:17" x14ac:dyDescent="0.25">
      <c r="A44" s="88" t="s">
        <v>22</v>
      </c>
      <c r="B44" s="87">
        <v>0.42990755442163742</v>
      </c>
      <c r="C44" s="87">
        <v>0.59906999999999999</v>
      </c>
      <c r="D44" s="87">
        <v>0.69679000000000013</v>
      </c>
      <c r="E44" s="87">
        <v>0.78783000000000003</v>
      </c>
      <c r="F44" s="87">
        <v>0.87944</v>
      </c>
      <c r="G44" s="87">
        <v>0.52633729796574158</v>
      </c>
      <c r="H44" s="87">
        <v>0.69125000000000003</v>
      </c>
      <c r="I44" s="87">
        <v>0.59186000000000005</v>
      </c>
      <c r="J44" s="87">
        <v>0.19772000000000001</v>
      </c>
      <c r="K44" s="87">
        <v>0.19719</v>
      </c>
      <c r="L44" s="87">
        <v>0.23888065240345596</v>
      </c>
      <c r="M44" s="87">
        <v>0.26169950943571824</v>
      </c>
      <c r="N44" s="87">
        <v>0.26268592699113691</v>
      </c>
      <c r="O44" s="87">
        <v>1.8190140463992384</v>
      </c>
      <c r="P44" s="87">
        <v>1.3852730790458088</v>
      </c>
      <c r="Q44" s="87">
        <v>1.480834375686142</v>
      </c>
    </row>
    <row r="45" spans="1:17" x14ac:dyDescent="0.25">
      <c r="A45" s="156" t="s">
        <v>279</v>
      </c>
      <c r="B45" s="204">
        <v>0.79266281755712753</v>
      </c>
      <c r="C45" s="204">
        <v>0.79361023724711133</v>
      </c>
      <c r="D45" s="204">
        <v>0.84734152048887745</v>
      </c>
      <c r="E45" s="204">
        <v>0.96172205321741544</v>
      </c>
      <c r="F45" s="204">
        <v>0.87689688340248129</v>
      </c>
      <c r="G45" s="204">
        <v>0.95634664993276786</v>
      </c>
      <c r="H45" s="204">
        <v>1.05353295208118</v>
      </c>
      <c r="I45" s="204">
        <v>1.1316857958149724</v>
      </c>
      <c r="J45" s="204">
        <v>0.70885283023600199</v>
      </c>
      <c r="K45" s="204">
        <v>0.53112177625004608</v>
      </c>
      <c r="L45" s="204">
        <v>0.4874357454052996</v>
      </c>
      <c r="M45" s="204">
        <v>0.44325978802025356</v>
      </c>
      <c r="N45" s="204">
        <v>0.53525711108550555</v>
      </c>
      <c r="O45" s="204">
        <v>0.6951203154908121</v>
      </c>
      <c r="P45" s="204">
        <v>0.5149491587236491</v>
      </c>
      <c r="Q45" s="204">
        <v>0.48012690094770655</v>
      </c>
    </row>
    <row r="46" spans="1:17" x14ac:dyDescent="0.25">
      <c r="A46" s="72" t="s">
        <v>278</v>
      </c>
      <c r="B46" s="306">
        <v>1.9964841063097083</v>
      </c>
      <c r="C46" s="306">
        <v>1.7721253894749662</v>
      </c>
      <c r="D46" s="306">
        <v>1.538046510903605</v>
      </c>
      <c r="E46" s="306">
        <v>1.4960344612176022</v>
      </c>
      <c r="F46" s="306">
        <v>1.6591529894881751</v>
      </c>
      <c r="G46" s="306">
        <v>1.8025662298428529</v>
      </c>
      <c r="H46" s="306">
        <v>0.85026891803689564</v>
      </c>
      <c r="I46" s="306">
        <v>2.6141335637297622</v>
      </c>
      <c r="J46" s="306">
        <v>1.7373711953786843</v>
      </c>
      <c r="K46" s="306">
        <v>1.0047053941670676</v>
      </c>
      <c r="L46" s="306">
        <v>0.56910443710515124</v>
      </c>
      <c r="M46" s="306">
        <v>1.1782911722084304</v>
      </c>
      <c r="N46" s="306">
        <v>0.95962905207350002</v>
      </c>
      <c r="O46" s="306">
        <v>1.5692842265550855</v>
      </c>
      <c r="P46" s="306">
        <v>0.78427403750873048</v>
      </c>
      <c r="Q46" s="306">
        <v>0.80081550366035092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1.0000000000000002</v>
      </c>
      <c r="C50" s="77">
        <f t="shared" si="0"/>
        <v>1.0000000000000002</v>
      </c>
      <c r="D50" s="77">
        <f t="shared" si="0"/>
        <v>0.99999999999999989</v>
      </c>
      <c r="E50" s="77">
        <f t="shared" si="0"/>
        <v>0.99999999999999989</v>
      </c>
      <c r="F50" s="77">
        <f t="shared" si="0"/>
        <v>1</v>
      </c>
      <c r="G50" s="77">
        <f t="shared" si="0"/>
        <v>1.0000000000000002</v>
      </c>
      <c r="H50" s="77">
        <f t="shared" si="0"/>
        <v>0.99999999999999989</v>
      </c>
      <c r="I50" s="77">
        <f t="shared" si="0"/>
        <v>1</v>
      </c>
      <c r="J50" s="77">
        <f t="shared" si="0"/>
        <v>1</v>
      </c>
      <c r="K50" s="77">
        <f t="shared" si="0"/>
        <v>1.0000000000000002</v>
      </c>
      <c r="L50" s="77">
        <f t="shared" si="0"/>
        <v>1</v>
      </c>
      <c r="M50" s="77">
        <f t="shared" si="0"/>
        <v>1.0000000000000002</v>
      </c>
      <c r="N50" s="77">
        <f t="shared" si="0"/>
        <v>1</v>
      </c>
      <c r="O50" s="77">
        <f t="shared" si="0"/>
        <v>1.0000000000000002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2.2856726702567561E-2</v>
      </c>
      <c r="C51" s="203">
        <f t="shared" si="1"/>
        <v>2.2856726702567561E-2</v>
      </c>
      <c r="D51" s="203">
        <f t="shared" si="1"/>
        <v>2.2856726702567557E-2</v>
      </c>
      <c r="E51" s="203">
        <f t="shared" si="1"/>
        <v>2.2856726702567561E-2</v>
      </c>
      <c r="F51" s="203">
        <f t="shared" si="1"/>
        <v>2.2856726702567561E-2</v>
      </c>
      <c r="G51" s="203">
        <f t="shared" si="1"/>
        <v>2.2856726702567564E-2</v>
      </c>
      <c r="H51" s="203">
        <f t="shared" si="1"/>
        <v>2.2856726702567561E-2</v>
      </c>
      <c r="I51" s="203">
        <f t="shared" si="1"/>
        <v>2.2856726702567561E-2</v>
      </c>
      <c r="J51" s="203">
        <f t="shared" si="1"/>
        <v>2.2856726702567561E-2</v>
      </c>
      <c r="K51" s="203">
        <f t="shared" si="1"/>
        <v>2.2856726702567564E-2</v>
      </c>
      <c r="L51" s="203">
        <f t="shared" si="1"/>
        <v>2.2856726702567561E-2</v>
      </c>
      <c r="M51" s="203">
        <f t="shared" si="1"/>
        <v>2.2856726702567564E-2</v>
      </c>
      <c r="N51" s="203">
        <f t="shared" si="1"/>
        <v>2.2856726702567564E-2</v>
      </c>
      <c r="O51" s="203">
        <f t="shared" si="1"/>
        <v>2.2856726702567561E-2</v>
      </c>
      <c r="P51" s="203">
        <f t="shared" si="1"/>
        <v>2.2856726702567557E-2</v>
      </c>
      <c r="Q51" s="203">
        <f t="shared" si="1"/>
        <v>2.2856726702567561E-2</v>
      </c>
    </row>
    <row r="52" spans="1:17" x14ac:dyDescent="0.25">
      <c r="A52" s="76" t="s">
        <v>82</v>
      </c>
      <c r="B52" s="202">
        <f t="shared" ref="B52:Q52" si="2">IF(B$7=0,0,B$7/B$5)</f>
        <v>2.8570908378209449E-2</v>
      </c>
      <c r="C52" s="202">
        <f t="shared" si="2"/>
        <v>2.8570908378209452E-2</v>
      </c>
      <c r="D52" s="202">
        <f t="shared" si="2"/>
        <v>2.8570908378209445E-2</v>
      </c>
      <c r="E52" s="202">
        <f t="shared" si="2"/>
        <v>2.8570908378209449E-2</v>
      </c>
      <c r="F52" s="202">
        <f t="shared" si="2"/>
        <v>2.8570908378209449E-2</v>
      </c>
      <c r="G52" s="202">
        <f t="shared" si="2"/>
        <v>2.8570908378209452E-2</v>
      </c>
      <c r="H52" s="202">
        <f t="shared" si="2"/>
        <v>2.8570908378209445E-2</v>
      </c>
      <c r="I52" s="202">
        <f t="shared" si="2"/>
        <v>2.8570908378209449E-2</v>
      </c>
      <c r="J52" s="202">
        <f t="shared" si="2"/>
        <v>2.8570908378209449E-2</v>
      </c>
      <c r="K52" s="202">
        <f t="shared" si="2"/>
        <v>2.8570908378209452E-2</v>
      </c>
      <c r="L52" s="202">
        <f t="shared" si="2"/>
        <v>2.8570908378209449E-2</v>
      </c>
      <c r="M52" s="202">
        <f t="shared" si="2"/>
        <v>2.8570908378209452E-2</v>
      </c>
      <c r="N52" s="202">
        <f t="shared" si="2"/>
        <v>2.8570908378209452E-2</v>
      </c>
      <c r="O52" s="202">
        <f t="shared" si="2"/>
        <v>2.8570908378209445E-2</v>
      </c>
      <c r="P52" s="202">
        <f t="shared" si="2"/>
        <v>2.8570908378209449E-2</v>
      </c>
      <c r="Q52" s="202">
        <f t="shared" si="2"/>
        <v>2.8570908378209449E-2</v>
      </c>
    </row>
    <row r="53" spans="1:17" x14ac:dyDescent="0.25">
      <c r="A53" s="76" t="s">
        <v>81</v>
      </c>
      <c r="B53" s="202">
        <f t="shared" ref="B53:Q53" si="3">IF(B$8=0,0,B$8/B$5)</f>
        <v>3.9284999020037993E-2</v>
      </c>
      <c r="C53" s="202">
        <f t="shared" si="3"/>
        <v>3.9284999020037993E-2</v>
      </c>
      <c r="D53" s="202">
        <f t="shared" si="3"/>
        <v>3.9284999020037986E-2</v>
      </c>
      <c r="E53" s="202">
        <f t="shared" si="3"/>
        <v>3.9284999020037993E-2</v>
      </c>
      <c r="F53" s="202">
        <f t="shared" si="3"/>
        <v>3.9284999020037993E-2</v>
      </c>
      <c r="G53" s="202">
        <f t="shared" si="3"/>
        <v>3.9284999020038E-2</v>
      </c>
      <c r="H53" s="202">
        <f t="shared" si="3"/>
        <v>3.9284999020037993E-2</v>
      </c>
      <c r="I53" s="202">
        <f t="shared" si="3"/>
        <v>3.9284999020037993E-2</v>
      </c>
      <c r="J53" s="202">
        <f t="shared" si="3"/>
        <v>3.9284999020037993E-2</v>
      </c>
      <c r="K53" s="202">
        <f t="shared" si="3"/>
        <v>3.9284999020037993E-2</v>
      </c>
      <c r="L53" s="202">
        <f t="shared" si="3"/>
        <v>3.9284999020037993E-2</v>
      </c>
      <c r="M53" s="202">
        <f t="shared" si="3"/>
        <v>3.9284999020038E-2</v>
      </c>
      <c r="N53" s="202">
        <f t="shared" si="3"/>
        <v>3.9284999020038E-2</v>
      </c>
      <c r="O53" s="202">
        <f t="shared" si="3"/>
        <v>3.9284999020037993E-2</v>
      </c>
      <c r="P53" s="202">
        <f t="shared" si="3"/>
        <v>3.9284999020037986E-2</v>
      </c>
      <c r="Q53" s="202">
        <f t="shared" si="3"/>
        <v>3.9284999020037993E-2</v>
      </c>
    </row>
    <row r="54" spans="1:17" x14ac:dyDescent="0.25">
      <c r="A54" s="76" t="s">
        <v>80</v>
      </c>
      <c r="B54" s="202">
        <f t="shared" ref="B54:Q54" si="4">IF(B$9=0,0,B$9/B$5)</f>
        <v>2.4999544830933272E-2</v>
      </c>
      <c r="C54" s="202">
        <f t="shared" si="4"/>
        <v>2.4999544830933272E-2</v>
      </c>
      <c r="D54" s="202">
        <f t="shared" si="4"/>
        <v>2.4999544830933265E-2</v>
      </c>
      <c r="E54" s="202">
        <f t="shared" si="4"/>
        <v>2.4999544830933265E-2</v>
      </c>
      <c r="F54" s="202">
        <f t="shared" si="4"/>
        <v>2.4999544830933272E-2</v>
      </c>
      <c r="G54" s="202">
        <f t="shared" si="4"/>
        <v>2.4999544830933272E-2</v>
      </c>
      <c r="H54" s="202">
        <f t="shared" si="4"/>
        <v>2.4999544830933265E-2</v>
      </c>
      <c r="I54" s="202">
        <f t="shared" si="4"/>
        <v>2.4999544830933269E-2</v>
      </c>
      <c r="J54" s="202">
        <f t="shared" si="4"/>
        <v>2.4999544830933269E-2</v>
      </c>
      <c r="K54" s="202">
        <f t="shared" si="4"/>
        <v>2.4999544830933272E-2</v>
      </c>
      <c r="L54" s="202">
        <f t="shared" si="4"/>
        <v>2.4999544830933269E-2</v>
      </c>
      <c r="M54" s="202">
        <f t="shared" si="4"/>
        <v>2.4999544830933272E-2</v>
      </c>
      <c r="N54" s="202">
        <f t="shared" si="4"/>
        <v>2.4999544830933272E-2</v>
      </c>
      <c r="O54" s="202">
        <f t="shared" si="4"/>
        <v>2.4999544830933269E-2</v>
      </c>
      <c r="P54" s="202">
        <f t="shared" si="4"/>
        <v>2.4999544830933269E-2</v>
      </c>
      <c r="Q54" s="202">
        <f t="shared" si="4"/>
        <v>2.4999544830933269E-2</v>
      </c>
    </row>
    <row r="55" spans="1:17" x14ac:dyDescent="0.25">
      <c r="A55" s="129" t="s">
        <v>79</v>
      </c>
      <c r="B55" s="201">
        <f t="shared" ref="B55:Q55" si="5">IF(B$10=0,0,B$10/B$5)</f>
        <v>1.928536315529138E-2</v>
      </c>
      <c r="C55" s="201">
        <f t="shared" si="5"/>
        <v>1.928536315529138E-2</v>
      </c>
      <c r="D55" s="201">
        <f t="shared" si="5"/>
        <v>1.9285363155291377E-2</v>
      </c>
      <c r="E55" s="201">
        <f t="shared" si="5"/>
        <v>1.928536315529138E-2</v>
      </c>
      <c r="F55" s="201">
        <f t="shared" si="5"/>
        <v>1.928536315529138E-2</v>
      </c>
      <c r="G55" s="201">
        <f t="shared" si="5"/>
        <v>1.9285363155291384E-2</v>
      </c>
      <c r="H55" s="201">
        <f t="shared" si="5"/>
        <v>1.9285363155291377E-2</v>
      </c>
      <c r="I55" s="201">
        <f t="shared" si="5"/>
        <v>1.928536315529138E-2</v>
      </c>
      <c r="J55" s="201">
        <f t="shared" si="5"/>
        <v>1.928536315529138E-2</v>
      </c>
      <c r="K55" s="201">
        <f t="shared" si="5"/>
        <v>1.9285363155291384E-2</v>
      </c>
      <c r="L55" s="201">
        <f t="shared" si="5"/>
        <v>1.928536315529138E-2</v>
      </c>
      <c r="M55" s="201">
        <f t="shared" si="5"/>
        <v>1.928536315529138E-2</v>
      </c>
      <c r="N55" s="201">
        <f t="shared" si="5"/>
        <v>1.9285363155291384E-2</v>
      </c>
      <c r="O55" s="201">
        <f t="shared" si="5"/>
        <v>1.928536315529138E-2</v>
      </c>
      <c r="P55" s="201">
        <f t="shared" si="5"/>
        <v>1.9285363155291384E-2</v>
      </c>
      <c r="Q55" s="201">
        <f t="shared" si="5"/>
        <v>1.928536315529138E-2</v>
      </c>
    </row>
    <row r="56" spans="1:17" x14ac:dyDescent="0.25">
      <c r="A56" s="127" t="s">
        <v>283</v>
      </c>
      <c r="B56" s="200">
        <f t="shared" ref="B56:Q56" si="6">IF(B$15=0,0,B$15/B$5)</f>
        <v>8.5559095738176091E-2</v>
      </c>
      <c r="C56" s="200">
        <f t="shared" si="6"/>
        <v>8.5559095738176105E-2</v>
      </c>
      <c r="D56" s="200">
        <f t="shared" si="6"/>
        <v>8.5559095738176064E-2</v>
      </c>
      <c r="E56" s="200">
        <f t="shared" si="6"/>
        <v>8.5559095738176091E-2</v>
      </c>
      <c r="F56" s="200">
        <f t="shared" si="6"/>
        <v>8.5559095738176091E-2</v>
      </c>
      <c r="G56" s="200">
        <f t="shared" si="6"/>
        <v>8.5559095738176105E-2</v>
      </c>
      <c r="H56" s="200">
        <f t="shared" si="6"/>
        <v>8.5559095738176064E-2</v>
      </c>
      <c r="I56" s="200">
        <f t="shared" si="6"/>
        <v>8.5559095738176091E-2</v>
      </c>
      <c r="J56" s="200">
        <f t="shared" si="6"/>
        <v>8.5559095738176105E-2</v>
      </c>
      <c r="K56" s="200">
        <f t="shared" si="6"/>
        <v>8.5559095738176119E-2</v>
      </c>
      <c r="L56" s="200">
        <f t="shared" si="6"/>
        <v>8.5559095738176105E-2</v>
      </c>
      <c r="M56" s="200">
        <f t="shared" si="6"/>
        <v>8.5559095738176105E-2</v>
      </c>
      <c r="N56" s="200">
        <f t="shared" si="6"/>
        <v>8.5559095738176105E-2</v>
      </c>
      <c r="O56" s="200">
        <f t="shared" si="6"/>
        <v>8.5559095738176091E-2</v>
      </c>
      <c r="P56" s="200">
        <f t="shared" si="6"/>
        <v>8.5559095738176091E-2</v>
      </c>
      <c r="Q56" s="200">
        <f t="shared" si="6"/>
        <v>8.5559095738176091E-2</v>
      </c>
    </row>
    <row r="57" spans="1:17" x14ac:dyDescent="0.25">
      <c r="A57" s="142" t="s">
        <v>289</v>
      </c>
      <c r="B57" s="199">
        <f t="shared" ref="B57:Q57" si="7">IF(B$16=0,0,B$16/B$5)</f>
        <v>5.9891367016723263E-2</v>
      </c>
      <c r="C57" s="199">
        <f t="shared" si="7"/>
        <v>5.9891367016723283E-2</v>
      </c>
      <c r="D57" s="199">
        <f t="shared" si="7"/>
        <v>5.9891367016723249E-2</v>
      </c>
      <c r="E57" s="199">
        <f t="shared" si="7"/>
        <v>5.9891367016723263E-2</v>
      </c>
      <c r="F57" s="199">
        <f t="shared" si="7"/>
        <v>5.9891367016723276E-2</v>
      </c>
      <c r="G57" s="199">
        <f t="shared" si="7"/>
        <v>5.9891367016723276E-2</v>
      </c>
      <c r="H57" s="199">
        <f t="shared" si="7"/>
        <v>5.9891367016723235E-2</v>
      </c>
      <c r="I57" s="199">
        <f t="shared" si="7"/>
        <v>5.989136701672327E-2</v>
      </c>
      <c r="J57" s="199">
        <f t="shared" si="7"/>
        <v>5.9891367016723276E-2</v>
      </c>
      <c r="K57" s="199">
        <f t="shared" si="7"/>
        <v>5.9891367016723283E-2</v>
      </c>
      <c r="L57" s="199">
        <f t="shared" si="7"/>
        <v>5.989136701672327E-2</v>
      </c>
      <c r="M57" s="199">
        <f t="shared" si="7"/>
        <v>5.9891367016723276E-2</v>
      </c>
      <c r="N57" s="199">
        <f t="shared" si="7"/>
        <v>5.989136701672327E-2</v>
      </c>
      <c r="O57" s="199">
        <f t="shared" si="7"/>
        <v>5.9891367016723263E-2</v>
      </c>
      <c r="P57" s="199">
        <f t="shared" si="7"/>
        <v>5.9891367016723263E-2</v>
      </c>
      <c r="Q57" s="199">
        <f t="shared" si="7"/>
        <v>5.9891367016723256E-2</v>
      </c>
    </row>
    <row r="58" spans="1:17" x14ac:dyDescent="0.25">
      <c r="A58" s="142" t="s">
        <v>288</v>
      </c>
      <c r="B58" s="199">
        <f t="shared" ref="B58:Q58" si="8">IF(B$22=0,0,B$22/B$5)</f>
        <v>2.5667728721452829E-2</v>
      </c>
      <c r="C58" s="199">
        <f t="shared" si="8"/>
        <v>2.5667728721452825E-2</v>
      </c>
      <c r="D58" s="199">
        <f t="shared" si="8"/>
        <v>2.5667728721452825E-2</v>
      </c>
      <c r="E58" s="199">
        <f t="shared" si="8"/>
        <v>2.5667728721452825E-2</v>
      </c>
      <c r="F58" s="199">
        <f t="shared" si="8"/>
        <v>2.5667728721452825E-2</v>
      </c>
      <c r="G58" s="199">
        <f t="shared" si="8"/>
        <v>2.5667728721452832E-2</v>
      </c>
      <c r="H58" s="199">
        <f t="shared" si="8"/>
        <v>2.5667728721452822E-2</v>
      </c>
      <c r="I58" s="199">
        <f t="shared" si="8"/>
        <v>2.5667728721452829E-2</v>
      </c>
      <c r="J58" s="199">
        <f t="shared" si="8"/>
        <v>2.5667728721452829E-2</v>
      </c>
      <c r="K58" s="199">
        <f t="shared" si="8"/>
        <v>2.5667728721452825E-2</v>
      </c>
      <c r="L58" s="199">
        <f t="shared" si="8"/>
        <v>2.5667728721452829E-2</v>
      </c>
      <c r="M58" s="199">
        <f t="shared" si="8"/>
        <v>2.5667728721452829E-2</v>
      </c>
      <c r="N58" s="199">
        <f t="shared" si="8"/>
        <v>2.5667728721452832E-2</v>
      </c>
      <c r="O58" s="199">
        <f t="shared" si="8"/>
        <v>2.5667728721452829E-2</v>
      </c>
      <c r="P58" s="199">
        <f t="shared" si="8"/>
        <v>2.5667728721452829E-2</v>
      </c>
      <c r="Q58" s="199">
        <f t="shared" si="8"/>
        <v>2.5667728721452825E-2</v>
      </c>
    </row>
    <row r="59" spans="1:17" x14ac:dyDescent="0.25">
      <c r="A59" s="127" t="s">
        <v>282</v>
      </c>
      <c r="B59" s="200">
        <f t="shared" ref="B59:Q59" si="9">IF(B$23=0,0,B$23/B$5)</f>
        <v>4.2779547869088046E-2</v>
      </c>
      <c r="C59" s="200">
        <f t="shared" si="9"/>
        <v>4.2779547869088046E-2</v>
      </c>
      <c r="D59" s="200">
        <f t="shared" si="9"/>
        <v>4.2779547869088039E-2</v>
      </c>
      <c r="E59" s="200">
        <f t="shared" si="9"/>
        <v>4.2779547869088046E-2</v>
      </c>
      <c r="F59" s="200">
        <f t="shared" si="9"/>
        <v>4.2779547869088046E-2</v>
      </c>
      <c r="G59" s="200">
        <f t="shared" si="9"/>
        <v>4.2779547869088046E-2</v>
      </c>
      <c r="H59" s="200">
        <f t="shared" si="9"/>
        <v>4.2779547869088039E-2</v>
      </c>
      <c r="I59" s="200">
        <f t="shared" si="9"/>
        <v>4.2779547869088046E-2</v>
      </c>
      <c r="J59" s="200">
        <f t="shared" si="9"/>
        <v>4.2779547869088046E-2</v>
      </c>
      <c r="K59" s="200">
        <f t="shared" si="9"/>
        <v>4.2779547869088046E-2</v>
      </c>
      <c r="L59" s="200">
        <f t="shared" si="9"/>
        <v>4.2779547869088053E-2</v>
      </c>
      <c r="M59" s="200">
        <f t="shared" si="9"/>
        <v>4.2779547869088053E-2</v>
      </c>
      <c r="N59" s="200">
        <f t="shared" si="9"/>
        <v>4.2779547869088053E-2</v>
      </c>
      <c r="O59" s="200">
        <f t="shared" si="9"/>
        <v>4.2779547869088046E-2</v>
      </c>
      <c r="P59" s="200">
        <f t="shared" si="9"/>
        <v>4.2779547869088046E-2</v>
      </c>
      <c r="Q59" s="200">
        <f t="shared" si="9"/>
        <v>4.2779547869088046E-2</v>
      </c>
    </row>
    <row r="60" spans="1:17" x14ac:dyDescent="0.25">
      <c r="A60" s="142" t="s">
        <v>287</v>
      </c>
      <c r="B60" s="199">
        <f t="shared" ref="B60:Q60" si="10">IF(B$24=0,0,B$24/B$5)</f>
        <v>2.9945683508361631E-2</v>
      </c>
      <c r="C60" s="199">
        <f t="shared" si="10"/>
        <v>2.9945683508361628E-2</v>
      </c>
      <c r="D60" s="199">
        <f t="shared" si="10"/>
        <v>2.9945683508361628E-2</v>
      </c>
      <c r="E60" s="199">
        <f t="shared" si="10"/>
        <v>2.9945683508361631E-2</v>
      </c>
      <c r="F60" s="199">
        <f t="shared" si="10"/>
        <v>2.9945683508361631E-2</v>
      </c>
      <c r="G60" s="199">
        <f t="shared" si="10"/>
        <v>2.9945683508361635E-2</v>
      </c>
      <c r="H60" s="199">
        <f t="shared" si="10"/>
        <v>2.9945683508361628E-2</v>
      </c>
      <c r="I60" s="199">
        <f t="shared" si="10"/>
        <v>2.9945683508361631E-2</v>
      </c>
      <c r="J60" s="199">
        <f t="shared" si="10"/>
        <v>2.9945683508361635E-2</v>
      </c>
      <c r="K60" s="199">
        <f t="shared" si="10"/>
        <v>2.9945683508361638E-2</v>
      </c>
      <c r="L60" s="199">
        <f t="shared" si="10"/>
        <v>2.9945683508361631E-2</v>
      </c>
      <c r="M60" s="199">
        <f t="shared" si="10"/>
        <v>2.9945683508361635E-2</v>
      </c>
      <c r="N60" s="199">
        <f t="shared" si="10"/>
        <v>2.9945683508361635E-2</v>
      </c>
      <c r="O60" s="199">
        <f t="shared" si="10"/>
        <v>2.9945683508361631E-2</v>
      </c>
      <c r="P60" s="199">
        <f t="shared" si="10"/>
        <v>2.9945683508361631E-2</v>
      </c>
      <c r="Q60" s="199">
        <f t="shared" si="10"/>
        <v>2.9945683508361631E-2</v>
      </c>
    </row>
    <row r="61" spans="1:17" x14ac:dyDescent="0.25">
      <c r="A61" s="142" t="s">
        <v>286</v>
      </c>
      <c r="B61" s="199">
        <f t="shared" ref="B61:Q61" si="11">IF(B$25=0,0,B$25/B$5)</f>
        <v>1.2833864360726414E-2</v>
      </c>
      <c r="C61" s="199">
        <f t="shared" si="11"/>
        <v>1.2833864360726416E-2</v>
      </c>
      <c r="D61" s="199">
        <f t="shared" si="11"/>
        <v>1.2833864360726413E-2</v>
      </c>
      <c r="E61" s="199">
        <f t="shared" si="11"/>
        <v>1.2833864360726416E-2</v>
      </c>
      <c r="F61" s="199">
        <f t="shared" si="11"/>
        <v>1.2833864360726414E-2</v>
      </c>
      <c r="G61" s="199">
        <f t="shared" si="11"/>
        <v>1.2833864360726416E-2</v>
      </c>
      <c r="H61" s="199">
        <f t="shared" si="11"/>
        <v>1.2833864360726413E-2</v>
      </c>
      <c r="I61" s="199">
        <f t="shared" si="11"/>
        <v>1.2833864360726414E-2</v>
      </c>
      <c r="J61" s="199">
        <f t="shared" si="11"/>
        <v>1.2833864360726414E-2</v>
      </c>
      <c r="K61" s="199">
        <f t="shared" si="11"/>
        <v>1.2833864360726416E-2</v>
      </c>
      <c r="L61" s="199">
        <f t="shared" si="11"/>
        <v>1.2833864360726414E-2</v>
      </c>
      <c r="M61" s="199">
        <f t="shared" si="11"/>
        <v>1.2833864360726414E-2</v>
      </c>
      <c r="N61" s="199">
        <f t="shared" si="11"/>
        <v>1.2833864360726416E-2</v>
      </c>
      <c r="O61" s="199">
        <f t="shared" si="11"/>
        <v>1.2833864360726414E-2</v>
      </c>
      <c r="P61" s="199">
        <f t="shared" si="11"/>
        <v>1.2833864360726414E-2</v>
      </c>
      <c r="Q61" s="199">
        <f t="shared" si="11"/>
        <v>1.2833864360726413E-2</v>
      </c>
    </row>
    <row r="62" spans="1:17" x14ac:dyDescent="0.25">
      <c r="A62" s="127" t="s">
        <v>281</v>
      </c>
      <c r="B62" s="200">
        <f t="shared" ref="B62:Q62" si="12">IF(B$26=0,0,B$26/B$5)</f>
        <v>0.27378910636216347</v>
      </c>
      <c r="C62" s="200">
        <f t="shared" si="12"/>
        <v>0.27378910636216347</v>
      </c>
      <c r="D62" s="200">
        <f t="shared" si="12"/>
        <v>0.27378910636216341</v>
      </c>
      <c r="E62" s="200">
        <f t="shared" si="12"/>
        <v>0.27378910636216341</v>
      </c>
      <c r="F62" s="200">
        <f t="shared" si="12"/>
        <v>0.27378910636216347</v>
      </c>
      <c r="G62" s="200">
        <f t="shared" si="12"/>
        <v>0.27378910636216353</v>
      </c>
      <c r="H62" s="200">
        <f t="shared" si="12"/>
        <v>0.27378910636216341</v>
      </c>
      <c r="I62" s="200">
        <f t="shared" si="12"/>
        <v>0.27378910636216347</v>
      </c>
      <c r="J62" s="200">
        <f t="shared" si="12"/>
        <v>0.27378910636216353</v>
      </c>
      <c r="K62" s="200">
        <f t="shared" si="12"/>
        <v>0.27378910636216353</v>
      </c>
      <c r="L62" s="200">
        <f t="shared" si="12"/>
        <v>0.27378910636216353</v>
      </c>
      <c r="M62" s="200">
        <f t="shared" si="12"/>
        <v>0.27378910636216353</v>
      </c>
      <c r="N62" s="200">
        <f t="shared" si="12"/>
        <v>0.27378910636216347</v>
      </c>
      <c r="O62" s="200">
        <f t="shared" si="12"/>
        <v>0.27378910636216341</v>
      </c>
      <c r="P62" s="200">
        <f t="shared" si="12"/>
        <v>0.27378910636216347</v>
      </c>
      <c r="Q62" s="200">
        <f t="shared" si="12"/>
        <v>0.27378910636216341</v>
      </c>
    </row>
    <row r="63" spans="1:17" x14ac:dyDescent="0.25">
      <c r="A63" s="142" t="s">
        <v>285</v>
      </c>
      <c r="B63" s="199">
        <f t="shared" ref="B63:Q63" si="13">IF(B$27=0,0,B$27/B$5)</f>
        <v>0.18200969287586863</v>
      </c>
      <c r="C63" s="199">
        <f t="shared" si="13"/>
        <v>0.18200969287586863</v>
      </c>
      <c r="D63" s="199">
        <f t="shared" si="13"/>
        <v>0.18200969287586843</v>
      </c>
      <c r="E63" s="199">
        <f t="shared" si="13"/>
        <v>0.18200969287586857</v>
      </c>
      <c r="F63" s="199">
        <f t="shared" si="13"/>
        <v>0.18200969287586891</v>
      </c>
      <c r="G63" s="199">
        <f t="shared" si="13"/>
        <v>0.18200969287586863</v>
      </c>
      <c r="H63" s="199">
        <f t="shared" si="13"/>
        <v>0.18200969287586874</v>
      </c>
      <c r="I63" s="199">
        <f t="shared" si="13"/>
        <v>0.18200969287586877</v>
      </c>
      <c r="J63" s="199">
        <f t="shared" si="13"/>
        <v>0.1820096928758686</v>
      </c>
      <c r="K63" s="199">
        <f t="shared" si="13"/>
        <v>0.18200969287586882</v>
      </c>
      <c r="L63" s="199">
        <f t="shared" si="13"/>
        <v>0.18200969287586882</v>
      </c>
      <c r="M63" s="199">
        <f t="shared" si="13"/>
        <v>0.18586676550692705</v>
      </c>
      <c r="N63" s="199">
        <f t="shared" si="13"/>
        <v>0.18200969287586888</v>
      </c>
      <c r="O63" s="199">
        <f t="shared" si="13"/>
        <v>0.18200969287586882</v>
      </c>
      <c r="P63" s="199">
        <f t="shared" si="13"/>
        <v>0.18200969287586871</v>
      </c>
      <c r="Q63" s="199">
        <f t="shared" si="13"/>
        <v>4.152395236496817E-2</v>
      </c>
    </row>
    <row r="64" spans="1:17" x14ac:dyDescent="0.25">
      <c r="A64" s="142" t="s">
        <v>284</v>
      </c>
      <c r="B64" s="199">
        <f t="shared" ref="B64:Q64" si="14">IF(B$33=0,0,B$33/B$5)</f>
        <v>9.1779413486294828E-2</v>
      </c>
      <c r="C64" s="199">
        <f t="shared" si="14"/>
        <v>9.1779413486294842E-2</v>
      </c>
      <c r="D64" s="199">
        <f t="shared" si="14"/>
        <v>9.1779413486294981E-2</v>
      </c>
      <c r="E64" s="199">
        <f t="shared" si="14"/>
        <v>9.1779413486294856E-2</v>
      </c>
      <c r="F64" s="199">
        <f t="shared" si="14"/>
        <v>9.1779413486294537E-2</v>
      </c>
      <c r="G64" s="199">
        <f t="shared" si="14"/>
        <v>9.1779413486294856E-2</v>
      </c>
      <c r="H64" s="199">
        <f t="shared" si="14"/>
        <v>9.1779413486294703E-2</v>
      </c>
      <c r="I64" s="199">
        <f t="shared" si="14"/>
        <v>9.1779413486294745E-2</v>
      </c>
      <c r="J64" s="199">
        <f t="shared" si="14"/>
        <v>9.1779413486294883E-2</v>
      </c>
      <c r="K64" s="199">
        <f t="shared" si="14"/>
        <v>9.1779413486294689E-2</v>
      </c>
      <c r="L64" s="199">
        <f t="shared" si="14"/>
        <v>9.1779413486294648E-2</v>
      </c>
      <c r="M64" s="199">
        <f t="shared" si="14"/>
        <v>8.7922340855236453E-2</v>
      </c>
      <c r="N64" s="199">
        <f t="shared" si="14"/>
        <v>9.1779413486294592E-2</v>
      </c>
      <c r="O64" s="199">
        <f t="shared" si="14"/>
        <v>9.1779413486294648E-2</v>
      </c>
      <c r="P64" s="199">
        <f t="shared" si="14"/>
        <v>9.1779413486294759E-2</v>
      </c>
      <c r="Q64" s="199">
        <f t="shared" si="14"/>
        <v>0.23226515399719527</v>
      </c>
    </row>
    <row r="65" spans="1:17" x14ac:dyDescent="0.25">
      <c r="A65" s="127" t="s">
        <v>280</v>
      </c>
      <c r="B65" s="200">
        <f t="shared" ref="B65:Q65" si="15">IF(B$34=0,0,B$34/B$5)</f>
        <v>0.19192318219874546</v>
      </c>
      <c r="C65" s="200">
        <f t="shared" si="15"/>
        <v>0.21392401547472012</v>
      </c>
      <c r="D65" s="200">
        <f t="shared" si="15"/>
        <v>0.24609968368935553</v>
      </c>
      <c r="E65" s="200">
        <f t="shared" si="15"/>
        <v>0.26608699594862051</v>
      </c>
      <c r="F65" s="200">
        <f t="shared" si="15"/>
        <v>0.24017586594677681</v>
      </c>
      <c r="G65" s="200">
        <f t="shared" si="15"/>
        <v>0.24073236854437915</v>
      </c>
      <c r="H65" s="200">
        <f t="shared" si="15"/>
        <v>0.32372499313379621</v>
      </c>
      <c r="I65" s="200">
        <f t="shared" si="15"/>
        <v>0.20799828681343976</v>
      </c>
      <c r="J65" s="200">
        <f t="shared" si="15"/>
        <v>0.19713965546244142</v>
      </c>
      <c r="K65" s="200">
        <f t="shared" si="15"/>
        <v>0.24020715634189829</v>
      </c>
      <c r="L65" s="200">
        <f t="shared" si="15"/>
        <v>0.29596663620101044</v>
      </c>
      <c r="M65" s="200">
        <f t="shared" si="15"/>
        <v>0.18117852471163934</v>
      </c>
      <c r="N65" s="200">
        <f t="shared" si="15"/>
        <v>0.2478173175189376</v>
      </c>
      <c r="O65" s="200">
        <f t="shared" si="15"/>
        <v>0.2120312775088142</v>
      </c>
      <c r="P65" s="200">
        <f t="shared" si="15"/>
        <v>0.26859470193963086</v>
      </c>
      <c r="Q65" s="200">
        <f t="shared" si="15"/>
        <v>0.25743600777247455</v>
      </c>
    </row>
    <row r="66" spans="1:17" x14ac:dyDescent="0.25">
      <c r="A66" s="127" t="s">
        <v>279</v>
      </c>
      <c r="B66" s="200">
        <f t="shared" ref="B66:Q66" si="16">IF(B$45=0,0,B$45/B$5)</f>
        <v>7.7003186164358473E-2</v>
      </c>
      <c r="C66" s="200">
        <f t="shared" si="16"/>
        <v>7.7003186164358473E-2</v>
      </c>
      <c r="D66" s="200">
        <f t="shared" si="16"/>
        <v>7.7003186164358459E-2</v>
      </c>
      <c r="E66" s="200">
        <f t="shared" si="16"/>
        <v>7.7003186164358473E-2</v>
      </c>
      <c r="F66" s="200">
        <f t="shared" si="16"/>
        <v>7.7003186164358473E-2</v>
      </c>
      <c r="G66" s="200">
        <f t="shared" si="16"/>
        <v>7.7003186164358486E-2</v>
      </c>
      <c r="H66" s="200">
        <f t="shared" si="16"/>
        <v>7.7003186164358459E-2</v>
      </c>
      <c r="I66" s="200">
        <f t="shared" si="16"/>
        <v>7.7003186164358473E-2</v>
      </c>
      <c r="J66" s="200">
        <f t="shared" si="16"/>
        <v>7.7003186164358473E-2</v>
      </c>
      <c r="K66" s="200">
        <f t="shared" si="16"/>
        <v>7.7003186164358486E-2</v>
      </c>
      <c r="L66" s="200">
        <f t="shared" si="16"/>
        <v>7.7003186164358473E-2</v>
      </c>
      <c r="M66" s="200">
        <f t="shared" si="16"/>
        <v>7.7003186164358486E-2</v>
      </c>
      <c r="N66" s="200">
        <f t="shared" si="16"/>
        <v>7.7003186164358486E-2</v>
      </c>
      <c r="O66" s="200">
        <f t="shared" si="16"/>
        <v>7.7003186164358473E-2</v>
      </c>
      <c r="P66" s="200">
        <f t="shared" si="16"/>
        <v>7.7003186164358459E-2</v>
      </c>
      <c r="Q66" s="200">
        <f t="shared" si="16"/>
        <v>7.7003186164358473E-2</v>
      </c>
    </row>
    <row r="67" spans="1:17" x14ac:dyDescent="0.25">
      <c r="A67" s="72" t="s">
        <v>278</v>
      </c>
      <c r="B67" s="71">
        <f t="shared" ref="B67:Q67" si="17">IF(B$46=0,0,B$46/B$5)</f>
        <v>0.1939483395804289</v>
      </c>
      <c r="C67" s="71">
        <f t="shared" si="17"/>
        <v>0.17194750630445424</v>
      </c>
      <c r="D67" s="71">
        <f t="shared" si="17"/>
        <v>0.13977183808981883</v>
      </c>
      <c r="E67" s="71">
        <f t="shared" si="17"/>
        <v>0.11978452583055381</v>
      </c>
      <c r="F67" s="71">
        <f t="shared" si="17"/>
        <v>0.14569565583239741</v>
      </c>
      <c r="G67" s="71">
        <f t="shared" si="17"/>
        <v>0.14513915323479515</v>
      </c>
      <c r="H67" s="71">
        <f t="shared" si="17"/>
        <v>6.2146528645378021E-2</v>
      </c>
      <c r="I67" s="71">
        <f t="shared" si="17"/>
        <v>0.17787323496573443</v>
      </c>
      <c r="J67" s="71">
        <f t="shared" si="17"/>
        <v>0.18873186631673283</v>
      </c>
      <c r="K67" s="71">
        <f t="shared" si="17"/>
        <v>0.14566436543727604</v>
      </c>
      <c r="L67" s="71">
        <f t="shared" si="17"/>
        <v>8.9904885578163701E-2</v>
      </c>
      <c r="M67" s="71">
        <f t="shared" si="17"/>
        <v>0.20469299706753499</v>
      </c>
      <c r="N67" s="71">
        <f t="shared" si="17"/>
        <v>0.13805420426023668</v>
      </c>
      <c r="O67" s="71">
        <f t="shared" si="17"/>
        <v>0.1738402442703601</v>
      </c>
      <c r="P67" s="71">
        <f t="shared" si="17"/>
        <v>0.11727681983954338</v>
      </c>
      <c r="Q67" s="71">
        <f t="shared" si="17"/>
        <v>0.12843551400669972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37.144195602858389</v>
      </c>
      <c r="C71" s="230">
        <f t="shared" si="18"/>
        <v>36.971853436172154</v>
      </c>
      <c r="D71" s="230">
        <f t="shared" si="18"/>
        <v>35.933969088760804</v>
      </c>
      <c r="E71" s="230">
        <f t="shared" si="18"/>
        <v>35.908358773122707</v>
      </c>
      <c r="F71" s="230">
        <f t="shared" si="18"/>
        <v>35.560307263163885</v>
      </c>
      <c r="G71" s="230">
        <f t="shared" si="18"/>
        <v>35.803185225588543</v>
      </c>
      <c r="H71" s="230">
        <f t="shared" si="18"/>
        <v>33.646757235336935</v>
      </c>
      <c r="I71" s="230">
        <f t="shared" si="18"/>
        <v>33.773934555406711</v>
      </c>
      <c r="J71" s="230">
        <f t="shared" si="18"/>
        <v>33.998031181118854</v>
      </c>
      <c r="K71" s="230">
        <f t="shared" si="18"/>
        <v>33.770254861250152</v>
      </c>
      <c r="L71" s="230">
        <f t="shared" si="18"/>
        <v>33.408070823650654</v>
      </c>
      <c r="M71" s="230">
        <f t="shared" si="18"/>
        <v>33.763203389328496</v>
      </c>
      <c r="N71" s="230">
        <f t="shared" si="18"/>
        <v>33.689656250666452</v>
      </c>
      <c r="O71" s="230">
        <f t="shared" si="18"/>
        <v>33.334589539116195</v>
      </c>
      <c r="P71" s="230">
        <f t="shared" si="18"/>
        <v>33.040711273359925</v>
      </c>
      <c r="Q71" s="230">
        <f t="shared" si="18"/>
        <v>31.854698108511606</v>
      </c>
    </row>
    <row r="72" spans="1:17" x14ac:dyDescent="0.25">
      <c r="A72" s="132" t="s">
        <v>83</v>
      </c>
      <c r="B72" s="275">
        <f>IF(B$6=0,0,B$6/TRE!B$5*1000)</f>
        <v>0.84899472748124583</v>
      </c>
      <c r="C72" s="275">
        <f>IF(C$6=0,0,C$6/TRE!C$5*1000)</f>
        <v>0.84505554967797003</v>
      </c>
      <c r="D72" s="275">
        <f>IF(D$6=0,0,D$6/TRE!D$5*1000)</f>
        <v>0.82133291080031634</v>
      </c>
      <c r="E72" s="275">
        <f>IF(E$6=0,0,E$6/TRE!E$5*1000)</f>
        <v>0.82074754281500983</v>
      </c>
      <c r="F72" s="275">
        <f>IF(F$6=0,0,F$6/TRE!F$5*1000)</f>
        <v>0.81279222457346523</v>
      </c>
      <c r="G72" s="275">
        <f>IF(G$6=0,0,G$6/TRE!G$5*1000)</f>
        <v>0.818343619782682</v>
      </c>
      <c r="H72" s="275">
        <f>IF(H$6=0,0,H$6/TRE!H$5*1000)</f>
        <v>0.76905473455573392</v>
      </c>
      <c r="I72" s="275">
        <f>IF(I$6=0,0,I$6/TRE!I$5*1000)</f>
        <v>0.7719615918033339</v>
      </c>
      <c r="J72" s="275">
        <f>IF(J$6=0,0,J$6/TRE!J$5*1000)</f>
        <v>0.77708370713220387</v>
      </c>
      <c r="K72" s="275">
        <f>IF(K$6=0,0,K$6/TRE!K$5*1000)</f>
        <v>0.77187748603964812</v>
      </c>
      <c r="L72" s="275">
        <f>IF(L$6=0,0,L$6/TRE!L$5*1000)</f>
        <v>0.76359914447620414</v>
      </c>
      <c r="M72" s="275">
        <f>IF(M$6=0,0,M$6/TRE!M$5*1000)</f>
        <v>0.77171631247308425</v>
      </c>
      <c r="N72" s="275">
        <f>IF(N$6=0,0,N$6/TRE!N$5*1000)</f>
        <v>0.77003526562493019</v>
      </c>
      <c r="O72" s="275">
        <f>IF(O$6=0,0,O$6/TRE!O$5*1000)</f>
        <v>0.76191960283784643</v>
      </c>
      <c r="P72" s="275">
        <f>IF(P$6=0,0,P$6/TRE!P$5*1000)</f>
        <v>0.75520250763363084</v>
      </c>
      <c r="Q72" s="275">
        <f>IF(Q$6=0,0,Q$6/TRE!Q$5*1000)</f>
        <v>0.72809412885904556</v>
      </c>
    </row>
    <row r="73" spans="1:17" x14ac:dyDescent="0.25">
      <c r="A73" s="76" t="s">
        <v>82</v>
      </c>
      <c r="B73" s="274">
        <f>IF(B$7=0,0,B$7/TRE!B$5*1000)</f>
        <v>1.061243409351557</v>
      </c>
      <c r="C73" s="274">
        <f>IF(C$7=0,0,C$7/TRE!C$5*1000)</f>
        <v>1.0563194370974627</v>
      </c>
      <c r="D73" s="274">
        <f>IF(D$7=0,0,D$7/TRE!D$5*1000)</f>
        <v>1.0266661385003955</v>
      </c>
      <c r="E73" s="274">
        <f>IF(E$7=0,0,E$7/TRE!E$5*1000)</f>
        <v>1.0259344285187624</v>
      </c>
      <c r="F73" s="274">
        <f>IF(F$7=0,0,F$7/TRE!F$5*1000)</f>
        <v>1.0159902807168313</v>
      </c>
      <c r="G73" s="274">
        <f>IF(G$7=0,0,G$7/TRE!G$5*1000)</f>
        <v>1.0229295247283525</v>
      </c>
      <c r="H73" s="274">
        <f>IF(H$7=0,0,H$7/TRE!H$5*1000)</f>
        <v>0.96131841819466735</v>
      </c>
      <c r="I73" s="274">
        <f>IF(I$7=0,0,I$7/TRE!I$5*1000)</f>
        <v>0.96495198975416718</v>
      </c>
      <c r="J73" s="274">
        <f>IF(J$7=0,0,J$7/TRE!J$5*1000)</f>
        <v>0.97135463391525478</v>
      </c>
      <c r="K73" s="274">
        <f>IF(K$7=0,0,K$7/TRE!K$5*1000)</f>
        <v>0.96484685754956012</v>
      </c>
      <c r="L73" s="274">
        <f>IF(L$7=0,0,L$7/TRE!L$5*1000)</f>
        <v>0.95449893059525504</v>
      </c>
      <c r="M73" s="274">
        <f>IF(M$7=0,0,M$7/TRE!M$5*1000)</f>
        <v>0.96464539059135512</v>
      </c>
      <c r="N73" s="274">
        <f>IF(N$7=0,0,N$7/TRE!N$5*1000)</f>
        <v>0.96254408203116248</v>
      </c>
      <c r="O73" s="274">
        <f>IF(O$7=0,0,O$7/TRE!O$5*1000)</f>
        <v>0.95239950354730796</v>
      </c>
      <c r="P73" s="274">
        <f>IF(P$7=0,0,P$7/TRE!P$5*1000)</f>
        <v>0.94400313454203844</v>
      </c>
      <c r="Q73" s="274">
        <f>IF(Q$7=0,0,Q$7/TRE!Q$5*1000)</f>
        <v>0.91011766107380687</v>
      </c>
    </row>
    <row r="74" spans="1:17" x14ac:dyDescent="0.25">
      <c r="A74" s="76" t="s">
        <v>81</v>
      </c>
      <c r="B74" s="274">
        <f>IF(B$8=0,0,B$8/TRE!B$5*1000)</f>
        <v>1.4592096878583913</v>
      </c>
      <c r="C74" s="274">
        <f>IF(C$8=0,0,C$8/TRE!C$5*1000)</f>
        <v>1.4524392260090111</v>
      </c>
      <c r="D74" s="274">
        <f>IF(D$8=0,0,D$8/TRE!D$5*1000)</f>
        <v>1.4116659404380438</v>
      </c>
      <c r="E74" s="274">
        <f>IF(E$8=0,0,E$8/TRE!E$5*1000)</f>
        <v>1.4106598392132981</v>
      </c>
      <c r="F74" s="274">
        <f>IF(F$8=0,0,F$8/TRE!F$5*1000)</f>
        <v>1.3969866359856431</v>
      </c>
      <c r="G74" s="274">
        <f>IF(G$8=0,0,G$8/TRE!G$5*1000)</f>
        <v>1.4065280965014848</v>
      </c>
      <c r="H74" s="274">
        <f>IF(H$8=0,0,H$8/TRE!H$5*1000)</f>
        <v>1.3218128250176677</v>
      </c>
      <c r="I74" s="274">
        <f>IF(I$8=0,0,I$8/TRE!I$5*1000)</f>
        <v>1.32680898591198</v>
      </c>
      <c r="J74" s="274">
        <f>IF(J$8=0,0,J$8/TRE!J$5*1000)</f>
        <v>1.3356126216334754</v>
      </c>
      <c r="K74" s="274">
        <f>IF(K$8=0,0,K$8/TRE!K$5*1000)</f>
        <v>1.3266644291306451</v>
      </c>
      <c r="L74" s="274">
        <f>IF(L$8=0,0,L$8/TRE!L$5*1000)</f>
        <v>1.3124360295684758</v>
      </c>
      <c r="M74" s="274">
        <f>IF(M$8=0,0,M$8/TRE!M$5*1000)</f>
        <v>1.3263874120631134</v>
      </c>
      <c r="N74" s="274">
        <f>IF(N$8=0,0,N$8/TRE!N$5*1000)</f>
        <v>1.3234981127928487</v>
      </c>
      <c r="O74" s="274">
        <f>IF(O$8=0,0,O$8/TRE!O$5*1000)</f>
        <v>1.3095493173775485</v>
      </c>
      <c r="P74" s="274">
        <f>IF(P$8=0,0,P$8/TRE!P$5*1000)</f>
        <v>1.2980043099953029</v>
      </c>
      <c r="Q74" s="274">
        <f>IF(Q$8=0,0,Q$8/TRE!Q$5*1000)</f>
        <v>1.2514117839764844</v>
      </c>
    </row>
    <row r="75" spans="1:17" x14ac:dyDescent="0.25">
      <c r="A75" s="76" t="s">
        <v>80</v>
      </c>
      <c r="B75" s="274">
        <f>IF(B$9=0,0,B$9/TRE!B$5*1000)</f>
        <v>0.92858798318261271</v>
      </c>
      <c r="C75" s="274">
        <f>IF(C$9=0,0,C$9/TRE!C$5*1000)</f>
        <v>0.92427950746027987</v>
      </c>
      <c r="D75" s="274">
        <f>IF(D$9=0,0,D$9/TRE!D$5*1000)</f>
        <v>0.89833287118784599</v>
      </c>
      <c r="E75" s="274">
        <f>IF(E$9=0,0,E$9/TRE!E$5*1000)</f>
        <v>0.897692624953917</v>
      </c>
      <c r="F75" s="274">
        <f>IF(F$9=0,0,F$9/TRE!F$5*1000)</f>
        <v>0.88899149562722757</v>
      </c>
      <c r="G75" s="274">
        <f>IF(G$9=0,0,G$9/TRE!G$5*1000)</f>
        <v>0.89506333413730843</v>
      </c>
      <c r="H75" s="274">
        <f>IF(H$9=0,0,H$9/TRE!H$5*1000)</f>
        <v>0.84115361592033389</v>
      </c>
      <c r="I75" s="274">
        <f>IF(I$9=0,0,I$9/TRE!I$5*1000)</f>
        <v>0.84433299103489645</v>
      </c>
      <c r="J75" s="274">
        <f>IF(J$9=0,0,J$9/TRE!J$5*1000)</f>
        <v>0.84993530467584788</v>
      </c>
      <c r="K75" s="274">
        <f>IF(K$9=0,0,K$9/TRE!K$5*1000)</f>
        <v>0.84424100035586513</v>
      </c>
      <c r="L75" s="274">
        <f>IF(L$9=0,0,L$9/TRE!L$5*1000)</f>
        <v>0.83518656427084825</v>
      </c>
      <c r="M75" s="274">
        <f>IF(M$9=0,0,M$9/TRE!M$5*1000)</f>
        <v>0.84406471676743566</v>
      </c>
      <c r="N75" s="274">
        <f>IF(N$9=0,0,N$9/TRE!N$5*1000)</f>
        <v>0.84222607177726727</v>
      </c>
      <c r="O75" s="274">
        <f>IF(O$9=0,0,O$9/TRE!O$5*1000)</f>
        <v>0.8333495656038945</v>
      </c>
      <c r="P75" s="274">
        <f>IF(P$9=0,0,P$9/TRE!P$5*1000)</f>
        <v>0.82600274272428376</v>
      </c>
      <c r="Q75" s="274">
        <f>IF(Q$9=0,0,Q$9/TRE!Q$5*1000)</f>
        <v>0.79635295343958101</v>
      </c>
    </row>
    <row r="76" spans="1:17" x14ac:dyDescent="0.25">
      <c r="A76" s="129" t="s">
        <v>79</v>
      </c>
      <c r="B76" s="273">
        <f>IF(B$10=0,0,B$10/TRE!B$5*1000)</f>
        <v>0.71633930131230128</v>
      </c>
      <c r="C76" s="273">
        <f>IF(C$10=0,0,C$10/TRE!C$5*1000)</f>
        <v>0.71301562004078722</v>
      </c>
      <c r="D76" s="273">
        <f>IF(D$10=0,0,D$10/TRE!D$5*1000)</f>
        <v>0.69299964348776688</v>
      </c>
      <c r="E76" s="273">
        <f>IF(E$10=0,0,E$10/TRE!E$5*1000)</f>
        <v>0.69250573925016456</v>
      </c>
      <c r="F76" s="273">
        <f>IF(F$10=0,0,F$10/TRE!F$5*1000)</f>
        <v>0.68579343948386129</v>
      </c>
      <c r="G76" s="273">
        <f>IF(G$10=0,0,G$10/TRE!G$5*1000)</f>
        <v>0.6904774291916379</v>
      </c>
      <c r="H76" s="273">
        <f>IF(H$10=0,0,H$10/TRE!H$5*1000)</f>
        <v>0.64888993228140057</v>
      </c>
      <c r="I76" s="273">
        <f>IF(I$10=0,0,I$10/TRE!I$5*1000)</f>
        <v>0.65134259308406306</v>
      </c>
      <c r="J76" s="273">
        <f>IF(J$10=0,0,J$10/TRE!J$5*1000)</f>
        <v>0.65566437789279708</v>
      </c>
      <c r="K76" s="273">
        <f>IF(K$10=0,0,K$10/TRE!K$5*1000)</f>
        <v>0.65127162884595324</v>
      </c>
      <c r="L76" s="273">
        <f>IF(L$10=0,0,L$10/TRE!L$5*1000)</f>
        <v>0.64428677815179736</v>
      </c>
      <c r="M76" s="273">
        <f>IF(M$10=0,0,M$10/TRE!M$5*1000)</f>
        <v>0.65113563864916479</v>
      </c>
      <c r="N76" s="273">
        <f>IF(N$10=0,0,N$10/TRE!N$5*1000)</f>
        <v>0.64971725537103497</v>
      </c>
      <c r="O76" s="273">
        <f>IF(O$10=0,0,O$10/TRE!O$5*1000)</f>
        <v>0.64286966489443309</v>
      </c>
      <c r="P76" s="273">
        <f>IF(P$10=0,0,P$10/TRE!P$5*1000)</f>
        <v>0.63720211581587627</v>
      </c>
      <c r="Q76" s="273">
        <f>IF(Q$10=0,0,Q$10/TRE!Q$5*1000)</f>
        <v>0.61432942122481971</v>
      </c>
    </row>
    <row r="77" spans="1:17" x14ac:dyDescent="0.25">
      <c r="A77" s="127" t="s">
        <v>283</v>
      </c>
      <c r="B77" s="296">
        <f>IF(B$15=0,0,B$15/TRE!B$5*1000)</f>
        <v>3.1780237877025002</v>
      </c>
      <c r="C77" s="296">
        <f>IF(C$15=0,0,C$15/TRE!C$5*1000)</f>
        <v>3.163278347763268</v>
      </c>
      <c r="D77" s="296">
        <f>IF(D$15=0,0,D$15/TRE!D$5*1000)</f>
        <v>3.0744779015179451</v>
      </c>
      <c r="E77" s="296">
        <f>IF(E$15=0,0,E$15/TRE!E$5*1000)</f>
        <v>3.0722867060703809</v>
      </c>
      <c r="F77" s="296">
        <f>IF(F$15=0,0,F$15/TRE!F$5*1000)</f>
        <v>3.042507733607998</v>
      </c>
      <c r="G77" s="296">
        <f>IF(G$15=0,0,G$15/TRE!G$5*1000)</f>
        <v>3.0632881524477824</v>
      </c>
      <c r="H77" s="296">
        <f>IF(H$15=0,0,H$15/TRE!H$5*1000)</f>
        <v>2.8787861235773611</v>
      </c>
      <c r="I77" s="296">
        <f>IF(I$15=0,0,I$15/TRE!I$5*1000)</f>
        <v>2.8896673000809368</v>
      </c>
      <c r="J77" s="296">
        <f>IF(J$15=0,0,J$15/TRE!J$5*1000)</f>
        <v>2.9088408047348446</v>
      </c>
      <c r="K77" s="296">
        <f>IF(K$15=0,0,K$15/TRE!K$5*1000)</f>
        <v>2.8893524687763077</v>
      </c>
      <c r="L77" s="296">
        <f>IF(L$15=0,0,L$15/TRE!L$5*1000)</f>
        <v>2.8583643300284942</v>
      </c>
      <c r="M77" s="296">
        <f>IF(M$15=0,0,M$15/TRE!M$5*1000)</f>
        <v>2.8887491512150687</v>
      </c>
      <c r="N77" s="296">
        <f>IF(N$15=0,0,N$15/TRE!N$5*1000)</f>
        <v>2.8824565245370142</v>
      </c>
      <c r="O77" s="296">
        <f>IF(O$15=0,0,O$15/TRE!O$5*1000)</f>
        <v>2.8520773377700461</v>
      </c>
      <c r="P77" s="296">
        <f>IF(P$15=0,0,P$15/TRE!P$5*1000)</f>
        <v>2.8269333790948359</v>
      </c>
      <c r="Q77" s="296">
        <f>IF(Q$15=0,0,Q$15/TRE!Q$5*1000)</f>
        <v>2.7254591651768409</v>
      </c>
    </row>
    <row r="78" spans="1:17" x14ac:dyDescent="0.25">
      <c r="A78" s="127" t="s">
        <v>282</v>
      </c>
      <c r="B78" s="296">
        <f>IF(B$23=0,0,B$23/TRE!B$5*1000)</f>
        <v>1.5890118938512501</v>
      </c>
      <c r="C78" s="296">
        <f>IF(C$23=0,0,C$23/TRE!C$5*1000)</f>
        <v>1.5816391738816336</v>
      </c>
      <c r="D78" s="296">
        <f>IF(D$23=0,0,D$23/TRE!D$5*1000)</f>
        <v>1.5372389507589728</v>
      </c>
      <c r="E78" s="296">
        <f>IF(E$23=0,0,E$23/TRE!E$5*1000)</f>
        <v>1.5361433530351905</v>
      </c>
      <c r="F78" s="296">
        <f>IF(F$23=0,0,F$23/TRE!F$5*1000)</f>
        <v>1.521253866803999</v>
      </c>
      <c r="G78" s="296">
        <f>IF(G$23=0,0,G$23/TRE!G$5*1000)</f>
        <v>1.5316440762238908</v>
      </c>
      <c r="H78" s="296">
        <f>IF(H$23=0,0,H$23/TRE!H$5*1000)</f>
        <v>1.4393930617886808</v>
      </c>
      <c r="I78" s="296">
        <f>IF(I$23=0,0,I$23/TRE!I$5*1000)</f>
        <v>1.4448336500404684</v>
      </c>
      <c r="J78" s="296">
        <f>IF(J$23=0,0,J$23/TRE!J$5*1000)</f>
        <v>1.4544204023674221</v>
      </c>
      <c r="K78" s="296">
        <f>IF(K$23=0,0,K$23/TRE!K$5*1000)</f>
        <v>1.4446762343881536</v>
      </c>
      <c r="L78" s="296">
        <f>IF(L$23=0,0,L$23/TRE!L$5*1000)</f>
        <v>1.4291821650142471</v>
      </c>
      <c r="M78" s="296">
        <f>IF(M$23=0,0,M$23/TRE!M$5*1000)</f>
        <v>1.4443745756075341</v>
      </c>
      <c r="N78" s="296">
        <f>IF(N$23=0,0,N$23/TRE!N$5*1000)</f>
        <v>1.4412282622685071</v>
      </c>
      <c r="O78" s="296">
        <f>IF(O$23=0,0,O$23/TRE!O$5*1000)</f>
        <v>1.4260386688850231</v>
      </c>
      <c r="P78" s="296">
        <f>IF(P$23=0,0,P$23/TRE!P$5*1000)</f>
        <v>1.4134666895474179</v>
      </c>
      <c r="Q78" s="296">
        <f>IF(Q$23=0,0,Q$23/TRE!Q$5*1000)</f>
        <v>1.3627295825884205</v>
      </c>
    </row>
    <row r="79" spans="1:17" x14ac:dyDescent="0.25">
      <c r="A79" s="127" t="s">
        <v>281</v>
      </c>
      <c r="B79" s="296">
        <f>IF(B$26=0,0,B$26/TRE!B$5*1000)</f>
        <v>10.169676120647999</v>
      </c>
      <c r="C79" s="296">
        <f>IF(C$26=0,0,C$26/TRE!C$5*1000)</f>
        <v>10.122490712842454</v>
      </c>
      <c r="D79" s="296">
        <f>IF(D$26=0,0,D$26/TRE!D$5*1000)</f>
        <v>9.8383292848574264</v>
      </c>
      <c r="E79" s="296">
        <f>IF(E$26=0,0,E$26/TRE!E$5*1000)</f>
        <v>9.8313174594252164</v>
      </c>
      <c r="F79" s="296">
        <f>IF(F$26=0,0,F$26/TRE!F$5*1000)</f>
        <v>9.7360247475455903</v>
      </c>
      <c r="G79" s="296">
        <f>IF(G$26=0,0,G$26/TRE!G$5*1000)</f>
        <v>9.8025220878329016</v>
      </c>
      <c r="H79" s="296">
        <f>IF(H$26=0,0,H$26/TRE!H$5*1000)</f>
        <v>9.2121155954475551</v>
      </c>
      <c r="I79" s="296">
        <f>IF(I$26=0,0,I$26/TRE!I$5*1000)</f>
        <v>9.2469353602589983</v>
      </c>
      <c r="J79" s="296">
        <f>IF(J$26=0,0,J$26/TRE!J$5*1000)</f>
        <v>9.308290575151501</v>
      </c>
      <c r="K79" s="296">
        <f>IF(K$26=0,0,K$26/TRE!K$5*1000)</f>
        <v>9.2459279000841832</v>
      </c>
      <c r="L79" s="296">
        <f>IF(L$26=0,0,L$26/TRE!L$5*1000)</f>
        <v>9.1467658560911804</v>
      </c>
      <c r="M79" s="296">
        <f>IF(M$26=0,0,M$26/TRE!M$5*1000)</f>
        <v>9.2439972838882163</v>
      </c>
      <c r="N79" s="296">
        <f>IF(N$26=0,0,N$26/TRE!N$5*1000)</f>
        <v>9.2238608785184422</v>
      </c>
      <c r="O79" s="296">
        <f>IF(O$26=0,0,O$26/TRE!O$5*1000)</f>
        <v>9.1266474808641451</v>
      </c>
      <c r="P79" s="296">
        <f>IF(P$26=0,0,P$26/TRE!P$5*1000)</f>
        <v>9.0461868131034748</v>
      </c>
      <c r="Q79" s="296">
        <f>IF(Q$26=0,0,Q$26/TRE!Q$5*1000)</f>
        <v>8.7214693285658882</v>
      </c>
    </row>
    <row r="80" spans="1:17" x14ac:dyDescent="0.25">
      <c r="A80" s="127" t="s">
        <v>280</v>
      </c>
      <c r="B80" s="296">
        <f>IF(B$34=0,0,B$34/TRE!B$5*1000)</f>
        <v>7.1288322203132299</v>
      </c>
      <c r="C80" s="296">
        <f>IF(C$34=0,0,C$34/TRE!C$5*1000)</f>
        <v>7.9091673466087746</v>
      </c>
      <c r="D80" s="296">
        <f>IF(D$34=0,0,D$34/TRE!D$5*1000)</f>
        <v>8.8433384264471151</v>
      </c>
      <c r="E80" s="296">
        <f>IF(E$34=0,0,E$34/TRE!E$5*1000)</f>
        <v>9.554747315385514</v>
      </c>
      <c r="F80" s="296">
        <f>IF(F$34=0,0,F$34/TRE!F$5*1000)</f>
        <v>8.5407275902638453</v>
      </c>
      <c r="G80" s="296">
        <f>IF(G$34=0,0,G$34/TRE!G$5*1000)</f>
        <v>8.6189855807890492</v>
      </c>
      <c r="H80" s="296">
        <f>IF(H$34=0,0,H$34/TRE!H$5*1000)</f>
        <v>10.892296254983959</v>
      </c>
      <c r="I80" s="296">
        <f>IF(I$34=0,0,I$34/TRE!I$5*1000)</f>
        <v>7.0249205264738306</v>
      </c>
      <c r="J80" s="296">
        <f>IF(J$34=0,0,J$34/TRE!J$5*1000)</f>
        <v>6.7023601534471107</v>
      </c>
      <c r="K80" s="296">
        <f>IF(K$34=0,0,K$34/TRE!K$5*1000)</f>
        <v>8.1118568891620644</v>
      </c>
      <c r="L80" s="296">
        <f>IF(L$34=0,0,L$34/TRE!L$5*1000)</f>
        <v>9.8876743436410042</v>
      </c>
      <c r="M80" s="296">
        <f>IF(M$34=0,0,M$34/TRE!M$5*1000)</f>
        <v>6.1171673796175572</v>
      </c>
      <c r="N80" s="296">
        <f>IF(N$34=0,0,N$34/TRE!N$5*1000)</f>
        <v>8.3488802401752675</v>
      </c>
      <c r="O80" s="296">
        <f>IF(O$34=0,0,O$34/TRE!O$5*1000)</f>
        <v>7.0679756052107612</v>
      </c>
      <c r="P80" s="296">
        <f>IF(P$34=0,0,P$34/TRE!P$5*1000)</f>
        <v>8.874559996341512</v>
      </c>
      <c r="Q80" s="296">
        <f>IF(Q$34=0,0,Q$34/TRE!Q$5*1000)</f>
        <v>8.2005463098526246</v>
      </c>
    </row>
    <row r="81" spans="1:17" x14ac:dyDescent="0.25">
      <c r="A81" s="127" t="s">
        <v>279</v>
      </c>
      <c r="B81" s="296">
        <f>IF(B$45=0,0,B$45/TRE!B$5*1000)</f>
        <v>2.8602214089322495</v>
      </c>
      <c r="C81" s="296">
        <f>IF(C$45=0,0,C$45/TRE!C$5*1000)</f>
        <v>2.8469505129869401</v>
      </c>
      <c r="D81" s="296">
        <f>IF(D$45=0,0,D$45/TRE!D$5*1000)</f>
        <v>2.7670301113661506</v>
      </c>
      <c r="E81" s="296">
        <f>IF(E$45=0,0,E$45/TRE!E$5*1000)</f>
        <v>2.7650580354633427</v>
      </c>
      <c r="F81" s="296">
        <f>IF(F$45=0,0,F$45/TRE!F$5*1000)</f>
        <v>2.7382569602471976</v>
      </c>
      <c r="G81" s="296">
        <f>IF(G$45=0,0,G$45/TRE!G$5*1000)</f>
        <v>2.756959337203003</v>
      </c>
      <c r="H81" s="296">
        <f>IF(H$45=0,0,H$45/TRE!H$5*1000)</f>
        <v>2.5909075112196254</v>
      </c>
      <c r="I81" s="296">
        <f>IF(I$45=0,0,I$45/TRE!I$5*1000)</f>
        <v>2.6007005700728429</v>
      </c>
      <c r="J81" s="296">
        <f>IF(J$45=0,0,J$45/TRE!J$5*1000)</f>
        <v>2.6179567242613593</v>
      </c>
      <c r="K81" s="296">
        <f>IF(K$45=0,0,K$45/TRE!K$5*1000)</f>
        <v>2.6004172218986765</v>
      </c>
      <c r="L81" s="296">
        <f>IF(L$45=0,0,L$45/TRE!L$5*1000)</f>
        <v>2.5725278970256436</v>
      </c>
      <c r="M81" s="296">
        <f>IF(M$45=0,0,M$45/TRE!M$5*1000)</f>
        <v>2.5998742360935614</v>
      </c>
      <c r="N81" s="296">
        <f>IF(N$45=0,0,N$45/TRE!N$5*1000)</f>
        <v>2.5942108720833121</v>
      </c>
      <c r="O81" s="296">
        <f>IF(O$45=0,0,O$45/TRE!O$5*1000)</f>
        <v>2.566869603993041</v>
      </c>
      <c r="P81" s="296">
        <f>IF(P$45=0,0,P$45/TRE!P$5*1000)</f>
        <v>2.5442400411853519</v>
      </c>
      <c r="Q81" s="296">
        <f>IF(Q$45=0,0,Q$45/TRE!Q$5*1000)</f>
        <v>2.4529132486591569</v>
      </c>
    </row>
    <row r="82" spans="1:17" x14ac:dyDescent="0.25">
      <c r="A82" s="72" t="s">
        <v>278</v>
      </c>
      <c r="B82" s="295">
        <f>IF(B$46=0,0,B$46/TRE!B$5*1000)</f>
        <v>7.2040550622250521</v>
      </c>
      <c r="C82" s="295">
        <f>IF(C$46=0,0,C$46/TRE!C$5*1000)</f>
        <v>6.3572180018035676</v>
      </c>
      <c r="D82" s="295">
        <f>IF(D$46=0,0,D$46/TRE!D$5*1000)</f>
        <v>5.0225569093988298</v>
      </c>
      <c r="E82" s="295">
        <f>IF(E$46=0,0,E$46/TRE!E$5*1000)</f>
        <v>4.3012657289919103</v>
      </c>
      <c r="F82" s="295">
        <f>IF(F$46=0,0,F$46/TRE!F$5*1000)</f>
        <v>5.1809822883082282</v>
      </c>
      <c r="G82" s="295">
        <f>IF(G$46=0,0,G$46/TRE!G$5*1000)</f>
        <v>5.1964439867504488</v>
      </c>
      <c r="H82" s="295">
        <f>IF(H$46=0,0,H$46/TRE!H$5*1000)</f>
        <v>2.0910291623499471</v>
      </c>
      <c r="I82" s="295">
        <f>IF(I$46=0,0,I$46/TRE!I$5*1000)</f>
        <v>6.0074789968911952</v>
      </c>
      <c r="J82" s="295">
        <f>IF(J$46=0,0,J$46/TRE!J$5*1000)</f>
        <v>6.4165118759070383</v>
      </c>
      <c r="K82" s="295">
        <f>IF(K$46=0,0,K$46/TRE!K$5*1000)</f>
        <v>4.9191227450190889</v>
      </c>
      <c r="L82" s="295">
        <f>IF(L$46=0,0,L$46/TRE!L$5*1000)</f>
        <v>3.0035487847875015</v>
      </c>
      <c r="M82" s="295">
        <f>IF(M$46=0,0,M$46/TRE!M$5*1000)</f>
        <v>6.9110912923624044</v>
      </c>
      <c r="N82" s="295">
        <f>IF(N$46=0,0,N$46/TRE!N$5*1000)</f>
        <v>4.6509986854866661</v>
      </c>
      <c r="O82" s="295">
        <f>IF(O$46=0,0,O$46/TRE!O$5*1000)</f>
        <v>5.7948931881321499</v>
      </c>
      <c r="P82" s="295">
        <f>IF(P$46=0,0,P$46/TRE!P$5*1000)</f>
        <v>3.8749095433762024</v>
      </c>
      <c r="Q82" s="295">
        <f>IF(Q$46=0,0,Q$46/TRE!Q$5*1000)</f>
        <v>4.0912745250949332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4.7210553182493298</v>
      </c>
      <c r="C5" s="96">
        <v>4.7487313279355021</v>
      </c>
      <c r="D5" s="96">
        <v>5.2166879390868965</v>
      </c>
      <c r="E5" s="96">
        <v>5.9250985674117729</v>
      </c>
      <c r="F5" s="96">
        <v>5.4553746576998154</v>
      </c>
      <c r="G5" s="96">
        <v>5.909289077397645</v>
      </c>
      <c r="H5" s="96">
        <v>6.9270204448694193</v>
      </c>
      <c r="I5" s="96">
        <v>7.41285948139915</v>
      </c>
      <c r="J5" s="96">
        <v>4.6125795593197036</v>
      </c>
      <c r="K5" s="96">
        <v>3.4793757325424082</v>
      </c>
      <c r="L5" s="96">
        <v>3.227806835512534</v>
      </c>
      <c r="M5" s="96">
        <v>2.9043988071914089</v>
      </c>
      <c r="N5" s="96">
        <v>3.5148551030155772</v>
      </c>
      <c r="O5" s="96">
        <v>4.6132440439307763</v>
      </c>
      <c r="P5" s="96">
        <v>3.4479147978042497</v>
      </c>
      <c r="Q5" s="96">
        <v>3.3344492074659473</v>
      </c>
    </row>
    <row r="6" spans="1:17" x14ac:dyDescent="0.25">
      <c r="A6" s="132" t="s">
        <v>83</v>
      </c>
      <c r="B6" s="160">
        <v>9.5957459373430434E-2</v>
      </c>
      <c r="C6" s="160">
        <v>9.6072151250477689E-2</v>
      </c>
      <c r="D6" s="160">
        <v>0.10295092200898089</v>
      </c>
      <c r="E6" s="160">
        <v>0.11802173254977927</v>
      </c>
      <c r="F6" s="160">
        <v>0.10761205807897399</v>
      </c>
      <c r="G6" s="160">
        <v>0.11831646515770498</v>
      </c>
      <c r="H6" s="160">
        <v>0.1361715096120229</v>
      </c>
      <c r="I6" s="160">
        <v>0.1472189976683663</v>
      </c>
      <c r="J6" s="160">
        <v>9.2213407243993406E-2</v>
      </c>
      <c r="K6" s="160">
        <v>6.9092689709925589E-2</v>
      </c>
      <c r="L6" s="160">
        <v>6.3409651452437002E-2</v>
      </c>
      <c r="M6" s="160">
        <v>5.7662879520406635E-2</v>
      </c>
      <c r="N6" s="160">
        <v>6.9630648082957047E-2</v>
      </c>
      <c r="O6" s="160">
        <v>9.0426968761042406E-2</v>
      </c>
      <c r="P6" s="160">
        <v>6.6988822584691049E-2</v>
      </c>
      <c r="Q6" s="160">
        <v>6.2458856842183927E-2</v>
      </c>
    </row>
    <row r="7" spans="1:17" x14ac:dyDescent="0.25">
      <c r="A7" s="76" t="s">
        <v>82</v>
      </c>
      <c r="B7" s="159">
        <v>3.039455116316948E-2</v>
      </c>
      <c r="C7" s="159">
        <v>3.0430879846188769E-2</v>
      </c>
      <c r="D7" s="159">
        <v>3.2609732341078092E-2</v>
      </c>
      <c r="E7" s="159">
        <v>3.7383415648699778E-2</v>
      </c>
      <c r="F7" s="159">
        <v>3.4086148449663886E-2</v>
      </c>
      <c r="G7" s="159">
        <v>3.7476772281832271E-2</v>
      </c>
      <c r="H7" s="159">
        <v>4.3132362433249916E-2</v>
      </c>
      <c r="I7" s="159">
        <v>4.6631657257702172E-2</v>
      </c>
      <c r="J7" s="159">
        <v>2.9208621640349538E-2</v>
      </c>
      <c r="K7" s="159">
        <v>2.1885128119292475E-2</v>
      </c>
      <c r="L7" s="159">
        <v>2.0085024216923892E-2</v>
      </c>
      <c r="M7" s="159">
        <v>1.8264732655937359E-2</v>
      </c>
      <c r="N7" s="159">
        <v>2.2055526579188415E-2</v>
      </c>
      <c r="O7" s="159">
        <v>2.8642766768571384E-2</v>
      </c>
      <c r="P7" s="159">
        <v>2.1218727639371496E-2</v>
      </c>
      <c r="Q7" s="159">
        <v>1.9783859767430297E-2</v>
      </c>
    </row>
    <row r="8" spans="1:17" x14ac:dyDescent="0.25">
      <c r="A8" s="76" t="s">
        <v>81</v>
      </c>
      <c r="B8" s="159">
        <v>0.22666580554194038</v>
      </c>
      <c r="C8" s="159">
        <v>0.22693672483127741</v>
      </c>
      <c r="D8" s="159">
        <v>0.2431854054997257</v>
      </c>
      <c r="E8" s="159">
        <v>0.27878490379517451</v>
      </c>
      <c r="F8" s="159">
        <v>0.25419570286424847</v>
      </c>
      <c r="G8" s="159">
        <v>0.27948110609597715</v>
      </c>
      <c r="H8" s="159">
        <v>0.32165737942221451</v>
      </c>
      <c r="I8" s="159">
        <v>0.34775319100223012</v>
      </c>
      <c r="J8" s="159">
        <v>0.21782179698386434</v>
      </c>
      <c r="K8" s="159">
        <v>0.16320721987034981</v>
      </c>
      <c r="L8" s="159">
        <v>0.14978303739438079</v>
      </c>
      <c r="M8" s="159">
        <v>0.13620830649023857</v>
      </c>
      <c r="N8" s="159">
        <v>0.16447795764068485</v>
      </c>
      <c r="O8" s="159">
        <v>0.21360196331555714</v>
      </c>
      <c r="P8" s="159">
        <v>0.15823757248901726</v>
      </c>
      <c r="Q8" s="159">
        <v>0.14753711896714047</v>
      </c>
    </row>
    <row r="9" spans="1:17" x14ac:dyDescent="0.25">
      <c r="A9" s="76" t="s">
        <v>80</v>
      </c>
      <c r="B9" s="159">
        <v>0.10382416358361003</v>
      </c>
      <c r="C9" s="159">
        <v>0.10394825803423452</v>
      </c>
      <c r="D9" s="159">
        <v>0.11139095842614107</v>
      </c>
      <c r="E9" s="159">
        <v>0.12769729155691065</v>
      </c>
      <c r="F9" s="159">
        <v>0.11643421985653309</v>
      </c>
      <c r="G9" s="159">
        <v>0.12801618668709142</v>
      </c>
      <c r="H9" s="159">
        <v>0.14733500846835065</v>
      </c>
      <c r="I9" s="159">
        <v>0.15928818245439899</v>
      </c>
      <c r="J9" s="159">
        <v>9.9773169702670902E-2</v>
      </c>
      <c r="K9" s="159">
        <v>7.4756988833545396E-2</v>
      </c>
      <c r="L9" s="159">
        <v>6.8608048484872688E-2</v>
      </c>
      <c r="M9" s="159">
        <v>6.2390149500835719E-2</v>
      </c>
      <c r="N9" s="159">
        <v>7.5339049660160542E-2</v>
      </c>
      <c r="O9" s="159">
        <v>9.7840276913542717E-2</v>
      </c>
      <c r="P9" s="159">
        <v>7.2480644232564714E-2</v>
      </c>
      <c r="Q9" s="159">
        <v>6.7579306625783139E-2</v>
      </c>
    </row>
    <row r="10" spans="1:17" x14ac:dyDescent="0.25">
      <c r="A10" s="129" t="s">
        <v>79</v>
      </c>
      <c r="B10" s="158">
        <v>0.12210754324419321</v>
      </c>
      <c r="C10" s="158">
        <v>0.12225349066118148</v>
      </c>
      <c r="D10" s="158">
        <v>0.13100684661021772</v>
      </c>
      <c r="E10" s="158">
        <v>0.15018471628133917</v>
      </c>
      <c r="F10" s="158">
        <v>0.13693822368032951</v>
      </c>
      <c r="G10" s="158">
        <v>0.15055976867333412</v>
      </c>
      <c r="H10" s="158">
        <v>0.17328062463459873</v>
      </c>
      <c r="I10" s="158">
        <v>0.18733874616457727</v>
      </c>
      <c r="J10" s="158">
        <v>0.11734317150812443</v>
      </c>
      <c r="K10" s="158">
        <v>8.7921654571738325E-2</v>
      </c>
      <c r="L10" s="158">
        <v>8.0689889117380786E-2</v>
      </c>
      <c r="M10" s="158">
        <v>7.7961265513447342E-2</v>
      </c>
      <c r="N10" s="158">
        <v>8.8606215998514731E-2</v>
      </c>
      <c r="O10" s="158">
        <v>0.11506989733293889</v>
      </c>
      <c r="P10" s="158">
        <v>8.5244446904381682E-2</v>
      </c>
      <c r="Q10" s="158">
        <v>8.4445514383593157E-2</v>
      </c>
    </row>
    <row r="11" spans="1:17" x14ac:dyDescent="0.25">
      <c r="A11" s="92" t="s">
        <v>125</v>
      </c>
      <c r="B11" s="91">
        <v>1.9952223205434695E-2</v>
      </c>
      <c r="C11" s="91">
        <v>1.997607083484922E-2</v>
      </c>
      <c r="D11" s="91">
        <v>2.1406358489908531E-2</v>
      </c>
      <c r="E11" s="91">
        <v>2.4539998936000697E-2</v>
      </c>
      <c r="F11" s="91">
        <v>2.2375538247966568E-2</v>
      </c>
      <c r="G11" s="91">
        <v>2.4601282038092521E-2</v>
      </c>
      <c r="H11" s="91">
        <v>2.8313842110250394E-2</v>
      </c>
      <c r="I11" s="91">
        <v>3.0610921972502043E-2</v>
      </c>
      <c r="J11" s="91">
        <v>1.9173730691490597E-2</v>
      </c>
      <c r="K11" s="91">
        <v>1.4366290812176113E-2</v>
      </c>
      <c r="L11" s="91">
        <v>1.3184629182753763E-2</v>
      </c>
      <c r="M11" s="91">
        <v>0</v>
      </c>
      <c r="N11" s="91">
        <v>1.4478147311963016E-2</v>
      </c>
      <c r="O11" s="91">
        <v>1.8802280471910415E-2</v>
      </c>
      <c r="P11" s="91">
        <v>1.3928838354062381E-2</v>
      </c>
      <c r="Q11" s="91">
        <v>0</v>
      </c>
    </row>
    <row r="12" spans="1:17" x14ac:dyDescent="0.25">
      <c r="A12" s="92" t="s">
        <v>26</v>
      </c>
      <c r="B12" s="91">
        <v>3.3203029168446627E-2</v>
      </c>
      <c r="C12" s="91">
        <v>3.3242714647447949E-2</v>
      </c>
      <c r="D12" s="91">
        <v>3.5622894652514649E-2</v>
      </c>
      <c r="E12" s="91">
        <v>4.0837669671003898E-2</v>
      </c>
      <c r="F12" s="91">
        <v>3.7235732652818487E-2</v>
      </c>
      <c r="G12" s="91">
        <v>4.0939652523006742E-2</v>
      </c>
      <c r="H12" s="91">
        <v>4.7117823200843373E-2</v>
      </c>
      <c r="I12" s="91">
        <v>5.0940455339793099E-2</v>
      </c>
      <c r="J12" s="91">
        <v>3.1907518919700902E-2</v>
      </c>
      <c r="K12" s="91">
        <v>2.3907329422274179E-2</v>
      </c>
      <c r="L12" s="91">
        <v>2.1940894647313476E-2</v>
      </c>
      <c r="M12" s="91">
        <v>1.9952406859813258E-2</v>
      </c>
      <c r="N12" s="91">
        <v>2.4093472820273718E-2</v>
      </c>
      <c r="O12" s="91">
        <v>3.128937865791858E-2</v>
      </c>
      <c r="P12" s="91">
        <v>2.317935306710777E-2</v>
      </c>
      <c r="Q12" s="91">
        <v>2.1611902389873865E-2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6.8952290870311878E-2</v>
      </c>
      <c r="C14" s="157">
        <v>6.9034705178884312E-2</v>
      </c>
      <c r="D14" s="157">
        <v>7.3977593467794533E-2</v>
      </c>
      <c r="E14" s="157">
        <v>8.4807047674334585E-2</v>
      </c>
      <c r="F14" s="157">
        <v>7.7326952779544461E-2</v>
      </c>
      <c r="G14" s="157">
        <v>8.5018834112234862E-2</v>
      </c>
      <c r="H14" s="157">
        <v>9.7848959323504958E-2</v>
      </c>
      <c r="I14" s="157">
        <v>0.10578736885228213</v>
      </c>
      <c r="J14" s="157">
        <v>6.6261921896932932E-2</v>
      </c>
      <c r="K14" s="157">
        <v>4.9648034337288031E-2</v>
      </c>
      <c r="L14" s="157">
        <v>4.5564365287313544E-2</v>
      </c>
      <c r="M14" s="157">
        <v>5.8008858653634081E-2</v>
      </c>
      <c r="N14" s="157">
        <v>5.0034595866277988E-2</v>
      </c>
      <c r="O14" s="157">
        <v>6.4978238203109898E-2</v>
      </c>
      <c r="P14" s="157">
        <v>4.8136255483211522E-2</v>
      </c>
      <c r="Q14" s="157">
        <v>6.2833611993719299E-2</v>
      </c>
    </row>
    <row r="15" spans="1:17" x14ac:dyDescent="0.25">
      <c r="A15" s="156" t="s">
        <v>283</v>
      </c>
      <c r="B15" s="204">
        <v>0.40672715632476908</v>
      </c>
      <c r="C15" s="204">
        <v>0.40717241331399745</v>
      </c>
      <c r="D15" s="204">
        <v>0.43882553670252378</v>
      </c>
      <c r="E15" s="204">
        <v>0.50301959530284734</v>
      </c>
      <c r="F15" s="204">
        <v>0.45867007560602874</v>
      </c>
      <c r="G15" s="204">
        <v>0.50427479844163381</v>
      </c>
      <c r="H15" s="204">
        <v>0.58204693048328859</v>
      </c>
      <c r="I15" s="204">
        <v>0.62924614078055285</v>
      </c>
      <c r="J15" s="204">
        <v>0.39219742556690612</v>
      </c>
      <c r="K15" s="204">
        <v>0.29295443119814896</v>
      </c>
      <c r="L15" s="204">
        <v>0.26887642736639161</v>
      </c>
      <c r="M15" s="204">
        <v>0.24839671350911494</v>
      </c>
      <c r="N15" s="204">
        <v>0.29524105212692842</v>
      </c>
      <c r="O15" s="204">
        <v>0.3812300712306006</v>
      </c>
      <c r="P15" s="204">
        <v>0.28158839990492335</v>
      </c>
      <c r="Q15" s="204">
        <v>0.26905653859419632</v>
      </c>
    </row>
    <row r="16" spans="1:17" x14ac:dyDescent="0.25">
      <c r="A16" s="152" t="s">
        <v>289</v>
      </c>
      <c r="B16" s="264">
        <v>0.26318098061481571</v>
      </c>
      <c r="C16" s="264">
        <v>0.26345466594674261</v>
      </c>
      <c r="D16" s="264">
        <v>0.28481759154954067</v>
      </c>
      <c r="E16" s="264">
        <v>0.32646668874606249</v>
      </c>
      <c r="F16" s="264">
        <v>0.29768937125662515</v>
      </c>
      <c r="G16" s="264">
        <v>0.32728099089600438</v>
      </c>
      <c r="H16" s="264">
        <v>0.37834312701567235</v>
      </c>
      <c r="I16" s="264">
        <v>0.40901600708239089</v>
      </c>
      <c r="J16" s="264">
        <v>0.25425211057532437</v>
      </c>
      <c r="K16" s="264">
        <v>0.18959621973511753</v>
      </c>
      <c r="L16" s="264">
        <v>0.17401967492074766</v>
      </c>
      <c r="M16" s="264">
        <v>0.16213676155096571</v>
      </c>
      <c r="N16" s="264">
        <v>0.19107808960395808</v>
      </c>
      <c r="O16" s="264">
        <v>0.24595715309115679</v>
      </c>
      <c r="P16" s="264">
        <v>0.18137743808773793</v>
      </c>
      <c r="Q16" s="264">
        <v>0.17562211361614743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8.0053661293497613E-2</v>
      </c>
      <c r="C19" s="83">
        <v>8.064272864367758E-2</v>
      </c>
      <c r="D19" s="83">
        <v>5.624805964362764E-2</v>
      </c>
      <c r="E19" s="83">
        <v>6.5023633455204344E-2</v>
      </c>
      <c r="F19" s="83">
        <v>5.9077478490499588E-2</v>
      </c>
      <c r="G19" s="83">
        <v>6.51977787397168E-2</v>
      </c>
      <c r="H19" s="83">
        <v>5.4851271552411748E-2</v>
      </c>
      <c r="I19" s="83">
        <v>5.9564452381293147E-2</v>
      </c>
      <c r="J19" s="83">
        <v>6.0758295917995836E-2</v>
      </c>
      <c r="K19" s="83">
        <v>5.6472936213189259E-2</v>
      </c>
      <c r="L19" s="83">
        <v>5.1608287279712263E-2</v>
      </c>
      <c r="M19" s="83">
        <v>0</v>
      </c>
      <c r="N19" s="83">
        <v>5.6844246458516157E-2</v>
      </c>
      <c r="O19" s="83">
        <v>0.10024813695092234</v>
      </c>
      <c r="P19" s="83">
        <v>8.4270667581853032E-2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0.18312731932131809</v>
      </c>
      <c r="C21" s="83">
        <v>0.18281193730306505</v>
      </c>
      <c r="D21" s="83">
        <v>0.22856953190591303</v>
      </c>
      <c r="E21" s="83">
        <v>0.26144305529085815</v>
      </c>
      <c r="F21" s="83">
        <v>0.23861189276612554</v>
      </c>
      <c r="G21" s="83">
        <v>0.2620832121562876</v>
      </c>
      <c r="H21" s="83">
        <v>0.32349185546326059</v>
      </c>
      <c r="I21" s="83">
        <v>0.34945155470109773</v>
      </c>
      <c r="J21" s="83">
        <v>0.19349381465732854</v>
      </c>
      <c r="K21" s="83">
        <v>0.13312328352192826</v>
      </c>
      <c r="L21" s="83">
        <v>0.12241138764103539</v>
      </c>
      <c r="M21" s="83">
        <v>0.16213676155096571</v>
      </c>
      <c r="N21" s="83">
        <v>0.13423384314544193</v>
      </c>
      <c r="O21" s="83">
        <v>0.14570901614023443</v>
      </c>
      <c r="P21" s="83">
        <v>9.7106770505884885E-2</v>
      </c>
      <c r="Q21" s="83">
        <v>0.17562211361614743</v>
      </c>
    </row>
    <row r="22" spans="1:17" x14ac:dyDescent="0.25">
      <c r="A22" s="152" t="s">
        <v>288</v>
      </c>
      <c r="B22" s="264">
        <v>0.1435461757099534</v>
      </c>
      <c r="C22" s="264">
        <v>0.14371774736725482</v>
      </c>
      <c r="D22" s="264">
        <v>0.15400794515298311</v>
      </c>
      <c r="E22" s="264">
        <v>0.17655290655678488</v>
      </c>
      <c r="F22" s="264">
        <v>0.16098070434940359</v>
      </c>
      <c r="G22" s="264">
        <v>0.17699380754562943</v>
      </c>
      <c r="H22" s="264">
        <v>0.20370380346761627</v>
      </c>
      <c r="I22" s="264">
        <v>0.220230133698162</v>
      </c>
      <c r="J22" s="264">
        <v>0.13794531499158175</v>
      </c>
      <c r="K22" s="264">
        <v>0.10335821146303141</v>
      </c>
      <c r="L22" s="264">
        <v>9.4856752445643955E-2</v>
      </c>
      <c r="M22" s="264">
        <v>8.6259951958149228E-2</v>
      </c>
      <c r="N22" s="264">
        <v>0.10416296252297035</v>
      </c>
      <c r="O22" s="264">
        <v>0.13527291813944381</v>
      </c>
      <c r="P22" s="264">
        <v>0.1002109618171854</v>
      </c>
      <c r="Q22" s="264">
        <v>9.3434424978048894E-2</v>
      </c>
    </row>
    <row r="23" spans="1:17" x14ac:dyDescent="0.25">
      <c r="A23" s="156" t="s">
        <v>282</v>
      </c>
      <c r="B23" s="204">
        <v>0.17715420891188696</v>
      </c>
      <c r="C23" s="204">
        <v>0.17736595012387402</v>
      </c>
      <c r="D23" s="204">
        <v>0.19006536088324505</v>
      </c>
      <c r="E23" s="204">
        <v>0.21788870610777816</v>
      </c>
      <c r="F23" s="204">
        <v>0.19867063116136716</v>
      </c>
      <c r="G23" s="204">
        <v>0.21843283391543955</v>
      </c>
      <c r="H23" s="204">
        <v>0.2513963606286852</v>
      </c>
      <c r="I23" s="204">
        <v>0.27179195071479517</v>
      </c>
      <c r="J23" s="204">
        <v>0.17024203556500767</v>
      </c>
      <c r="K23" s="204">
        <v>0.12755715779763008</v>
      </c>
      <c r="L23" s="204">
        <v>0.11706527781982248</v>
      </c>
      <c r="M23" s="204">
        <v>0.10645573436104924</v>
      </c>
      <c r="N23" s="204">
        <v>0.12855032279620549</v>
      </c>
      <c r="O23" s="204">
        <v>0.16694395849748817</v>
      </c>
      <c r="P23" s="204">
        <v>0.12367305208390741</v>
      </c>
      <c r="Q23" s="204">
        <v>0.11530994511179843</v>
      </c>
    </row>
    <row r="24" spans="1:17" x14ac:dyDescent="0.25">
      <c r="A24" s="152" t="s">
        <v>287</v>
      </c>
      <c r="B24" s="151">
        <v>0.11563441932190692</v>
      </c>
      <c r="C24" s="151">
        <v>0.11577262982362194</v>
      </c>
      <c r="D24" s="151">
        <v>0.12406195581768087</v>
      </c>
      <c r="E24" s="151">
        <v>0.14222317472629892</v>
      </c>
      <c r="F24" s="151">
        <v>0.12967890072590846</v>
      </c>
      <c r="G24" s="151">
        <v>0.14257834496731264</v>
      </c>
      <c r="H24" s="151">
        <v>0.16409473057113536</v>
      </c>
      <c r="I24" s="151">
        <v>0.17740760770129715</v>
      </c>
      <c r="J24" s="151">
        <v>0.11112261485432977</v>
      </c>
      <c r="K24" s="151">
        <v>8.3260781456330882E-2</v>
      </c>
      <c r="L24" s="151">
        <v>7.6412383914546508E-2</v>
      </c>
      <c r="M24" s="151">
        <v>6.9487183521842424E-2</v>
      </c>
      <c r="N24" s="151">
        <v>8.3909053143503887E-2</v>
      </c>
      <c r="O24" s="151">
        <v>0.10896985072344083</v>
      </c>
      <c r="P24" s="151">
        <v>8.0725497019399378E-2</v>
      </c>
      <c r="Q24" s="151">
        <v>7.5266620121206051E-2</v>
      </c>
    </row>
    <row r="25" spans="1:17" x14ac:dyDescent="0.25">
      <c r="A25" s="152" t="s">
        <v>286</v>
      </c>
      <c r="B25" s="151">
        <v>6.1519789589980049E-2</v>
      </c>
      <c r="C25" s="151">
        <v>6.159332030025208E-2</v>
      </c>
      <c r="D25" s="151">
        <v>6.6003405065564194E-2</v>
      </c>
      <c r="E25" s="151">
        <v>7.5665531381479259E-2</v>
      </c>
      <c r="F25" s="151">
        <v>6.8991730435458698E-2</v>
      </c>
      <c r="G25" s="151">
        <v>7.5854488948126908E-2</v>
      </c>
      <c r="H25" s="151">
        <v>8.7301630057549845E-2</v>
      </c>
      <c r="I25" s="151">
        <v>9.4384343013498004E-2</v>
      </c>
      <c r="J25" s="151">
        <v>5.9119420710677904E-2</v>
      </c>
      <c r="K25" s="151">
        <v>4.4296376341299196E-2</v>
      </c>
      <c r="L25" s="151">
        <v>4.0652893905275982E-2</v>
      </c>
      <c r="M25" s="151">
        <v>3.6968550839206811E-2</v>
      </c>
      <c r="N25" s="151">
        <v>4.4641269652701591E-2</v>
      </c>
      <c r="O25" s="151">
        <v>5.7974107774047351E-2</v>
      </c>
      <c r="P25" s="151">
        <v>4.2947555064508043E-2</v>
      </c>
      <c r="Q25" s="151">
        <v>4.0043324990592384E-2</v>
      </c>
    </row>
    <row r="26" spans="1:17" x14ac:dyDescent="0.25">
      <c r="A26" s="156" t="s">
        <v>281</v>
      </c>
      <c r="B26" s="204">
        <v>1.1254975552918844</v>
      </c>
      <c r="C26" s="204">
        <v>1.1267363094138714</v>
      </c>
      <c r="D26" s="204">
        <v>1.2139216714454202</v>
      </c>
      <c r="E26" s="204">
        <v>1.3915087326537501</v>
      </c>
      <c r="F26" s="204">
        <v>1.2688213379248683</v>
      </c>
      <c r="G26" s="204">
        <v>1.3949811724967833</v>
      </c>
      <c r="H26" s="204">
        <v>1.6098530919228424</v>
      </c>
      <c r="I26" s="204">
        <v>1.7404024232695994</v>
      </c>
      <c r="J26" s="204">
        <v>1.0850732762528179</v>
      </c>
      <c r="K26" s="204">
        <v>0.81064934648514075</v>
      </c>
      <c r="L26" s="204">
        <v>0.74401890461457787</v>
      </c>
      <c r="M26" s="204">
        <v>0.68455725640350784</v>
      </c>
      <c r="N26" s="204">
        <v>0.8169758538036539</v>
      </c>
      <c r="O26" s="204">
        <v>1.0552755874739037</v>
      </c>
      <c r="P26" s="204">
        <v>0.77959472599593149</v>
      </c>
      <c r="Q26" s="204">
        <v>0.82906535253465474</v>
      </c>
    </row>
    <row r="27" spans="1:17" x14ac:dyDescent="0.25">
      <c r="A27" s="152" t="s">
        <v>285</v>
      </c>
      <c r="B27" s="264">
        <v>0.68554821130107346</v>
      </c>
      <c r="C27" s="264">
        <v>0.6862611218211403</v>
      </c>
      <c r="D27" s="264">
        <v>0.74190843873949497</v>
      </c>
      <c r="E27" s="264">
        <v>0.85039828484721491</v>
      </c>
      <c r="F27" s="264">
        <v>0.77543755445993734</v>
      </c>
      <c r="G27" s="264">
        <v>0.85251942362041677</v>
      </c>
      <c r="H27" s="264">
        <v>0.98552886830093378</v>
      </c>
      <c r="I27" s="264">
        <v>1.0654272637551507</v>
      </c>
      <c r="J27" s="264">
        <v>0.6622898023149324</v>
      </c>
      <c r="K27" s="264">
        <v>0.49387060191513765</v>
      </c>
      <c r="L27" s="264">
        <v>0.45329596612346179</v>
      </c>
      <c r="M27" s="264">
        <v>0.43129281192679336</v>
      </c>
      <c r="N27" s="264">
        <v>0.4977306575908611</v>
      </c>
      <c r="O27" s="264">
        <v>0.6406826434206806</v>
      </c>
      <c r="P27" s="264">
        <v>0.47246187000649897</v>
      </c>
      <c r="Q27" s="264">
        <v>0.10436788152497603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0.20852815495881535</v>
      </c>
      <c r="C30" s="83">
        <v>0.2100625898078243</v>
      </c>
      <c r="D30" s="83">
        <v>0.14651802188654903</v>
      </c>
      <c r="E30" s="83">
        <v>0.16937711647466419</v>
      </c>
      <c r="F30" s="83">
        <v>0.15388824683579636</v>
      </c>
      <c r="G30" s="83">
        <v>0.16983073963552156</v>
      </c>
      <c r="H30" s="83">
        <v>0.14287959187818494</v>
      </c>
      <c r="I30" s="83">
        <v>0.15515674305844865</v>
      </c>
      <c r="J30" s="83">
        <v>0.15826653199246621</v>
      </c>
      <c r="K30" s="83">
        <v>0.1471037926731249</v>
      </c>
      <c r="L30" s="83">
        <v>0.13443208909043416</v>
      </c>
      <c r="M30" s="83">
        <v>0</v>
      </c>
      <c r="N30" s="83">
        <v>0.14807100190658465</v>
      </c>
      <c r="O30" s="83">
        <v>0.26113182955858738</v>
      </c>
      <c r="P30" s="83">
        <v>0.21951284356083325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0.47702005634225814</v>
      </c>
      <c r="C32" s="83">
        <v>0.47619853201331597</v>
      </c>
      <c r="D32" s="83">
        <v>0.59539041685294591</v>
      </c>
      <c r="E32" s="83">
        <v>0.68102116837255067</v>
      </c>
      <c r="F32" s="83">
        <v>0.62154930762414096</v>
      </c>
      <c r="G32" s="83">
        <v>0.68268868398489524</v>
      </c>
      <c r="H32" s="83">
        <v>0.84264927642274889</v>
      </c>
      <c r="I32" s="83">
        <v>0.91027052069670211</v>
      </c>
      <c r="J32" s="83">
        <v>0.50402327032246619</v>
      </c>
      <c r="K32" s="83">
        <v>0.34676680924201275</v>
      </c>
      <c r="L32" s="83">
        <v>0.31886387703302765</v>
      </c>
      <c r="M32" s="83">
        <v>0.43129281192679336</v>
      </c>
      <c r="N32" s="83">
        <v>0.34965965568427648</v>
      </c>
      <c r="O32" s="83">
        <v>0.37955081386209322</v>
      </c>
      <c r="P32" s="83">
        <v>0.25294902644566575</v>
      </c>
      <c r="Q32" s="83">
        <v>0.10436788152497603</v>
      </c>
    </row>
    <row r="33" spans="1:17" x14ac:dyDescent="0.25">
      <c r="A33" s="152" t="s">
        <v>284</v>
      </c>
      <c r="B33" s="264">
        <v>0.43994934399081098</v>
      </c>
      <c r="C33" s="264">
        <v>0.44047518759273102</v>
      </c>
      <c r="D33" s="264">
        <v>0.4720132327059251</v>
      </c>
      <c r="E33" s="264">
        <v>0.54111044780653517</v>
      </c>
      <c r="F33" s="264">
        <v>0.493383783464931</v>
      </c>
      <c r="G33" s="264">
        <v>0.54246174887636656</v>
      </c>
      <c r="H33" s="264">
        <v>0.62432422362190876</v>
      </c>
      <c r="I33" s="264">
        <v>0.67497515951444864</v>
      </c>
      <c r="J33" s="264">
        <v>0.42278347393788546</v>
      </c>
      <c r="K33" s="264">
        <v>0.31677874457000316</v>
      </c>
      <c r="L33" s="264">
        <v>0.29072293849111608</v>
      </c>
      <c r="M33" s="264">
        <v>0.25326444447671442</v>
      </c>
      <c r="N33" s="264">
        <v>0.31924519621279279</v>
      </c>
      <c r="O33" s="264">
        <v>0.41459294405322311</v>
      </c>
      <c r="P33" s="264">
        <v>0.30713285598943252</v>
      </c>
      <c r="Q33" s="264">
        <v>0.72469747100967874</v>
      </c>
    </row>
    <row r="34" spans="1:17" x14ac:dyDescent="0.25">
      <c r="A34" s="156" t="s">
        <v>280</v>
      </c>
      <c r="B34" s="204">
        <v>1.0603105814626161</v>
      </c>
      <c r="C34" s="204">
        <v>1.1930860688518288</v>
      </c>
      <c r="D34" s="204">
        <v>1.5687846497423534</v>
      </c>
      <c r="E34" s="204">
        <v>1.8653605890418175</v>
      </c>
      <c r="F34" s="204">
        <v>1.609423040787139</v>
      </c>
      <c r="G34" s="204">
        <v>1.6842507200094785</v>
      </c>
      <c r="H34" s="204">
        <v>2.6429022172096137</v>
      </c>
      <c r="I34" s="204">
        <v>1.9000201659524805</v>
      </c>
      <c r="J34" s="204">
        <v>1.1147198587499527</v>
      </c>
      <c r="K34" s="204">
        <v>1.0157191646418131</v>
      </c>
      <c r="L34" s="204">
        <v>1.149606686741472</v>
      </c>
      <c r="M34" s="204">
        <v>0.65574100996380624</v>
      </c>
      <c r="N34" s="204">
        <v>1.0594046147637497</v>
      </c>
      <c r="O34" s="204">
        <v>1.2649459095861</v>
      </c>
      <c r="P34" s="204">
        <v>1.1664534577375048</v>
      </c>
      <c r="Q34" s="204">
        <v>1.0575524925043087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8.9278033394519174E-2</v>
      </c>
      <c r="C38" s="87">
        <v>8.7771666847101082E-2</v>
      </c>
      <c r="D38" s="87">
        <v>0.21871069635178544</v>
      </c>
      <c r="E38" s="87">
        <v>0.17004028728841958</v>
      </c>
      <c r="F38" s="87">
        <v>0.20423190951059306</v>
      </c>
      <c r="G38" s="87">
        <v>0.17764504574281773</v>
      </c>
      <c r="H38" s="87">
        <v>0.25194287070568322</v>
      </c>
      <c r="I38" s="87">
        <v>0.22877555825620485</v>
      </c>
      <c r="J38" s="87">
        <v>0.23641532688366304</v>
      </c>
      <c r="K38" s="87">
        <v>0.26168264030217026</v>
      </c>
      <c r="L38" s="87">
        <v>0.29092179400423551</v>
      </c>
      <c r="M38" s="87">
        <v>0</v>
      </c>
      <c r="N38" s="87">
        <v>0.26146192064410451</v>
      </c>
      <c r="O38" s="87">
        <v>2.3198351251512917E-2</v>
      </c>
      <c r="P38" s="87">
        <v>0.11320513317927255</v>
      </c>
      <c r="Q38" s="87">
        <v>0</v>
      </c>
    </row>
    <row r="39" spans="1:17" x14ac:dyDescent="0.25">
      <c r="A39" s="88" t="s">
        <v>29</v>
      </c>
      <c r="B39" s="87">
        <v>0.46750859474144757</v>
      </c>
      <c r="C39" s="87">
        <v>0.48882621171053797</v>
      </c>
      <c r="D39" s="87">
        <v>0</v>
      </c>
      <c r="E39" s="87">
        <v>0.48771802912952639</v>
      </c>
      <c r="F39" s="87">
        <v>0</v>
      </c>
      <c r="G39" s="87">
        <v>0.47875999130912961</v>
      </c>
      <c r="H39" s="87">
        <v>0.51578821719430012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0.20327426712784549</v>
      </c>
      <c r="C41" s="87">
        <v>0.19809620638274505</v>
      </c>
      <c r="D41" s="87">
        <v>0.86953524991313291</v>
      </c>
      <c r="E41" s="87">
        <v>0.66554892957439749</v>
      </c>
      <c r="F41" s="87">
        <v>0.80579907771961101</v>
      </c>
      <c r="G41" s="87">
        <v>0.69550506019350988</v>
      </c>
      <c r="H41" s="87">
        <v>1.4191733685315706</v>
      </c>
      <c r="I41" s="87">
        <v>1.2782863506120574</v>
      </c>
      <c r="J41" s="87">
        <v>0.74703073976901724</v>
      </c>
      <c r="K41" s="87">
        <v>0.62311461930393008</v>
      </c>
      <c r="L41" s="87">
        <v>0.70008298549632997</v>
      </c>
      <c r="M41" s="87">
        <v>0.48198879979982356</v>
      </c>
      <c r="N41" s="87">
        <v>0.62353556400274357</v>
      </c>
      <c r="O41" s="87">
        <v>3.4035279611990384E-2</v>
      </c>
      <c r="P41" s="87">
        <v>0.13351309202430584</v>
      </c>
      <c r="Q41" s="87">
        <v>6.1964425897954964E-2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3.4633358328599165E-2</v>
      </c>
      <c r="C43" s="87">
        <v>4.8259447507718448E-2</v>
      </c>
      <c r="D43" s="87">
        <v>4.8459762904845854E-2</v>
      </c>
      <c r="E43" s="87">
        <v>4.8613330945283452E-2</v>
      </c>
      <c r="F43" s="87">
        <v>4.857413059778197E-2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1.2406072046791065E-2</v>
      </c>
    </row>
    <row r="44" spans="1:17" x14ac:dyDescent="0.25">
      <c r="A44" s="88" t="s">
        <v>22</v>
      </c>
      <c r="B44" s="87">
        <v>0.26561632787020467</v>
      </c>
      <c r="C44" s="87">
        <v>0.37013253640372601</v>
      </c>
      <c r="D44" s="87">
        <v>0.43207894057258939</v>
      </c>
      <c r="E44" s="87">
        <v>0.49344001210419075</v>
      </c>
      <c r="F44" s="87">
        <v>0.55081792295915299</v>
      </c>
      <c r="G44" s="87">
        <v>0.33234062276402127</v>
      </c>
      <c r="H44" s="87">
        <v>0.4559977607780597</v>
      </c>
      <c r="I44" s="87">
        <v>0.39295825708421833</v>
      </c>
      <c r="J44" s="87">
        <v>0.13127379209727241</v>
      </c>
      <c r="K44" s="87">
        <v>0.13092190503571285</v>
      </c>
      <c r="L44" s="87">
        <v>0.1586019072409067</v>
      </c>
      <c r="M44" s="87">
        <v>0.17375221016398265</v>
      </c>
      <c r="N44" s="87">
        <v>0.17440713011690159</v>
      </c>
      <c r="O44" s="87">
        <v>1.2077122787225967</v>
      </c>
      <c r="P44" s="87">
        <v>0.91973523253392631</v>
      </c>
      <c r="Q44" s="87">
        <v>0.98318199455956279</v>
      </c>
    </row>
    <row r="45" spans="1:17" x14ac:dyDescent="0.25">
      <c r="A45" s="156" t="s">
        <v>279</v>
      </c>
      <c r="B45" s="204">
        <v>0.40978966149690421</v>
      </c>
      <c r="C45" s="204">
        <v>0.41027945713945801</v>
      </c>
      <c r="D45" s="204">
        <v>0.43965548646586944</v>
      </c>
      <c r="E45" s="204">
        <v>0.50401590607601776</v>
      </c>
      <c r="F45" s="204">
        <v>0.45956102986797381</v>
      </c>
      <c r="G45" s="204">
        <v>0.5052745719100511</v>
      </c>
      <c r="H45" s="204">
        <v>0.58152515910487068</v>
      </c>
      <c r="I45" s="204">
        <v>0.62870384037218208</v>
      </c>
      <c r="J45" s="204">
        <v>0.3938005569002731</v>
      </c>
      <c r="K45" s="204">
        <v>0.29506273001617983</v>
      </c>
      <c r="L45" s="204">
        <v>0.27079311784619525</v>
      </c>
      <c r="M45" s="204">
        <v>0.24625132880651271</v>
      </c>
      <c r="N45" s="204">
        <v>0.29736009992388107</v>
      </c>
      <c r="O45" s="204">
        <v>0.38617150934113936</v>
      </c>
      <c r="P45" s="204">
        <v>0.28607809242037613</v>
      </c>
      <c r="Q45" s="204">
        <v>0.26673271645548718</v>
      </c>
    </row>
    <row r="46" spans="1:17" x14ac:dyDescent="0.25">
      <c r="A46" s="72" t="s">
        <v>278</v>
      </c>
      <c r="B46" s="306">
        <v>0.96262663185492459</v>
      </c>
      <c r="C46" s="306">
        <v>0.8544496244691131</v>
      </c>
      <c r="D46" s="306">
        <v>0.74429136896134163</v>
      </c>
      <c r="E46" s="306">
        <v>0.73123297839765944</v>
      </c>
      <c r="F46" s="306">
        <v>0.81096218942268872</v>
      </c>
      <c r="G46" s="306">
        <v>0.88822468172831848</v>
      </c>
      <c r="H46" s="306">
        <v>0.43771980094968238</v>
      </c>
      <c r="I46" s="306">
        <v>1.3544641857622646</v>
      </c>
      <c r="J46" s="306">
        <v>0.90018623920574325</v>
      </c>
      <c r="K46" s="306">
        <v>0.52056922129864425</v>
      </c>
      <c r="L46" s="306">
        <v>0.29487077045807969</v>
      </c>
      <c r="M46" s="306">
        <v>0.61050943046655226</v>
      </c>
      <c r="N46" s="306">
        <v>0.49721376163965314</v>
      </c>
      <c r="O46" s="306">
        <v>0.81309513470989114</v>
      </c>
      <c r="P46" s="306">
        <v>0.40635685581157982</v>
      </c>
      <c r="Q46" s="306">
        <v>0.41492750567937092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0.99999999999999978</v>
      </c>
      <c r="C50" s="77">
        <f t="shared" si="0"/>
        <v>1</v>
      </c>
      <c r="D50" s="77">
        <f t="shared" si="0"/>
        <v>1</v>
      </c>
      <c r="E50" s="77">
        <f t="shared" si="0"/>
        <v>1.0000000000000002</v>
      </c>
      <c r="F50" s="77">
        <f t="shared" si="0"/>
        <v>0.99999999999999978</v>
      </c>
      <c r="G50" s="77">
        <f t="shared" si="0"/>
        <v>1</v>
      </c>
      <c r="H50" s="77">
        <f t="shared" si="0"/>
        <v>1</v>
      </c>
      <c r="I50" s="77">
        <f t="shared" si="0"/>
        <v>0.99999999999999989</v>
      </c>
      <c r="J50" s="77">
        <f t="shared" si="0"/>
        <v>0.99999999999999989</v>
      </c>
      <c r="K50" s="77">
        <f t="shared" si="0"/>
        <v>1</v>
      </c>
      <c r="L50" s="77">
        <f t="shared" si="0"/>
        <v>1.0000000000000002</v>
      </c>
      <c r="M50" s="77">
        <f t="shared" si="0"/>
        <v>1</v>
      </c>
      <c r="N50" s="77">
        <f t="shared" si="0"/>
        <v>1</v>
      </c>
      <c r="O50" s="77">
        <f t="shared" si="0"/>
        <v>0.99999999999999978</v>
      </c>
      <c r="P50" s="77">
        <f t="shared" si="0"/>
        <v>0.99999999999999978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2.0325425758623297E-2</v>
      </c>
      <c r="C51" s="203">
        <f t="shared" si="1"/>
        <v>2.0231119559304442E-2</v>
      </c>
      <c r="D51" s="203">
        <f t="shared" si="1"/>
        <v>1.9734920549416821E-2</v>
      </c>
      <c r="E51" s="203">
        <f t="shared" si="1"/>
        <v>1.9918948386597732E-2</v>
      </c>
      <c r="F51" s="203">
        <f t="shared" si="1"/>
        <v>1.9725878575010125E-2</v>
      </c>
      <c r="G51" s="203">
        <f t="shared" si="1"/>
        <v>2.0022114946153496E-2</v>
      </c>
      <c r="H51" s="203">
        <f t="shared" si="1"/>
        <v>1.9658020457104318E-2</v>
      </c>
      <c r="I51" s="203">
        <f t="shared" si="1"/>
        <v>1.985994716853573E-2</v>
      </c>
      <c r="J51" s="203">
        <f t="shared" si="1"/>
        <v>1.9991721781291875E-2</v>
      </c>
      <c r="K51" s="203">
        <f t="shared" si="1"/>
        <v>1.9857783413186881E-2</v>
      </c>
      <c r="L51" s="203">
        <f t="shared" si="1"/>
        <v>1.9644809830253789E-2</v>
      </c>
      <c r="M51" s="203">
        <f t="shared" si="1"/>
        <v>1.9853636965292444E-2</v>
      </c>
      <c r="N51" s="203">
        <f t="shared" si="1"/>
        <v>1.9810389345272666E-2</v>
      </c>
      <c r="O51" s="203">
        <f t="shared" si="1"/>
        <v>1.960160093416452E-2</v>
      </c>
      <c r="P51" s="203">
        <f t="shared" si="1"/>
        <v>1.9428792911980259E-2</v>
      </c>
      <c r="Q51" s="203">
        <f t="shared" si="1"/>
        <v>1.8731386491758935E-2</v>
      </c>
    </row>
    <row r="52" spans="1:17" x14ac:dyDescent="0.25">
      <c r="A52" s="76" t="s">
        <v>82</v>
      </c>
      <c r="B52" s="202">
        <f t="shared" ref="B52:Q52" si="2">IF(B$7=0,0,B$7/B$5)</f>
        <v>6.4380840965109556E-3</v>
      </c>
      <c r="C52" s="202">
        <f t="shared" si="2"/>
        <v>6.4082125824158828E-3</v>
      </c>
      <c r="D52" s="202">
        <f t="shared" si="2"/>
        <v>6.2510414120699612E-3</v>
      </c>
      <c r="E52" s="202">
        <f t="shared" si="2"/>
        <v>6.3093322791809292E-3</v>
      </c>
      <c r="F52" s="202">
        <f t="shared" si="2"/>
        <v>6.2481773642354835E-3</v>
      </c>
      <c r="G52" s="202">
        <f t="shared" si="2"/>
        <v>6.3420103147731662E-3</v>
      </c>
      <c r="H52" s="202">
        <f t="shared" si="2"/>
        <v>6.226683287068456E-3</v>
      </c>
      <c r="I52" s="202">
        <f t="shared" si="2"/>
        <v>6.2906436274306147E-3</v>
      </c>
      <c r="J52" s="202">
        <f t="shared" si="2"/>
        <v>6.3323832715976901E-3</v>
      </c>
      <c r="K52" s="202">
        <f t="shared" si="2"/>
        <v>6.2899582573396964E-3</v>
      </c>
      <c r="L52" s="202">
        <f t="shared" si="2"/>
        <v>6.2224988174469399E-3</v>
      </c>
      <c r="M52" s="202">
        <f t="shared" si="2"/>
        <v>6.2886448688496714E-3</v>
      </c>
      <c r="N52" s="202">
        <f t="shared" si="2"/>
        <v>6.2749461735323968E-3</v>
      </c>
      <c r="O52" s="202">
        <f t="shared" si="2"/>
        <v>6.2088123879451068E-3</v>
      </c>
      <c r="P52" s="202">
        <f t="shared" si="2"/>
        <v>6.1540754002634606E-3</v>
      </c>
      <c r="Q52" s="202">
        <f t="shared" si="2"/>
        <v>5.9331717283722749E-3</v>
      </c>
    </row>
    <row r="53" spans="1:17" x14ac:dyDescent="0.25">
      <c r="A53" s="76" t="s">
        <v>81</v>
      </c>
      <c r="B53" s="202">
        <f t="shared" ref="B53:Q53" si="3">IF(B$8=0,0,B$8/B$5)</f>
        <v>4.8011681766523547E-2</v>
      </c>
      <c r="C53" s="202">
        <f t="shared" si="3"/>
        <v>4.7788916483076233E-2</v>
      </c>
      <c r="D53" s="202">
        <f t="shared" si="3"/>
        <v>4.6616820545775581E-2</v>
      </c>
      <c r="E53" s="202">
        <f t="shared" si="3"/>
        <v>4.7051521695942781E-2</v>
      </c>
      <c r="F53" s="202">
        <f t="shared" si="3"/>
        <v>4.6595462056024328E-2</v>
      </c>
      <c r="G53" s="202">
        <f t="shared" si="3"/>
        <v>4.7295216469432917E-2</v>
      </c>
      <c r="H53" s="202">
        <f t="shared" si="3"/>
        <v>4.6435171078562917E-2</v>
      </c>
      <c r="I53" s="202">
        <f t="shared" si="3"/>
        <v>4.6912152034560485E-2</v>
      </c>
      <c r="J53" s="202">
        <f t="shared" si="3"/>
        <v>4.7223423288982845E-2</v>
      </c>
      <c r="K53" s="202">
        <f t="shared" si="3"/>
        <v>4.6907040922278598E-2</v>
      </c>
      <c r="L53" s="202">
        <f t="shared" si="3"/>
        <v>4.640396561109493E-2</v>
      </c>
      <c r="M53" s="202">
        <f t="shared" si="3"/>
        <v>4.6897246395013421E-2</v>
      </c>
      <c r="N53" s="202">
        <f t="shared" si="3"/>
        <v>4.6795089077660883E-2</v>
      </c>
      <c r="O53" s="202">
        <f t="shared" si="3"/>
        <v>4.6301899765431601E-2</v>
      </c>
      <c r="P53" s="202">
        <f t="shared" si="3"/>
        <v>4.5893701488734111E-2</v>
      </c>
      <c r="Q53" s="202">
        <f t="shared" si="3"/>
        <v>4.4246323691720886E-2</v>
      </c>
    </row>
    <row r="54" spans="1:17" x14ac:dyDescent="0.25">
      <c r="A54" s="76" t="s">
        <v>80</v>
      </c>
      <c r="B54" s="202">
        <f t="shared" ref="B54:Q54" si="4">IF(B$9=0,0,B$9/B$5)</f>
        <v>2.199172782031927E-2</v>
      </c>
      <c r="C54" s="202">
        <f t="shared" si="4"/>
        <v>2.1889690289011516E-2</v>
      </c>
      <c r="D54" s="202">
        <f t="shared" si="4"/>
        <v>2.1352812306736982E-2</v>
      </c>
      <c r="E54" s="202">
        <f t="shared" si="4"/>
        <v>2.1551926960211219E-2</v>
      </c>
      <c r="F54" s="202">
        <f t="shared" si="4"/>
        <v>2.1343029060743923E-2</v>
      </c>
      <c r="G54" s="202">
        <f t="shared" si="4"/>
        <v>2.1663551234401224E-2</v>
      </c>
      <c r="H54" s="202">
        <f t="shared" si="4"/>
        <v>2.1269607855347979E-2</v>
      </c>
      <c r="I54" s="202">
        <f t="shared" si="4"/>
        <v>2.1488088753617372E-2</v>
      </c>
      <c r="J54" s="202">
        <f t="shared" si="4"/>
        <v>2.1630666402507791E-2</v>
      </c>
      <c r="K54" s="202">
        <f t="shared" si="4"/>
        <v>2.1485747611086504E-2</v>
      </c>
      <c r="L54" s="202">
        <f t="shared" si="4"/>
        <v>2.1255314205931599E-2</v>
      </c>
      <c r="M54" s="202">
        <f t="shared" si="4"/>
        <v>2.148126123256737E-2</v>
      </c>
      <c r="N54" s="202">
        <f t="shared" si="4"/>
        <v>2.1434468122319823E-2</v>
      </c>
      <c r="O54" s="202">
        <f t="shared" si="4"/>
        <v>2.1208562994247449E-2</v>
      </c>
      <c r="P54" s="202">
        <f t="shared" si="4"/>
        <v>2.102158796926272E-2</v>
      </c>
      <c r="Q54" s="202">
        <f t="shared" si="4"/>
        <v>2.0267007358957735E-2</v>
      </c>
    </row>
    <row r="55" spans="1:17" x14ac:dyDescent="0.25">
      <c r="A55" s="129" t="s">
        <v>79</v>
      </c>
      <c r="B55" s="201">
        <f t="shared" ref="B55:Q55" si="5">IF(B$10=0,0,B$10/B$5)</f>
        <v>2.586445932378385E-2</v>
      </c>
      <c r="C55" s="201">
        <f t="shared" si="5"/>
        <v>2.5744453037803434E-2</v>
      </c>
      <c r="D55" s="201">
        <f t="shared" si="5"/>
        <v>2.511303113008299E-2</v>
      </c>
      <c r="E55" s="201">
        <f t="shared" si="5"/>
        <v>2.534720976750662E-2</v>
      </c>
      <c r="F55" s="201">
        <f t="shared" si="5"/>
        <v>2.5101525059704637E-2</v>
      </c>
      <c r="G55" s="201">
        <f t="shared" si="5"/>
        <v>2.547849101666189E-2</v>
      </c>
      <c r="H55" s="201">
        <f t="shared" si="5"/>
        <v>2.5015174419319219E-2</v>
      </c>
      <c r="I55" s="201">
        <f t="shared" si="5"/>
        <v>2.5272129686885386E-2</v>
      </c>
      <c r="J55" s="201">
        <f t="shared" si="5"/>
        <v>2.5439815183465591E-2</v>
      </c>
      <c r="K55" s="201">
        <f t="shared" si="5"/>
        <v>2.5269376270407352E-2</v>
      </c>
      <c r="L55" s="201">
        <f t="shared" si="5"/>
        <v>2.4998363665887792E-2</v>
      </c>
      <c r="M55" s="201">
        <f t="shared" si="5"/>
        <v>2.6842479524647956E-2</v>
      </c>
      <c r="N55" s="201">
        <f t="shared" si="5"/>
        <v>2.520906649110367E-2</v>
      </c>
      <c r="O55" s="201">
        <f t="shared" si="5"/>
        <v>2.4943379590838217E-2</v>
      </c>
      <c r="P55" s="201">
        <f t="shared" si="5"/>
        <v>2.4723478363986334E-2</v>
      </c>
      <c r="Q55" s="201">
        <f t="shared" si="5"/>
        <v>2.5325176402302581E-2</v>
      </c>
    </row>
    <row r="56" spans="1:17" x14ac:dyDescent="0.25">
      <c r="A56" s="127" t="s">
        <v>283</v>
      </c>
      <c r="B56" s="200">
        <f t="shared" ref="B56:Q56" si="6">IF(B$15=0,0,B$15/B$5)</f>
        <v>8.6151745511762481E-2</v>
      </c>
      <c r="C56" s="200">
        <f t="shared" si="6"/>
        <v>8.5743409175143739E-2</v>
      </c>
      <c r="D56" s="200">
        <f t="shared" si="6"/>
        <v>8.4119568167869682E-2</v>
      </c>
      <c r="E56" s="200">
        <f t="shared" si="6"/>
        <v>8.4896409668097472E-2</v>
      </c>
      <c r="F56" s="200">
        <f t="shared" si="6"/>
        <v>8.4076732467614004E-2</v>
      </c>
      <c r="G56" s="200">
        <f t="shared" si="6"/>
        <v>8.53359502026102E-2</v>
      </c>
      <c r="H56" s="200">
        <f t="shared" si="6"/>
        <v>8.402558287732334E-2</v>
      </c>
      <c r="I56" s="200">
        <f t="shared" si="6"/>
        <v>8.4885750547342764E-2</v>
      </c>
      <c r="J56" s="200">
        <f t="shared" si="6"/>
        <v>8.5027785542359346E-2</v>
      </c>
      <c r="K56" s="200">
        <f t="shared" si="6"/>
        <v>8.4197411753540272E-2</v>
      </c>
      <c r="L56" s="200">
        <f t="shared" si="6"/>
        <v>8.3300036547477446E-2</v>
      </c>
      <c r="M56" s="200">
        <f t="shared" si="6"/>
        <v>8.5524313291299614E-2</v>
      </c>
      <c r="N56" s="200">
        <f t="shared" si="6"/>
        <v>8.3998072032507323E-2</v>
      </c>
      <c r="O56" s="200">
        <f t="shared" si="6"/>
        <v>8.2638175565879754E-2</v>
      </c>
      <c r="P56" s="200">
        <f t="shared" si="6"/>
        <v>8.1669187441710714E-2</v>
      </c>
      <c r="Q56" s="200">
        <f t="shared" si="6"/>
        <v>8.068994962999268E-2</v>
      </c>
    </row>
    <row r="57" spans="1:17" x14ac:dyDescent="0.25">
      <c r="A57" s="142" t="s">
        <v>289</v>
      </c>
      <c r="B57" s="199">
        <f t="shared" ref="B57:Q57" si="7">IF(B$16=0,0,B$16/B$5)</f>
        <v>5.574621835026685E-2</v>
      </c>
      <c r="C57" s="199">
        <f t="shared" si="7"/>
        <v>5.5478958010723847E-2</v>
      </c>
      <c r="D57" s="199">
        <f t="shared" si="7"/>
        <v>5.4597398747104994E-2</v>
      </c>
      <c r="E57" s="199">
        <f t="shared" si="7"/>
        <v>5.5098946461690862E-2</v>
      </c>
      <c r="F57" s="199">
        <f t="shared" si="7"/>
        <v>5.4568089257895594E-2</v>
      </c>
      <c r="G57" s="199">
        <f t="shared" si="7"/>
        <v>5.5384156471176331E-2</v>
      </c>
      <c r="H57" s="199">
        <f t="shared" si="7"/>
        <v>5.4618451039204992E-2</v>
      </c>
      <c r="I57" s="199">
        <f t="shared" si="7"/>
        <v>5.5176549361109786E-2</v>
      </c>
      <c r="J57" s="199">
        <f t="shared" si="7"/>
        <v>5.5121458027018462E-2</v>
      </c>
      <c r="K57" s="199">
        <f t="shared" si="7"/>
        <v>5.4491447405876463E-2</v>
      </c>
      <c r="L57" s="199">
        <f t="shared" si="7"/>
        <v>5.3912666955832744E-2</v>
      </c>
      <c r="M57" s="199">
        <f t="shared" si="7"/>
        <v>5.582455176248817E-2</v>
      </c>
      <c r="N57" s="199">
        <f t="shared" si="7"/>
        <v>5.4363006156362532E-2</v>
      </c>
      <c r="O57" s="199">
        <f t="shared" si="7"/>
        <v>5.3315443698397039E-2</v>
      </c>
      <c r="P57" s="199">
        <f t="shared" si="7"/>
        <v>5.2604965239641449E-2</v>
      </c>
      <c r="Q57" s="199">
        <f t="shared" si="7"/>
        <v>5.2669002491602945E-2</v>
      </c>
    </row>
    <row r="58" spans="1:17" x14ac:dyDescent="0.25">
      <c r="A58" s="142" t="s">
        <v>288</v>
      </c>
      <c r="B58" s="199">
        <f t="shared" ref="B58:Q58" si="8">IF(B$22=0,0,B$22/B$5)</f>
        <v>3.0405527161495631E-2</v>
      </c>
      <c r="C58" s="199">
        <f t="shared" si="8"/>
        <v>3.0264451164419889E-2</v>
      </c>
      <c r="D58" s="199">
        <f t="shared" si="8"/>
        <v>2.9522169420764681E-2</v>
      </c>
      <c r="E58" s="199">
        <f t="shared" si="8"/>
        <v>2.9797463206406621E-2</v>
      </c>
      <c r="F58" s="199">
        <f t="shared" si="8"/>
        <v>2.9508643209718417E-2</v>
      </c>
      <c r="G58" s="199">
        <f t="shared" si="8"/>
        <v>2.9951793731433873E-2</v>
      </c>
      <c r="H58" s="199">
        <f t="shared" si="8"/>
        <v>2.9407131838118356E-2</v>
      </c>
      <c r="I58" s="199">
        <f t="shared" si="8"/>
        <v>2.9709201186232978E-2</v>
      </c>
      <c r="J58" s="199">
        <f t="shared" si="8"/>
        <v>2.9906327515340878E-2</v>
      </c>
      <c r="K58" s="199">
        <f t="shared" si="8"/>
        <v>2.9705964347663805E-2</v>
      </c>
      <c r="L58" s="199">
        <f t="shared" si="8"/>
        <v>2.9387369591644702E-2</v>
      </c>
      <c r="M58" s="199">
        <f t="shared" si="8"/>
        <v>2.9699761528811437E-2</v>
      </c>
      <c r="N58" s="199">
        <f t="shared" si="8"/>
        <v>2.9635065876144798E-2</v>
      </c>
      <c r="O58" s="199">
        <f t="shared" si="8"/>
        <v>2.9322731867482715E-2</v>
      </c>
      <c r="P58" s="199">
        <f t="shared" si="8"/>
        <v>2.9064222202069254E-2</v>
      </c>
      <c r="Q58" s="199">
        <f t="shared" si="8"/>
        <v>2.8020947138389745E-2</v>
      </c>
    </row>
    <row r="59" spans="1:17" x14ac:dyDescent="0.25">
      <c r="A59" s="127" t="s">
        <v>282</v>
      </c>
      <c r="B59" s="200">
        <f t="shared" ref="B59:Q59" si="9">IF(B$23=0,0,B$23/B$5)</f>
        <v>3.7524281536607709E-2</v>
      </c>
      <c r="C59" s="200">
        <f t="shared" si="9"/>
        <v>3.7350175841803918E-2</v>
      </c>
      <c r="D59" s="200">
        <f t="shared" si="9"/>
        <v>3.6434105912134196E-2</v>
      </c>
      <c r="E59" s="200">
        <f t="shared" si="9"/>
        <v>3.677385340155738E-2</v>
      </c>
      <c r="F59" s="200">
        <f t="shared" si="9"/>
        <v>3.6417412850089002E-2</v>
      </c>
      <c r="G59" s="200">
        <f t="shared" si="9"/>
        <v>3.6964316866968001E-2</v>
      </c>
      <c r="H59" s="200">
        <f t="shared" si="9"/>
        <v>3.6292134927201625E-2</v>
      </c>
      <c r="I59" s="200">
        <f t="shared" si="9"/>
        <v>3.6664926860787525E-2</v>
      </c>
      <c r="J59" s="200">
        <f t="shared" si="9"/>
        <v>3.6908205782821488E-2</v>
      </c>
      <c r="K59" s="200">
        <f t="shared" si="9"/>
        <v>3.6660932190966056E-2</v>
      </c>
      <c r="L59" s="200">
        <f t="shared" si="9"/>
        <v>3.626774580556151E-2</v>
      </c>
      <c r="M59" s="200">
        <f t="shared" si="9"/>
        <v>3.6653277124842683E-2</v>
      </c>
      <c r="N59" s="200">
        <f t="shared" si="9"/>
        <v>3.6573434474131084E-2</v>
      </c>
      <c r="O59" s="200">
        <f t="shared" si="9"/>
        <v>3.6187974645980649E-2</v>
      </c>
      <c r="P59" s="200">
        <f t="shared" si="9"/>
        <v>3.5868940892236273E-2</v>
      </c>
      <c r="Q59" s="200">
        <f t="shared" si="9"/>
        <v>3.4581406984282581E-2</v>
      </c>
    </row>
    <row r="60" spans="1:17" x14ac:dyDescent="0.25">
      <c r="A60" s="142" t="s">
        <v>287</v>
      </c>
      <c r="B60" s="199">
        <f t="shared" ref="B60:Q60" si="10">IF(B$24=0,0,B$24/B$5)</f>
        <v>2.4493341324538152E-2</v>
      </c>
      <c r="C60" s="199">
        <f t="shared" si="10"/>
        <v>2.4379696771338246E-2</v>
      </c>
      <c r="D60" s="199">
        <f t="shared" si="10"/>
        <v>2.3781747588949333E-2</v>
      </c>
      <c r="E60" s="199">
        <f t="shared" si="10"/>
        <v>2.4003512027383107E-2</v>
      </c>
      <c r="F60" s="199">
        <f t="shared" si="10"/>
        <v>2.3770851474495393E-2</v>
      </c>
      <c r="G60" s="199">
        <f t="shared" si="10"/>
        <v>2.4127833839210626E-2</v>
      </c>
      <c r="H60" s="199">
        <f t="shared" si="10"/>
        <v>2.3689078425150899E-2</v>
      </c>
      <c r="I60" s="199">
        <f t="shared" si="10"/>
        <v>2.3932412066687673E-2</v>
      </c>
      <c r="J60" s="199">
        <f t="shared" si="10"/>
        <v>2.4091208276246823E-2</v>
      </c>
      <c r="K60" s="199">
        <f t="shared" si="10"/>
        <v>2.392980461339585E-2</v>
      </c>
      <c r="L60" s="199">
        <f t="shared" si="10"/>
        <v>2.3673158837713783E-2</v>
      </c>
      <c r="M60" s="199">
        <f t="shared" si="10"/>
        <v>2.3924807898209208E-2</v>
      </c>
      <c r="N60" s="199">
        <f t="shared" si="10"/>
        <v>2.3872691955783308E-2</v>
      </c>
      <c r="O60" s="199">
        <f t="shared" si="10"/>
        <v>2.3621089559916628E-2</v>
      </c>
      <c r="P60" s="199">
        <f t="shared" si="10"/>
        <v>2.3412845662778018E-2</v>
      </c>
      <c r="Q60" s="199">
        <f t="shared" si="10"/>
        <v>2.2572429639258405E-2</v>
      </c>
    </row>
    <row r="61" spans="1:17" x14ac:dyDescent="0.25">
      <c r="A61" s="142" t="s">
        <v>286</v>
      </c>
      <c r="B61" s="199">
        <f t="shared" ref="B61:Q61" si="11">IF(B$25=0,0,B$25/B$5)</f>
        <v>1.3030940212069561E-2</v>
      </c>
      <c r="C61" s="199">
        <f t="shared" si="11"/>
        <v>1.297047907046567E-2</v>
      </c>
      <c r="D61" s="199">
        <f t="shared" si="11"/>
        <v>1.2652358323184865E-2</v>
      </c>
      <c r="E61" s="199">
        <f t="shared" si="11"/>
        <v>1.2770341374174271E-2</v>
      </c>
      <c r="F61" s="199">
        <f t="shared" si="11"/>
        <v>1.2646561375593611E-2</v>
      </c>
      <c r="G61" s="199">
        <f t="shared" si="11"/>
        <v>1.2836483027757375E-2</v>
      </c>
      <c r="H61" s="199">
        <f t="shared" si="11"/>
        <v>1.2603056502050725E-2</v>
      </c>
      <c r="I61" s="199">
        <f t="shared" si="11"/>
        <v>1.2732514794099849E-2</v>
      </c>
      <c r="J61" s="199">
        <f t="shared" si="11"/>
        <v>1.2816997506574664E-2</v>
      </c>
      <c r="K61" s="199">
        <f t="shared" si="11"/>
        <v>1.2731127577570207E-2</v>
      </c>
      <c r="L61" s="199">
        <f t="shared" si="11"/>
        <v>1.259458696784773E-2</v>
      </c>
      <c r="M61" s="199">
        <f t="shared" si="11"/>
        <v>1.2728469226633472E-2</v>
      </c>
      <c r="N61" s="199">
        <f t="shared" si="11"/>
        <v>1.2700742518347775E-2</v>
      </c>
      <c r="O61" s="199">
        <f t="shared" si="11"/>
        <v>1.2566885086064022E-2</v>
      </c>
      <c r="P61" s="199">
        <f t="shared" si="11"/>
        <v>1.2456095229458257E-2</v>
      </c>
      <c r="Q61" s="199">
        <f t="shared" si="11"/>
        <v>1.2008977345024178E-2</v>
      </c>
    </row>
    <row r="62" spans="1:17" x14ac:dyDescent="0.25">
      <c r="A62" s="127" t="s">
        <v>281</v>
      </c>
      <c r="B62" s="200">
        <f t="shared" ref="B62:Q62" si="12">IF(B$26=0,0,B$26/B$5)</f>
        <v>0.23839956946516855</v>
      </c>
      <c r="C62" s="200">
        <f t="shared" si="12"/>
        <v>0.23727101653142313</v>
      </c>
      <c r="D62" s="200">
        <f t="shared" si="12"/>
        <v>0.23269969099548996</v>
      </c>
      <c r="E62" s="200">
        <f t="shared" si="12"/>
        <v>0.23484988761319373</v>
      </c>
      <c r="F62" s="200">
        <f t="shared" si="12"/>
        <v>0.23258188805310204</v>
      </c>
      <c r="G62" s="200">
        <f t="shared" si="12"/>
        <v>0.2360658201394186</v>
      </c>
      <c r="H62" s="200">
        <f t="shared" si="12"/>
        <v>0.23240195474162334</v>
      </c>
      <c r="I62" s="200">
        <f t="shared" si="12"/>
        <v>0.23478152090117657</v>
      </c>
      <c r="J62" s="200">
        <f t="shared" si="12"/>
        <v>0.23524218114795017</v>
      </c>
      <c r="K62" s="200">
        <f t="shared" si="12"/>
        <v>0.23298700939458258</v>
      </c>
      <c r="L62" s="200">
        <f t="shared" si="12"/>
        <v>0.23050292118748714</v>
      </c>
      <c r="M62" s="200">
        <f t="shared" si="12"/>
        <v>0.23569671448305116</v>
      </c>
      <c r="N62" s="200">
        <f t="shared" si="12"/>
        <v>0.23243514451071617</v>
      </c>
      <c r="O62" s="200">
        <f t="shared" si="12"/>
        <v>0.22874913562447088</v>
      </c>
      <c r="P62" s="200">
        <f t="shared" si="12"/>
        <v>0.22610614580511215</v>
      </c>
      <c r="Q62" s="200">
        <f t="shared" si="12"/>
        <v>0.2486363716917171</v>
      </c>
    </row>
    <row r="63" spans="1:17" x14ac:dyDescent="0.25">
      <c r="A63" s="142" t="s">
        <v>285</v>
      </c>
      <c r="B63" s="199">
        <f t="shared" ref="B63:Q63" si="13">IF(B$27=0,0,B$27/B$5)</f>
        <v>0.14521079824061237</v>
      </c>
      <c r="C63" s="199">
        <f t="shared" si="13"/>
        <v>0.14451462389208075</v>
      </c>
      <c r="D63" s="199">
        <f t="shared" si="13"/>
        <v>0.142218290110977</v>
      </c>
      <c r="E63" s="199">
        <f t="shared" si="13"/>
        <v>0.14352474902686549</v>
      </c>
      <c r="F63" s="199">
        <f t="shared" si="13"/>
        <v>0.14214194315059014</v>
      </c>
      <c r="G63" s="199">
        <f t="shared" si="13"/>
        <v>0.14426767965730533</v>
      </c>
      <c r="H63" s="199">
        <f t="shared" si="13"/>
        <v>0.1422731282727594</v>
      </c>
      <c r="I63" s="199">
        <f t="shared" si="13"/>
        <v>0.14372689330326482</v>
      </c>
      <c r="J63" s="199">
        <f t="shared" si="13"/>
        <v>0.14358338838335649</v>
      </c>
      <c r="K63" s="199">
        <f t="shared" si="13"/>
        <v>0.14194230226301613</v>
      </c>
      <c r="L63" s="199">
        <f t="shared" si="13"/>
        <v>0.14043466329405807</v>
      </c>
      <c r="M63" s="199">
        <f t="shared" si="13"/>
        <v>0.14849641545744163</v>
      </c>
      <c r="N63" s="199">
        <f t="shared" si="13"/>
        <v>0.14160773147201206</v>
      </c>
      <c r="O63" s="199">
        <f t="shared" si="13"/>
        <v>0.13887898349179428</v>
      </c>
      <c r="P63" s="199">
        <f t="shared" si="13"/>
        <v>0.13702829034736558</v>
      </c>
      <c r="Q63" s="199">
        <f t="shared" si="13"/>
        <v>3.1299886437404036E-2</v>
      </c>
    </row>
    <row r="64" spans="1:17" x14ac:dyDescent="0.25">
      <c r="A64" s="142" t="s">
        <v>284</v>
      </c>
      <c r="B64" s="199">
        <f t="shared" ref="B64:Q64" si="14">IF(B$33=0,0,B$33/B$5)</f>
        <v>9.3188771224556169E-2</v>
      </c>
      <c r="C64" s="199">
        <f t="shared" si="14"/>
        <v>9.275639263934235E-2</v>
      </c>
      <c r="D64" s="199">
        <f t="shared" si="14"/>
        <v>9.0481400884512939E-2</v>
      </c>
      <c r="E64" s="199">
        <f t="shared" si="14"/>
        <v>9.132513858632825E-2</v>
      </c>
      <c r="F64" s="199">
        <f t="shared" si="14"/>
        <v>9.0439944902511893E-2</v>
      </c>
      <c r="G64" s="199">
        <f t="shared" si="14"/>
        <v>9.179814048211328E-2</v>
      </c>
      <c r="H64" s="199">
        <f t="shared" si="14"/>
        <v>9.0128826468863971E-2</v>
      </c>
      <c r="I64" s="199">
        <f t="shared" si="14"/>
        <v>9.1054627597911719E-2</v>
      </c>
      <c r="J64" s="199">
        <f t="shared" si="14"/>
        <v>9.1658792764593655E-2</v>
      </c>
      <c r="K64" s="199">
        <f t="shared" si="14"/>
        <v>9.1044707131566482E-2</v>
      </c>
      <c r="L64" s="199">
        <f t="shared" si="14"/>
        <v>9.0068257893429066E-2</v>
      </c>
      <c r="M64" s="199">
        <f t="shared" si="14"/>
        <v>8.720029902560951E-2</v>
      </c>
      <c r="N64" s="199">
        <f t="shared" si="14"/>
        <v>9.0827413038704133E-2</v>
      </c>
      <c r="O64" s="199">
        <f t="shared" si="14"/>
        <v>8.9870152132676615E-2</v>
      </c>
      <c r="P64" s="199">
        <f t="shared" si="14"/>
        <v>8.9077855457746588E-2</v>
      </c>
      <c r="Q64" s="199">
        <f t="shared" si="14"/>
        <v>0.21733648525431307</v>
      </c>
    </row>
    <row r="65" spans="1:17" x14ac:dyDescent="0.25">
      <c r="A65" s="127" t="s">
        <v>280</v>
      </c>
      <c r="B65" s="200">
        <f t="shared" ref="B65:Q65" si="15">IF(B$34=0,0,B$34/B$5)</f>
        <v>0.22459185711380361</v>
      </c>
      <c r="C65" s="200">
        <f t="shared" si="15"/>
        <v>0.25124311873220245</v>
      </c>
      <c r="D65" s="200">
        <f t="shared" si="15"/>
        <v>0.30072426567592347</v>
      </c>
      <c r="E65" s="200">
        <f t="shared" si="15"/>
        <v>0.31482355404201356</v>
      </c>
      <c r="F65" s="200">
        <f t="shared" si="15"/>
        <v>0.29501604230161715</v>
      </c>
      <c r="G65" s="200">
        <f t="shared" si="15"/>
        <v>0.28501748652837866</v>
      </c>
      <c r="H65" s="200">
        <f t="shared" si="15"/>
        <v>0.38153521246889216</v>
      </c>
      <c r="I65" s="200">
        <f t="shared" si="15"/>
        <v>0.25631406756328512</v>
      </c>
      <c r="J65" s="200">
        <f t="shared" si="15"/>
        <v>0.2416695136450632</v>
      </c>
      <c r="K65" s="200">
        <f t="shared" si="15"/>
        <v>0.29192569090536791</v>
      </c>
      <c r="L65" s="200">
        <f t="shared" si="15"/>
        <v>0.35615721303190356</v>
      </c>
      <c r="M65" s="200">
        <f t="shared" si="15"/>
        <v>0.22577512714168763</v>
      </c>
      <c r="N65" s="200">
        <f t="shared" si="15"/>
        <v>0.30140776325454532</v>
      </c>
      <c r="O65" s="200">
        <f t="shared" si="15"/>
        <v>0.27419878453000418</v>
      </c>
      <c r="P65" s="200">
        <f t="shared" si="15"/>
        <v>0.33830692640094884</v>
      </c>
      <c r="Q65" s="200">
        <f t="shared" si="15"/>
        <v>0.31715957470169648</v>
      </c>
    </row>
    <row r="66" spans="1:17" x14ac:dyDescent="0.25">
      <c r="A66" s="127" t="s">
        <v>279</v>
      </c>
      <c r="B66" s="200">
        <f t="shared" ref="B66:Q66" si="16">IF(B$45=0,0,B$45/B$5)</f>
        <v>8.6800436316188542E-2</v>
      </c>
      <c r="C66" s="200">
        <f t="shared" si="16"/>
        <v>8.6397698418079566E-2</v>
      </c>
      <c r="D66" s="200">
        <f t="shared" si="16"/>
        <v>8.4278663320394923E-2</v>
      </c>
      <c r="E66" s="200">
        <f t="shared" si="16"/>
        <v>8.5064560587754773E-2</v>
      </c>
      <c r="F66" s="200">
        <f t="shared" si="16"/>
        <v>8.4240049254791505E-2</v>
      </c>
      <c r="G66" s="200">
        <f t="shared" si="16"/>
        <v>8.5505136961850206E-2</v>
      </c>
      <c r="H66" s="200">
        <f t="shared" si="16"/>
        <v>8.3950258806523986E-2</v>
      </c>
      <c r="I66" s="200">
        <f t="shared" si="16"/>
        <v>8.4812593837744851E-2</v>
      </c>
      <c r="J66" s="200">
        <f t="shared" si="16"/>
        <v>8.53753418961848E-2</v>
      </c>
      <c r="K66" s="200">
        <f t="shared" si="16"/>
        <v>8.4803353445411053E-2</v>
      </c>
      <c r="L66" s="200">
        <f t="shared" si="16"/>
        <v>8.3893842365940954E-2</v>
      </c>
      <c r="M66" s="200">
        <f t="shared" si="16"/>
        <v>8.4785645895730455E-2</v>
      </c>
      <c r="N66" s="200">
        <f t="shared" si="16"/>
        <v>8.4600955433059066E-2</v>
      </c>
      <c r="O66" s="200">
        <f t="shared" si="16"/>
        <v>8.3709317275159095E-2</v>
      </c>
      <c r="P66" s="200">
        <f t="shared" si="16"/>
        <v>8.2971334617247636E-2</v>
      </c>
      <c r="Q66" s="200">
        <f t="shared" si="16"/>
        <v>7.9993036288651023E-2</v>
      </c>
    </row>
    <row r="67" spans="1:17" x14ac:dyDescent="0.25">
      <c r="A67" s="72" t="s">
        <v>278</v>
      </c>
      <c r="B67" s="71">
        <f t="shared" ref="B67:Q67" si="17">IF(B$46=0,0,B$46/B$5)</f>
        <v>0.20390073129070801</v>
      </c>
      <c r="C67" s="71">
        <f t="shared" si="17"/>
        <v>0.17993218934973579</v>
      </c>
      <c r="D67" s="71">
        <f t="shared" si="17"/>
        <v>0.14267507998410553</v>
      </c>
      <c r="E67" s="71">
        <f t="shared" si="17"/>
        <v>0.12341279559794391</v>
      </c>
      <c r="F67" s="71">
        <f t="shared" si="17"/>
        <v>0.14865380295706765</v>
      </c>
      <c r="G67" s="71">
        <f t="shared" si="17"/>
        <v>0.15030990531935159</v>
      </c>
      <c r="H67" s="71">
        <f t="shared" si="17"/>
        <v>6.3190199081032711E-2</v>
      </c>
      <c r="I67" s="71">
        <f t="shared" si="17"/>
        <v>0.18271817901863349</v>
      </c>
      <c r="J67" s="71">
        <f t="shared" si="17"/>
        <v>0.19515896205777514</v>
      </c>
      <c r="K67" s="71">
        <f t="shared" si="17"/>
        <v>0.1496156958358332</v>
      </c>
      <c r="L67" s="71">
        <f t="shared" si="17"/>
        <v>9.1353288931014368E-2</v>
      </c>
      <c r="M67" s="71">
        <f t="shared" si="17"/>
        <v>0.2102016530770176</v>
      </c>
      <c r="N67" s="71">
        <f t="shared" si="17"/>
        <v>0.14146067108515159</v>
      </c>
      <c r="O67" s="71">
        <f t="shared" si="17"/>
        <v>0.17625235668587838</v>
      </c>
      <c r="P67" s="71">
        <f t="shared" si="17"/>
        <v>0.11785582870851734</v>
      </c>
      <c r="Q67" s="71">
        <f t="shared" si="17"/>
        <v>0.12443659503054773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0.4586266613132608</v>
      </c>
      <c r="C71" s="253">
        <f>IF(C$5=0,0,C$5/TRE_fec!C$5)</f>
        <v>0.46076452309634025</v>
      </c>
      <c r="D71" s="253">
        <f>IF(D$5=0,0,D$5/TRE_fec!D$5)</f>
        <v>0.47407282992943411</v>
      </c>
      <c r="E71" s="253">
        <f>IF(E$5=0,0,E$5/TRE_fec!E$5)</f>
        <v>0.47441094493175584</v>
      </c>
      <c r="F71" s="253">
        <f>IF(F$5=0,0,F$5/TRE_fec!F$5)</f>
        <v>0.47905430879536137</v>
      </c>
      <c r="G71" s="253">
        <f>IF(G$5=0,0,G$5/TRE_fec!G$5)</f>
        <v>0.47580454948825346</v>
      </c>
      <c r="H71" s="253">
        <f>IF(H$5=0,0,H$5/TRE_fec!H$5)</f>
        <v>0.50629896656473605</v>
      </c>
      <c r="I71" s="253">
        <f>IF(I$5=0,0,I$5/TRE_fec!I$5)</f>
        <v>0.50439247427802403</v>
      </c>
      <c r="J71" s="253">
        <f>IF(J$5=0,0,J$5/TRE_fec!J$5)</f>
        <v>0.50106779200692009</v>
      </c>
      <c r="K71" s="253">
        <f>IF(K$5=0,0,K$5/TRE_fec!K$5)</f>
        <v>0.50444743418424465</v>
      </c>
      <c r="L71" s="253">
        <f>IF(L$5=0,0,L$5/TRE_fec!L$5)</f>
        <v>0.50991625665633444</v>
      </c>
      <c r="M71" s="253">
        <f>IF(M$5=0,0,M$5/TRE_fec!M$5)</f>
        <v>0.50455278843268725</v>
      </c>
      <c r="N71" s="253">
        <f>IF(N$5=0,0,N$5/TRE_fec!N$5)</f>
        <v>0.50565426639426314</v>
      </c>
      <c r="O71" s="253">
        <f>IF(O$5=0,0,O$5/TRE_fec!O$5)</f>
        <v>0.51104029334201628</v>
      </c>
      <c r="P71" s="253">
        <f>IF(P$5=0,0,P$5/TRE_fec!P$5)</f>
        <v>0.5155857050281144</v>
      </c>
      <c r="Q71" s="253">
        <f>IF(Q$5=0,0,Q$5/TRE_fec!Q$5)</f>
        <v>0.53478197653845583</v>
      </c>
    </row>
    <row r="72" spans="1:17" x14ac:dyDescent="0.25">
      <c r="A72" s="132" t="s">
        <v>83</v>
      </c>
      <c r="B72" s="282">
        <f>IF(B$6=0,0,B$6/TRE_fec!B$6)</f>
        <v>0.40783539466308671</v>
      </c>
      <c r="C72" s="282">
        <f>IF(C$6=0,0,C$6/TRE_fec!C$6)</f>
        <v>0.40783539466308666</v>
      </c>
      <c r="D72" s="282">
        <f>IF(D$6=0,0,D$6/TRE_fec!D$6)</f>
        <v>0.40932324890788563</v>
      </c>
      <c r="E72" s="282">
        <f>IF(E$6=0,0,E$6/TRE_fec!E$6)</f>
        <v>0.41343483907830003</v>
      </c>
      <c r="F72" s="282">
        <f>IF(F$6=0,0,F$6/TRE_fec!F$6)</f>
        <v>0.41343483907830009</v>
      </c>
      <c r="G72" s="282">
        <f>IF(G$6=0,0,G$6/TRE_fec!G$6)</f>
        <v>0.41679692397452683</v>
      </c>
      <c r="H72" s="282">
        <f>IF(H$6=0,0,H$6/TRE_fec!H$6)</f>
        <v>0.43544447862791863</v>
      </c>
      <c r="I72" s="282">
        <f>IF(I$6=0,0,I$6/TRE_fec!I$6)</f>
        <v>0.43826082455819509</v>
      </c>
      <c r="J72" s="282">
        <f>IF(J$6=0,0,J$6/TRE_fec!J$6)</f>
        <v>0.43826082455819504</v>
      </c>
      <c r="K72" s="282">
        <f>IF(K$6=0,0,K$6/TRE_fec!K$6)</f>
        <v>0.43826082455819504</v>
      </c>
      <c r="L72" s="282">
        <f>IF(L$6=0,0,L$6/TRE_fec!L$6)</f>
        <v>0.43826082455819504</v>
      </c>
      <c r="M72" s="282">
        <f>IF(M$6=0,0,M$6/TRE_fec!M$6)</f>
        <v>0.43826082455819504</v>
      </c>
      <c r="N72" s="282">
        <f>IF(N$6=0,0,N$6/TRE_fec!N$6)</f>
        <v>0.43826082455819504</v>
      </c>
      <c r="O72" s="282">
        <f>IF(O$6=0,0,O$6/TRE_fec!O$6)</f>
        <v>0.43826082455819515</v>
      </c>
      <c r="P72" s="282">
        <f>IF(P$6=0,0,P$6/TRE_fec!P$6)</f>
        <v>0.43826082455819504</v>
      </c>
      <c r="Q72" s="282">
        <f>IF(Q$6=0,0,Q$6/TRE_fec!Q$6)</f>
        <v>0.43826082455819509</v>
      </c>
    </row>
    <row r="73" spans="1:17" x14ac:dyDescent="0.25">
      <c r="A73" s="76" t="s">
        <v>82</v>
      </c>
      <c r="B73" s="281">
        <f>IF(B$7=0,0,B$7/TRE_fec!B$7)</f>
        <v>0.1033455770936838</v>
      </c>
      <c r="C73" s="281">
        <f>IF(C$7=0,0,C$7/TRE_fec!C$7)</f>
        <v>0.1033455770936838</v>
      </c>
      <c r="D73" s="281">
        <f>IF(D$7=0,0,D$7/TRE_fec!D$7)</f>
        <v>0.10372259968066909</v>
      </c>
      <c r="E73" s="281">
        <f>IF(E$7=0,0,E$7/TRE_fec!E$7)</f>
        <v>0.1047644775178912</v>
      </c>
      <c r="F73" s="281">
        <f>IF(F$7=0,0,F$7/TRE_fec!F$7)</f>
        <v>0.10476447751789117</v>
      </c>
      <c r="G73" s="281">
        <f>IF(G$7=0,0,G$7/TRE_fec!G$7)</f>
        <v>0.10561643055675271</v>
      </c>
      <c r="H73" s="281">
        <f>IF(H$7=0,0,H$7/TRE_fec!H$7)</f>
        <v>0.11034172493350196</v>
      </c>
      <c r="I73" s="281">
        <f>IF(I$7=0,0,I$7/TRE_fec!I$7)</f>
        <v>0.1110553876005206</v>
      </c>
      <c r="J73" s="281">
        <f>IF(J$7=0,0,J$7/TRE_fec!J$7)</f>
        <v>0.1110553876005206</v>
      </c>
      <c r="K73" s="281">
        <f>IF(K$7=0,0,K$7/TRE_fec!K$7)</f>
        <v>0.11105538760052061</v>
      </c>
      <c r="L73" s="281">
        <f>IF(L$7=0,0,L$7/TRE_fec!L$7)</f>
        <v>0.1110553876005206</v>
      </c>
      <c r="M73" s="281">
        <f>IF(M$7=0,0,M$7/TRE_fec!M$7)</f>
        <v>0.1110553876005206</v>
      </c>
      <c r="N73" s="281">
        <f>IF(N$7=0,0,N$7/TRE_fec!N$7)</f>
        <v>0.11105538760052061</v>
      </c>
      <c r="O73" s="281">
        <f>IF(O$7=0,0,O$7/TRE_fec!O$7)</f>
        <v>0.11105538760052061</v>
      </c>
      <c r="P73" s="281">
        <f>IF(P$7=0,0,P$7/TRE_fec!P$7)</f>
        <v>0.1110553876005206</v>
      </c>
      <c r="Q73" s="281">
        <f>IF(Q$7=0,0,Q$7/TRE_fec!Q$7)</f>
        <v>0.1110553876005206</v>
      </c>
    </row>
    <row r="74" spans="1:17" x14ac:dyDescent="0.25">
      <c r="A74" s="76" t="s">
        <v>81</v>
      </c>
      <c r="B74" s="281">
        <f>IF(B$8=0,0,B$8/TRE_fec!B$8)</f>
        <v>0.56050497293850154</v>
      </c>
      <c r="C74" s="281">
        <f>IF(C$8=0,0,C$8/TRE_fec!C$8)</f>
        <v>0.56050497293850154</v>
      </c>
      <c r="D74" s="281">
        <f>IF(D$8=0,0,D$8/TRE_fec!D$8)</f>
        <v>0.56254979228015389</v>
      </c>
      <c r="E74" s="281">
        <f>IF(E$8=0,0,E$8/TRE_fec!E$8)</f>
        <v>0.56820051992017684</v>
      </c>
      <c r="F74" s="281">
        <f>IF(F$8=0,0,F$8/TRE_fec!F$8)</f>
        <v>0.56820051992017684</v>
      </c>
      <c r="G74" s="281">
        <f>IF(G$8=0,0,G$8/TRE_fec!G$8)</f>
        <v>0.57282117160572577</v>
      </c>
      <c r="H74" s="281">
        <f>IF(H$8=0,0,H$8/TRE_fec!H$8)</f>
        <v>0.59844927366146572</v>
      </c>
      <c r="I74" s="281">
        <f>IF(I$8=0,0,I$8/TRE_fec!I$8)</f>
        <v>0.6023198938187454</v>
      </c>
      <c r="J74" s="281">
        <f>IF(J$8=0,0,J$8/TRE_fec!J$8)</f>
        <v>0.60231989381874562</v>
      </c>
      <c r="K74" s="281">
        <f>IF(K$8=0,0,K$8/TRE_fec!K$8)</f>
        <v>0.6023198938187454</v>
      </c>
      <c r="L74" s="281">
        <f>IF(L$8=0,0,L$8/TRE_fec!L$8)</f>
        <v>0.6023198938187454</v>
      </c>
      <c r="M74" s="281">
        <f>IF(M$8=0,0,M$8/TRE_fec!M$8)</f>
        <v>0.6023198938187454</v>
      </c>
      <c r="N74" s="281">
        <f>IF(N$8=0,0,N$8/TRE_fec!N$8)</f>
        <v>0.6023198938187454</v>
      </c>
      <c r="O74" s="281">
        <f>IF(O$8=0,0,O$8/TRE_fec!O$8)</f>
        <v>0.60231989381874529</v>
      </c>
      <c r="P74" s="281">
        <f>IF(P$8=0,0,P$8/TRE_fec!P$8)</f>
        <v>0.6023198938187454</v>
      </c>
      <c r="Q74" s="281">
        <f>IF(Q$8=0,0,Q$8/TRE_fec!Q$8)</f>
        <v>0.6023198938187454</v>
      </c>
    </row>
    <row r="75" spans="1:17" x14ac:dyDescent="0.25">
      <c r="A75" s="76" t="s">
        <v>80</v>
      </c>
      <c r="B75" s="281">
        <f>IF(B$9=0,0,B$9/TRE_fec!B$9)</f>
        <v>0.4034470537344762</v>
      </c>
      <c r="C75" s="281">
        <f>IF(C$9=0,0,C$9/TRE_fec!C$9)</f>
        <v>0.4034470537344762</v>
      </c>
      <c r="D75" s="281">
        <f>IF(D$9=0,0,D$9/TRE_fec!D$9)</f>
        <v>0.40491889855056024</v>
      </c>
      <c r="E75" s="281">
        <f>IF(E$9=0,0,E$9/TRE_fec!E$9)</f>
        <v>0.40898624768730618</v>
      </c>
      <c r="F75" s="281">
        <f>IF(F$9=0,0,F$9/TRE_fec!F$9)</f>
        <v>0.40898624768730618</v>
      </c>
      <c r="G75" s="281">
        <f>IF(G$9=0,0,G$9/TRE_fec!G$9)</f>
        <v>0.41231215628557394</v>
      </c>
      <c r="H75" s="281">
        <f>IF(H$9=0,0,H$9/TRE_fec!H$9)</f>
        <v>0.43075906178400059</v>
      </c>
      <c r="I75" s="281">
        <f>IF(I$9=0,0,I$9/TRE_fec!I$9)</f>
        <v>0.43354510361052173</v>
      </c>
      <c r="J75" s="281">
        <f>IF(J$9=0,0,J$9/TRE_fec!J$9)</f>
        <v>0.43354510361052184</v>
      </c>
      <c r="K75" s="281">
        <f>IF(K$9=0,0,K$9/TRE_fec!K$9)</f>
        <v>0.43354510361052179</v>
      </c>
      <c r="L75" s="281">
        <f>IF(L$9=0,0,L$9/TRE_fec!L$9)</f>
        <v>0.43354510361052184</v>
      </c>
      <c r="M75" s="281">
        <f>IF(M$9=0,0,M$9/TRE_fec!M$9)</f>
        <v>0.43354510361052179</v>
      </c>
      <c r="N75" s="281">
        <f>IF(N$9=0,0,N$9/TRE_fec!N$9)</f>
        <v>0.43354510361052173</v>
      </c>
      <c r="O75" s="281">
        <f>IF(O$9=0,0,O$9/TRE_fec!O$9)</f>
        <v>0.43354510361052173</v>
      </c>
      <c r="P75" s="281">
        <f>IF(P$9=0,0,P$9/TRE_fec!P$9)</f>
        <v>0.43354510361052173</v>
      </c>
      <c r="Q75" s="281">
        <f>IF(Q$9=0,0,Q$9/TRE_fec!Q$9)</f>
        <v>0.43354510361052173</v>
      </c>
    </row>
    <row r="76" spans="1:17" x14ac:dyDescent="0.25">
      <c r="A76" s="129" t="s">
        <v>79</v>
      </c>
      <c r="B76" s="280">
        <f>IF(B$10=0,0,B$10/TRE_fec!B$10)</f>
        <v>0.61508463858431306</v>
      </c>
      <c r="C76" s="280">
        <f>IF(C$10=0,0,C$10/TRE_fec!C$10)</f>
        <v>0.61508463858431317</v>
      </c>
      <c r="D76" s="280">
        <f>IF(D$10=0,0,D$10/TRE_fec!D$10)</f>
        <v>0.61732857401121333</v>
      </c>
      <c r="E76" s="280">
        <f>IF(E$10=0,0,E$10/TRE_fec!E$10)</f>
        <v>0.62352954623449308</v>
      </c>
      <c r="F76" s="280">
        <f>IF(F$10=0,0,F$10/TRE_fec!F$10)</f>
        <v>0.62352954623449308</v>
      </c>
      <c r="G76" s="280">
        <f>IF(G$10=0,0,G$10/TRE_fec!G$10)</f>
        <v>0.6286001379495495</v>
      </c>
      <c r="H76" s="280">
        <f>IF(H$10=0,0,H$10/TRE_fec!H$10)</f>
        <v>0.65672379902594513</v>
      </c>
      <c r="I76" s="280">
        <f>IF(I$10=0,0,I$10/TRE_fec!I$10)</f>
        <v>0.66097132423175409</v>
      </c>
      <c r="J76" s="280">
        <f>IF(J$10=0,0,J$10/TRE_fec!J$10)</f>
        <v>0.6609713242317542</v>
      </c>
      <c r="K76" s="280">
        <f>IF(K$10=0,0,K$10/TRE_fec!K$10)</f>
        <v>0.66097132423175409</v>
      </c>
      <c r="L76" s="280">
        <f>IF(L$10=0,0,L$10/TRE_fec!L$10)</f>
        <v>0.6609713242317542</v>
      </c>
      <c r="M76" s="280">
        <f>IF(M$10=0,0,M$10/TRE_fec!M$10)</f>
        <v>0.70226563967464017</v>
      </c>
      <c r="N76" s="280">
        <f>IF(N$10=0,0,N$10/TRE_fec!N$10)</f>
        <v>0.6609713242317542</v>
      </c>
      <c r="O76" s="280">
        <f>IF(O$10=0,0,O$10/TRE_fec!O$10)</f>
        <v>0.66097132423175409</v>
      </c>
      <c r="P76" s="280">
        <f>IF(P$10=0,0,P$10/TRE_fec!P$10)</f>
        <v>0.6609713242317542</v>
      </c>
      <c r="Q76" s="280">
        <f>IF(Q$10=0,0,Q$10/TRE_fec!Q$10)</f>
        <v>0.70226563967464006</v>
      </c>
    </row>
    <row r="77" spans="1:17" x14ac:dyDescent="0.25">
      <c r="A77" s="127" t="s">
        <v>283</v>
      </c>
      <c r="B77" s="305">
        <f>IF(B$15=0,0,B$15/TRE_fec!B$15)</f>
        <v>0.46180347126716387</v>
      </c>
      <c r="C77" s="305">
        <f>IF(C$15=0,0,C$15/TRE_fec!C$15)</f>
        <v>0.46175711297999822</v>
      </c>
      <c r="D77" s="305">
        <f>IF(D$15=0,0,D$15/TRE_fec!D$15)</f>
        <v>0.46609657792339415</v>
      </c>
      <c r="E77" s="305">
        <f>IF(E$15=0,0,E$15/TRE_fec!E$15)</f>
        <v>0.47073646097436134</v>
      </c>
      <c r="F77" s="305">
        <f>IF(F$15=0,0,F$15/TRE_fec!F$15)</f>
        <v>0.47075440209536695</v>
      </c>
      <c r="G77" s="305">
        <f>IF(G$15=0,0,G$15/TRE_fec!G$15)</f>
        <v>0.47456360999369451</v>
      </c>
      <c r="H77" s="305">
        <f>IF(H$15=0,0,H$15/TRE_fec!H$15)</f>
        <v>0.49722435012606525</v>
      </c>
      <c r="I77" s="305">
        <f>IF(I$15=0,0,I$15/TRE_fec!I$15)</f>
        <v>0.50042293434872231</v>
      </c>
      <c r="J77" s="305">
        <f>IF(J$15=0,0,J$15/TRE_fec!J$15)</f>
        <v>0.49795623005793282</v>
      </c>
      <c r="K77" s="305">
        <f>IF(K$15=0,0,K$15/TRE_fec!K$15)</f>
        <v>0.49641908855607975</v>
      </c>
      <c r="L77" s="305">
        <f>IF(L$15=0,0,L$15/TRE_fec!L$15)</f>
        <v>0.49645268511963625</v>
      </c>
      <c r="M77" s="305">
        <f>IF(M$15=0,0,M$15/TRE_fec!M$15)</f>
        <v>0.50434767195256736</v>
      </c>
      <c r="N77" s="305">
        <f>IF(N$15=0,0,N$15/TRE_fec!N$15)</f>
        <v>0.49642861610069877</v>
      </c>
      <c r="O77" s="305">
        <f>IF(O$15=0,0,O$15/TRE_fec!O$15)</f>
        <v>0.49359378004263721</v>
      </c>
      <c r="P77" s="305">
        <f>IF(P$15=0,0,P$15/TRE_fec!P$15)</f>
        <v>0.49214481783518282</v>
      </c>
      <c r="Q77" s="305">
        <f>IF(Q$15=0,0,Q$15/TRE_fec!Q$15)</f>
        <v>0.50434767195256736</v>
      </c>
    </row>
    <row r="78" spans="1:17" x14ac:dyDescent="0.25">
      <c r="A78" s="127" t="s">
        <v>282</v>
      </c>
      <c r="B78" s="305">
        <f>IF(B$23=0,0,B$23/TRE_fec!B$23)</f>
        <v>0.4022865321526386</v>
      </c>
      <c r="C78" s="305">
        <f>IF(C$23=0,0,C$23/TRE_fec!C$23)</f>
        <v>0.4022865321526386</v>
      </c>
      <c r="D78" s="305">
        <f>IF(D$23=0,0,D$23/TRE_fec!D$23)</f>
        <v>0.4037541431847394</v>
      </c>
      <c r="E78" s="305">
        <f>IF(E$23=0,0,E$23/TRE_fec!E$23)</f>
        <v>0.40780979252987609</v>
      </c>
      <c r="F78" s="305">
        <f>IF(F$23=0,0,F$23/TRE_fec!F$23)</f>
        <v>0.40780979252987604</v>
      </c>
      <c r="G78" s="305">
        <f>IF(G$23=0,0,G$23/TRE_fec!G$23)</f>
        <v>0.41112613410151233</v>
      </c>
      <c r="H78" s="305">
        <f>IF(H$23=0,0,H$23/TRE_fec!H$23)</f>
        <v>0.42951997679590842</v>
      </c>
      <c r="I78" s="305">
        <f>IF(I$23=0,0,I$23/TRE_fec!I$23)</f>
        <v>0.432298004530772</v>
      </c>
      <c r="J78" s="305">
        <f>IF(J$23=0,0,J$23/TRE_fec!J$23)</f>
        <v>0.432298004530772</v>
      </c>
      <c r="K78" s="305">
        <f>IF(K$23=0,0,K$23/TRE_fec!K$23)</f>
        <v>0.43229800453077205</v>
      </c>
      <c r="L78" s="305">
        <f>IF(L$23=0,0,L$23/TRE_fec!L$23)</f>
        <v>0.43229800453077194</v>
      </c>
      <c r="M78" s="305">
        <f>IF(M$23=0,0,M$23/TRE_fec!M$23)</f>
        <v>0.432298004530772</v>
      </c>
      <c r="N78" s="305">
        <f>IF(N$23=0,0,N$23/TRE_fec!N$23)</f>
        <v>0.432298004530772</v>
      </c>
      <c r="O78" s="305">
        <f>IF(O$23=0,0,O$23/TRE_fec!O$23)</f>
        <v>0.43229800453077188</v>
      </c>
      <c r="P78" s="305">
        <f>IF(P$23=0,0,P$23/TRE_fec!P$23)</f>
        <v>0.432298004530772</v>
      </c>
      <c r="Q78" s="305">
        <f>IF(Q$23=0,0,Q$23/TRE_fec!Q$23)</f>
        <v>0.432298004530772</v>
      </c>
    </row>
    <row r="79" spans="1:17" x14ac:dyDescent="0.25">
      <c r="A79" s="127" t="s">
        <v>281</v>
      </c>
      <c r="B79" s="305">
        <f>IF(B$26=0,0,B$26/TRE_fec!B$26)</f>
        <v>0.39934532113085891</v>
      </c>
      <c r="C79" s="305">
        <f>IF(C$26=0,0,C$26/TRE_fec!C$26)</f>
        <v>0.39930758469283439</v>
      </c>
      <c r="D79" s="305">
        <f>IF(D$26=0,0,D$26/TRE_fec!D$26)</f>
        <v>0.40292545784495865</v>
      </c>
      <c r="E79" s="305">
        <f>IF(E$26=0,0,E$26/TRE_fec!E$26)</f>
        <v>0.40693860533776544</v>
      </c>
      <c r="F79" s="305">
        <f>IF(F$26=0,0,F$26/TRE_fec!F$26)</f>
        <v>0.40695320971688087</v>
      </c>
      <c r="G79" s="305">
        <f>IF(G$26=0,0,G$26/TRE_fec!G$26)</f>
        <v>0.4102471157213779</v>
      </c>
      <c r="H79" s="305">
        <f>IF(H$26=0,0,H$26/TRE_fec!H$26)</f>
        <v>0.42976461363537027</v>
      </c>
      <c r="I79" s="305">
        <f>IF(I$26=0,0,I$26/TRE_fec!I$26)</f>
        <v>0.43253010981910811</v>
      </c>
      <c r="J79" s="305">
        <f>IF(J$26=0,0,J$26/TRE_fec!J$26)</f>
        <v>0.43052217036997781</v>
      </c>
      <c r="K79" s="305">
        <f>IF(K$26=0,0,K$26/TRE_fec!K$26)</f>
        <v>0.42927091091743963</v>
      </c>
      <c r="L79" s="305">
        <f>IF(L$26=0,0,L$26/TRE_fec!L$26)</f>
        <v>0.42929825909434599</v>
      </c>
      <c r="M79" s="305">
        <f>IF(M$26=0,0,M$26/TRE_fec!M$26)</f>
        <v>0.43435414979418202</v>
      </c>
      <c r="N79" s="305">
        <f>IF(N$26=0,0,N$26/TRE_fec!N$26)</f>
        <v>0.42927866650158703</v>
      </c>
      <c r="O79" s="305">
        <f>IF(O$26=0,0,O$26/TRE_fec!O$26)</f>
        <v>0.42697106150245789</v>
      </c>
      <c r="P79" s="305">
        <f>IF(P$26=0,0,P$26/TRE_fec!P$26)</f>
        <v>0.42579158150256069</v>
      </c>
      <c r="Q79" s="305">
        <f>IF(Q$26=0,0,Q$26/TRE_fec!Q$26)</f>
        <v>0.48565208477199678</v>
      </c>
    </row>
    <row r="80" spans="1:17" x14ac:dyDescent="0.25">
      <c r="A80" s="127" t="s">
        <v>280</v>
      </c>
      <c r="B80" s="305">
        <f>IF(B$34=0,0,B$34/TRE_fec!B$34)</f>
        <v>0.53669292269020108</v>
      </c>
      <c r="C80" s="305">
        <f>IF(C$34=0,0,C$34/TRE_fec!C$34)</f>
        <v>0.54114502070741344</v>
      </c>
      <c r="D80" s="305">
        <f>IF(D$34=0,0,D$34/TRE_fec!D$34)</f>
        <v>0.57929860583401616</v>
      </c>
      <c r="E80" s="305">
        <f>IF(E$34=0,0,E$34/TRE_fec!E$34)</f>
        <v>0.56130416756136725</v>
      </c>
      <c r="F80" s="305">
        <f>IF(F$34=0,0,F$34/TRE_fec!F$34)</f>
        <v>0.58843841645464434</v>
      </c>
      <c r="G80" s="305">
        <f>IF(G$34=0,0,G$34/TRE_fec!G$34)</f>
        <v>0.56333353754590465</v>
      </c>
      <c r="H80" s="305">
        <f>IF(H$34=0,0,H$34/TRE_fec!H$34)</f>
        <v>0.59671291336229693</v>
      </c>
      <c r="I80" s="305">
        <f>IF(I$34=0,0,I$34/TRE_fec!I$34)</f>
        <v>0.62155745949228847</v>
      </c>
      <c r="J80" s="305">
        <f>IF(J$34=0,0,J$34/TRE_fec!J$34)</f>
        <v>0.61424886491489472</v>
      </c>
      <c r="K80" s="305">
        <f>IF(K$34=0,0,K$34/TRE_fec!K$34)</f>
        <v>0.61305902785041044</v>
      </c>
      <c r="L80" s="305">
        <f>IF(L$34=0,0,L$34/TRE_fec!L$34)</f>
        <v>0.6136176536028114</v>
      </c>
      <c r="M80" s="305">
        <f>IF(M$34=0,0,M$34/TRE_fec!M$34)</f>
        <v>0.62874708875894036</v>
      </c>
      <c r="N80" s="305">
        <f>IF(N$34=0,0,N$34/TRE_fec!N$34)</f>
        <v>0.61500190115796172</v>
      </c>
      <c r="O80" s="305">
        <f>IF(O$34=0,0,O$34/TRE_fec!O$34)</f>
        <v>0.66087715419444437</v>
      </c>
      <c r="P80" s="305">
        <f>IF(P$34=0,0,P$34/TRE_fec!P$34)</f>
        <v>0.64940303700976021</v>
      </c>
      <c r="Q80" s="305">
        <f>IF(Q$34=0,0,Q$34/TRE_fec!Q$34)</f>
        <v>0.65884809861942073</v>
      </c>
    </row>
    <row r="81" spans="1:17" x14ac:dyDescent="0.25">
      <c r="A81" s="127" t="s">
        <v>279</v>
      </c>
      <c r="B81" s="305">
        <f>IF(B$45=0,0,B$45/TRE_fec!B$45)</f>
        <v>0.51697853415127615</v>
      </c>
      <c r="C81" s="305">
        <f>IF(C$45=0,0,C$45/TRE_fec!C$45)</f>
        <v>0.51697853415127604</v>
      </c>
      <c r="D81" s="305">
        <f>IF(D$45=0,0,D$45/TRE_fec!D$45)</f>
        <v>0.51886456149606386</v>
      </c>
      <c r="E81" s="305">
        <f>IF(E$45=0,0,E$45/TRE_fec!E$45)</f>
        <v>0.52407647759541964</v>
      </c>
      <c r="F81" s="305">
        <f>IF(F$45=0,0,F$45/TRE_fec!F$45)</f>
        <v>0.52407647759541964</v>
      </c>
      <c r="G81" s="305">
        <f>IF(G$45=0,0,G$45/TRE_fec!G$45)</f>
        <v>0.52833830906980472</v>
      </c>
      <c r="H81" s="305">
        <f>IF(H$45=0,0,H$45/TRE_fec!H$45)</f>
        <v>0.5519762414228323</v>
      </c>
      <c r="I81" s="305">
        <f>IF(I$45=0,0,I$45/TRE_fec!I$45)</f>
        <v>0.55554628563613562</v>
      </c>
      <c r="J81" s="305">
        <f>IF(J$45=0,0,J$45/TRE_fec!J$45)</f>
        <v>0.55554628563613562</v>
      </c>
      <c r="K81" s="305">
        <f>IF(K$45=0,0,K$45/TRE_fec!K$45)</f>
        <v>0.55554628563613562</v>
      </c>
      <c r="L81" s="305">
        <f>IF(L$45=0,0,L$45/TRE_fec!L$45)</f>
        <v>0.55554628563613562</v>
      </c>
      <c r="M81" s="305">
        <f>IF(M$45=0,0,M$45/TRE_fec!M$45)</f>
        <v>0.55554628563613562</v>
      </c>
      <c r="N81" s="305">
        <f>IF(N$45=0,0,N$45/TRE_fec!N$45)</f>
        <v>0.55554628563613573</v>
      </c>
      <c r="O81" s="305">
        <f>IF(O$45=0,0,O$45/TRE_fec!O$45)</f>
        <v>0.55554628563613551</v>
      </c>
      <c r="P81" s="305">
        <f>IF(P$45=0,0,P$45/TRE_fec!P$45)</f>
        <v>0.55554628563613562</v>
      </c>
      <c r="Q81" s="305">
        <f>IF(Q$45=0,0,Q$45/TRE_fec!Q$45)</f>
        <v>0.55554628563613562</v>
      </c>
    </row>
    <row r="82" spans="1:17" x14ac:dyDescent="0.25">
      <c r="A82" s="72" t="s">
        <v>278</v>
      </c>
      <c r="B82" s="304">
        <f>IF(B$46=0,0,B$46/TRE_fec!B$46)</f>
        <v>0.4821609292118228</v>
      </c>
      <c r="C82" s="304">
        <f>IF(C$46=0,0,C$46/TRE_fec!C$46)</f>
        <v>0.4821609292118228</v>
      </c>
      <c r="D82" s="304">
        <f>IF(D$46=0,0,D$46/TRE_fec!D$46)</f>
        <v>0.48391993589587168</v>
      </c>
      <c r="E82" s="304">
        <f>IF(E$46=0,0,E$46/TRE_fec!E$46)</f>
        <v>0.48878083851258269</v>
      </c>
      <c r="F82" s="304">
        <f>IF(F$46=0,0,F$46/TRE_fec!F$46)</f>
        <v>0.4887808385125828</v>
      </c>
      <c r="G82" s="304">
        <f>IF(G$46=0,0,G$46/TRE_fec!G$46)</f>
        <v>0.49275564305104819</v>
      </c>
      <c r="H82" s="304">
        <f>IF(H$46=0,0,H$46/TRE_fec!H$46)</f>
        <v>0.51480160178063628</v>
      </c>
      <c r="I82" s="304">
        <f>IF(I$46=0,0,I$46/TRE_fec!I$46)</f>
        <v>0.51813120972662097</v>
      </c>
      <c r="J82" s="304">
        <f>IF(J$46=0,0,J$46/TRE_fec!J$46)</f>
        <v>0.51813120972662097</v>
      </c>
      <c r="K82" s="304">
        <f>IF(K$46=0,0,K$46/TRE_fec!K$46)</f>
        <v>0.51813120972662097</v>
      </c>
      <c r="L82" s="304">
        <f>IF(L$46=0,0,L$46/TRE_fec!L$46)</f>
        <v>0.51813120972662097</v>
      </c>
      <c r="M82" s="304">
        <f>IF(M$46=0,0,M$46/TRE_fec!M$46)</f>
        <v>0.51813120972662097</v>
      </c>
      <c r="N82" s="304">
        <f>IF(N$46=0,0,N$46/TRE_fec!N$46)</f>
        <v>0.51813120972662097</v>
      </c>
      <c r="O82" s="304">
        <f>IF(O$46=0,0,O$46/TRE_fec!O$46)</f>
        <v>0.51813120972662097</v>
      </c>
      <c r="P82" s="304">
        <f>IF(P$46=0,0,P$46/TRE_fec!P$46)</f>
        <v>0.51813120972662097</v>
      </c>
      <c r="Q82" s="304">
        <f>IF(Q$46=0,0,Q$46/TRE_fec!Q$46)</f>
        <v>0.51813120972662097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11.877120324786928</v>
      </c>
      <c r="C5" s="96">
        <v>12.001056122268</v>
      </c>
      <c r="D5" s="96">
        <v>12.522187495080001</v>
      </c>
      <c r="E5" s="96">
        <v>15.609078123768002</v>
      </c>
      <c r="F5" s="96">
        <v>12.407195149020001</v>
      </c>
      <c r="G5" s="96">
        <v>15.609505145022826</v>
      </c>
      <c r="H5" s="96">
        <v>19.460474580600007</v>
      </c>
      <c r="I5" s="96">
        <v>16.263053311140002</v>
      </c>
      <c r="J5" s="96">
        <v>10.643159191320002</v>
      </c>
      <c r="K5" s="96">
        <v>8.743328604288001</v>
      </c>
      <c r="L5" s="96">
        <v>8.7813794589177583</v>
      </c>
      <c r="M5" s="96">
        <v>5.640851846215079</v>
      </c>
      <c r="N5" s="96">
        <v>8.7820196298039832</v>
      </c>
      <c r="O5" s="96">
        <v>6.9504828440259425</v>
      </c>
      <c r="P5" s="96">
        <v>6.1432459319941408</v>
      </c>
      <c r="Q5" s="96">
        <v>2.2444280618692307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0.26306528596252793</v>
      </c>
      <c r="C10" s="158">
        <v>0.26337971124671145</v>
      </c>
      <c r="D10" s="158">
        <v>0.28121180211567676</v>
      </c>
      <c r="E10" s="158">
        <v>0.31917188663624352</v>
      </c>
      <c r="F10" s="158">
        <v>0.2910204998675846</v>
      </c>
      <c r="G10" s="158">
        <v>0.31738792254594123</v>
      </c>
      <c r="H10" s="158">
        <v>0.34964166499484844</v>
      </c>
      <c r="I10" s="158">
        <v>0.37557867090736952</v>
      </c>
      <c r="J10" s="158">
        <v>0.23525081328536243</v>
      </c>
      <c r="K10" s="158">
        <v>0.17626624947634117</v>
      </c>
      <c r="L10" s="158">
        <v>0.1617679307181098</v>
      </c>
      <c r="M10" s="158">
        <v>7.8224679392362856E-2</v>
      </c>
      <c r="N10" s="158">
        <v>0.17763866535979789</v>
      </c>
      <c r="O10" s="158">
        <v>0.23069332952504001</v>
      </c>
      <c r="P10" s="158">
        <v>0.17089895564079099</v>
      </c>
      <c r="Q10" s="158">
        <v>8.4730837105771936E-2</v>
      </c>
    </row>
    <row r="11" spans="1:17" x14ac:dyDescent="0.25">
      <c r="A11" s="92" t="s">
        <v>125</v>
      </c>
      <c r="B11" s="91">
        <v>0.12317938508577138</v>
      </c>
      <c r="C11" s="91">
        <v>0.12332661360746489</v>
      </c>
      <c r="D11" s="91">
        <v>0.13167642677264865</v>
      </c>
      <c r="E11" s="91">
        <v>0.14945110142019366</v>
      </c>
      <c r="F11" s="91">
        <v>0.13626931462994007</v>
      </c>
      <c r="G11" s="91">
        <v>0.14861576657601419</v>
      </c>
      <c r="H11" s="91">
        <v>0.16371846683171104</v>
      </c>
      <c r="I11" s="91">
        <v>0.17586337765710003</v>
      </c>
      <c r="J11" s="91">
        <v>0.11015535712129768</v>
      </c>
      <c r="K11" s="91">
        <v>8.2536044778495299E-2</v>
      </c>
      <c r="L11" s="91">
        <v>7.5747258554261829E-2</v>
      </c>
      <c r="M11" s="91">
        <v>0</v>
      </c>
      <c r="N11" s="91">
        <v>8.3178673637668399E-2</v>
      </c>
      <c r="O11" s="91">
        <v>0.10802133155011352</v>
      </c>
      <c r="P11" s="91">
        <v>8.0022828518057573E-2</v>
      </c>
      <c r="Q11" s="91">
        <v>0</v>
      </c>
    </row>
    <row r="12" spans="1:17" x14ac:dyDescent="0.25">
      <c r="A12" s="92" t="s">
        <v>26</v>
      </c>
      <c r="B12" s="91">
        <v>0.13988590087675654</v>
      </c>
      <c r="C12" s="91">
        <v>0.14005309763924656</v>
      </c>
      <c r="D12" s="91">
        <v>0.14953537534302813</v>
      </c>
      <c r="E12" s="91">
        <v>0.16972078521604986</v>
      </c>
      <c r="F12" s="91">
        <v>0.1547511852376445</v>
      </c>
      <c r="G12" s="91">
        <v>0.16877215596992703</v>
      </c>
      <c r="H12" s="91">
        <v>0.1859231981631374</v>
      </c>
      <c r="I12" s="91">
        <v>0.19971529325026949</v>
      </c>
      <c r="J12" s="91">
        <v>0.12509545616406476</v>
      </c>
      <c r="K12" s="91">
        <v>9.373020469784589E-2</v>
      </c>
      <c r="L12" s="91">
        <v>8.6020672163847955E-2</v>
      </c>
      <c r="M12" s="91">
        <v>7.8224679392362856E-2</v>
      </c>
      <c r="N12" s="91">
        <v>9.4459991722129488E-2</v>
      </c>
      <c r="O12" s="91">
        <v>0.12267199797492651</v>
      </c>
      <c r="P12" s="91">
        <v>9.0876127122733408E-2</v>
      </c>
      <c r="Q12" s="91">
        <v>8.4730837105771936E-2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1.597342889642434</v>
      </c>
      <c r="C15" s="204">
        <v>1.6001720960922392</v>
      </c>
      <c r="D15" s="204">
        <v>1.6524610864754405</v>
      </c>
      <c r="E15" s="204">
        <v>1.8765187928033156</v>
      </c>
      <c r="F15" s="204">
        <v>1.7106192399689855</v>
      </c>
      <c r="G15" s="204">
        <v>1.8660517317861696</v>
      </c>
      <c r="H15" s="204">
        <v>2.0204316056520053</v>
      </c>
      <c r="I15" s="204">
        <v>2.1707672233215036</v>
      </c>
      <c r="J15" s="204">
        <v>1.400390469798807</v>
      </c>
      <c r="K15" s="204">
        <v>1.0682681249112906</v>
      </c>
      <c r="L15" s="204">
        <v>0.98001944496505777</v>
      </c>
      <c r="M15" s="204">
        <v>0.8097648884508355</v>
      </c>
      <c r="N15" s="204">
        <v>1.0764670295023675</v>
      </c>
      <c r="O15" s="204">
        <v>1.4438272255593998</v>
      </c>
      <c r="P15" s="204">
        <v>1.0869587290412774</v>
      </c>
      <c r="Q15" s="204">
        <v>0.87711521977806861</v>
      </c>
    </row>
    <row r="16" spans="1:17" x14ac:dyDescent="0.25">
      <c r="A16" s="152" t="s">
        <v>289</v>
      </c>
      <c r="B16" s="264">
        <v>1.597342889642434</v>
      </c>
      <c r="C16" s="264">
        <v>1.6001720960922392</v>
      </c>
      <c r="D16" s="264">
        <v>1.6524610864754405</v>
      </c>
      <c r="E16" s="264">
        <v>1.8765187928033156</v>
      </c>
      <c r="F16" s="264">
        <v>1.7106192399689855</v>
      </c>
      <c r="G16" s="264">
        <v>1.8660517317861696</v>
      </c>
      <c r="H16" s="264">
        <v>2.0204316056520053</v>
      </c>
      <c r="I16" s="264">
        <v>2.1707672233215036</v>
      </c>
      <c r="J16" s="264">
        <v>1.400390469798807</v>
      </c>
      <c r="K16" s="264">
        <v>1.0682681249112906</v>
      </c>
      <c r="L16" s="264">
        <v>0.98001944496505777</v>
      </c>
      <c r="M16" s="264">
        <v>0.8097648884508355</v>
      </c>
      <c r="N16" s="264">
        <v>1.0764670295023675</v>
      </c>
      <c r="O16" s="264">
        <v>1.4438272255593998</v>
      </c>
      <c r="P16" s="264">
        <v>1.0869587290412774</v>
      </c>
      <c r="Q16" s="264">
        <v>0.87711521977806861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0.61451307408262046</v>
      </c>
      <c r="C19" s="83">
        <v>0.61903491084001294</v>
      </c>
      <c r="D19" s="83">
        <v>0.43020551615809971</v>
      </c>
      <c r="E19" s="83">
        <v>0.49237841377422081</v>
      </c>
      <c r="F19" s="83">
        <v>0.44735234872674834</v>
      </c>
      <c r="G19" s="83">
        <v>0.4897146952538311</v>
      </c>
      <c r="H19" s="83">
        <v>0.39435627294223158</v>
      </c>
      <c r="I19" s="83">
        <v>0.42548998634797391</v>
      </c>
      <c r="J19" s="83">
        <v>0.43401803369543479</v>
      </c>
      <c r="K19" s="83">
        <v>0.40340619107120945</v>
      </c>
      <c r="L19" s="83">
        <v>0.36865628025119701</v>
      </c>
      <c r="M19" s="83">
        <v>0</v>
      </c>
      <c r="N19" s="83">
        <v>0.40605859170445396</v>
      </c>
      <c r="O19" s="83">
        <v>0.71610795898215784</v>
      </c>
      <c r="P19" s="83">
        <v>0.60197523464848224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0.98282981555981352</v>
      </c>
      <c r="C21" s="83">
        <v>0.98113718525222615</v>
      </c>
      <c r="D21" s="83">
        <v>1.2222555703173408</v>
      </c>
      <c r="E21" s="83">
        <v>1.3841403790290947</v>
      </c>
      <c r="F21" s="83">
        <v>1.2632668912422371</v>
      </c>
      <c r="G21" s="83">
        <v>1.3763370365323384</v>
      </c>
      <c r="H21" s="83">
        <v>1.6260753327097737</v>
      </c>
      <c r="I21" s="83">
        <v>1.7452772369735299</v>
      </c>
      <c r="J21" s="83">
        <v>0.9663724361033722</v>
      </c>
      <c r="K21" s="83">
        <v>0.66486193384008119</v>
      </c>
      <c r="L21" s="83">
        <v>0.61136316471386076</v>
      </c>
      <c r="M21" s="83">
        <v>0.8097648884508355</v>
      </c>
      <c r="N21" s="83">
        <v>0.67040843779791359</v>
      </c>
      <c r="O21" s="83">
        <v>0.72771926657724195</v>
      </c>
      <c r="P21" s="83">
        <v>0.48498349439279526</v>
      </c>
      <c r="Q21" s="83">
        <v>0.87711521977806861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0.72403422934559514</v>
      </c>
      <c r="C23" s="204">
        <v>0.72489962162830401</v>
      </c>
      <c r="D23" s="204">
        <v>0.77397886111325476</v>
      </c>
      <c r="E23" s="204">
        <v>0.87845635019426249</v>
      </c>
      <c r="F23" s="204">
        <v>0.80097532661687132</v>
      </c>
      <c r="G23" s="204">
        <v>0.87354634825091892</v>
      </c>
      <c r="H23" s="204">
        <v>0.96231827979658213</v>
      </c>
      <c r="I23" s="204">
        <v>1.0337046659504714</v>
      </c>
      <c r="J23" s="204">
        <v>0.64748049396473517</v>
      </c>
      <c r="K23" s="204">
        <v>0.48513735908667249</v>
      </c>
      <c r="L23" s="204">
        <v>0.445233656055258</v>
      </c>
      <c r="M23" s="204">
        <v>0.40488244422541769</v>
      </c>
      <c r="N23" s="204">
        <v>0.48891465745914481</v>
      </c>
      <c r="O23" s="204">
        <v>0.63493693759968084</v>
      </c>
      <c r="P23" s="204">
        <v>0.47036496355118751</v>
      </c>
      <c r="Q23" s="204">
        <v>0.43855760988903442</v>
      </c>
    </row>
    <row r="24" spans="1:17" x14ac:dyDescent="0.25">
      <c r="A24" s="152" t="s">
        <v>287</v>
      </c>
      <c r="B24" s="151">
        <v>0.72403422934559514</v>
      </c>
      <c r="C24" s="151">
        <v>0.72489962162830401</v>
      </c>
      <c r="D24" s="151">
        <v>0.77397886111325476</v>
      </c>
      <c r="E24" s="151">
        <v>0.87845635019426249</v>
      </c>
      <c r="F24" s="151">
        <v>0.80097532661687132</v>
      </c>
      <c r="G24" s="151">
        <v>0.87354634825091892</v>
      </c>
      <c r="H24" s="151">
        <v>0.96231827979658213</v>
      </c>
      <c r="I24" s="151">
        <v>1.0337046659504714</v>
      </c>
      <c r="J24" s="151">
        <v>0.64748049396473517</v>
      </c>
      <c r="K24" s="151">
        <v>0.48513735908667249</v>
      </c>
      <c r="L24" s="151">
        <v>0.445233656055258</v>
      </c>
      <c r="M24" s="151">
        <v>0.40488244422541769</v>
      </c>
      <c r="N24" s="151">
        <v>0.48891465745914481</v>
      </c>
      <c r="O24" s="151">
        <v>0.63493693759968084</v>
      </c>
      <c r="P24" s="151">
        <v>0.47036496355118751</v>
      </c>
      <c r="Q24" s="151">
        <v>0.43855760988903442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4.8543204679247314</v>
      </c>
      <c r="C26" s="204">
        <v>4.8629184182247736</v>
      </c>
      <c r="D26" s="204">
        <v>5.0218245102793793</v>
      </c>
      <c r="E26" s="204">
        <v>5.7027352382616137</v>
      </c>
      <c r="F26" s="204">
        <v>5.1985669722210597</v>
      </c>
      <c r="G26" s="204">
        <v>5.6709258698010192</v>
      </c>
      <c r="H26" s="204">
        <v>6.1400858644408247</v>
      </c>
      <c r="I26" s="204">
        <v>6.5969553760799382</v>
      </c>
      <c r="J26" s="204">
        <v>4.2557826279571076</v>
      </c>
      <c r="K26" s="204">
        <v>3.2464637728154164</v>
      </c>
      <c r="L26" s="204">
        <v>2.9782762871427377</v>
      </c>
      <c r="M26" s="204">
        <v>2.5130229636503105</v>
      </c>
      <c r="N26" s="204">
        <v>3.2713802203916407</v>
      </c>
      <c r="O26" s="204">
        <v>4.3877868043403652</v>
      </c>
      <c r="P26" s="204">
        <v>3.3032644652493257</v>
      </c>
      <c r="Q26" s="204">
        <v>0.60812254618404893</v>
      </c>
    </row>
    <row r="27" spans="1:17" x14ac:dyDescent="0.25">
      <c r="A27" s="152" t="s">
        <v>285</v>
      </c>
      <c r="B27" s="264">
        <v>4.8543204679247314</v>
      </c>
      <c r="C27" s="264">
        <v>4.8629184182247736</v>
      </c>
      <c r="D27" s="264">
        <v>5.0218245102793793</v>
      </c>
      <c r="E27" s="264">
        <v>5.7027352382616137</v>
      </c>
      <c r="F27" s="264">
        <v>5.1985669722210597</v>
      </c>
      <c r="G27" s="264">
        <v>5.6709258698010192</v>
      </c>
      <c r="H27" s="264">
        <v>6.1400858644408247</v>
      </c>
      <c r="I27" s="264">
        <v>6.5969553760799382</v>
      </c>
      <c r="J27" s="264">
        <v>4.2557826279571076</v>
      </c>
      <c r="K27" s="264">
        <v>3.2464637728154164</v>
      </c>
      <c r="L27" s="264">
        <v>2.9782762871427377</v>
      </c>
      <c r="M27" s="264">
        <v>2.5130229636503105</v>
      </c>
      <c r="N27" s="264">
        <v>3.2713802203916407</v>
      </c>
      <c r="O27" s="264">
        <v>4.3877868043403652</v>
      </c>
      <c r="P27" s="264">
        <v>3.3032644652493257</v>
      </c>
      <c r="Q27" s="264">
        <v>0.60812254618404893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1.8675034725915154</v>
      </c>
      <c r="C30" s="83">
        <v>1.88124532154978</v>
      </c>
      <c r="D30" s="83">
        <v>1.3073933317898108</v>
      </c>
      <c r="E30" s="83">
        <v>1.4963365896245053</v>
      </c>
      <c r="F30" s="83">
        <v>1.3595025068691242</v>
      </c>
      <c r="G30" s="83">
        <v>1.4882415566681111</v>
      </c>
      <c r="H30" s="83">
        <v>1.1984475843045275</v>
      </c>
      <c r="I30" s="83">
        <v>1.2930628501988957</v>
      </c>
      <c r="J30" s="83">
        <v>1.3189795616693274</v>
      </c>
      <c r="K30" s="83">
        <v>1.2259502595857092</v>
      </c>
      <c r="L30" s="83">
        <v>1.1203453801036929</v>
      </c>
      <c r="M30" s="83">
        <v>0</v>
      </c>
      <c r="N30" s="83">
        <v>1.2340108975154769</v>
      </c>
      <c r="O30" s="83">
        <v>2.1762500369028781</v>
      </c>
      <c r="P30" s="83">
        <v>1.8294010144509756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2.986816995333216</v>
      </c>
      <c r="C32" s="83">
        <v>2.9816730966749936</v>
      </c>
      <c r="D32" s="83">
        <v>3.7144311784895683</v>
      </c>
      <c r="E32" s="83">
        <v>4.2063986486371086</v>
      </c>
      <c r="F32" s="83">
        <v>3.8390644653519352</v>
      </c>
      <c r="G32" s="83">
        <v>4.1826843131329081</v>
      </c>
      <c r="H32" s="83">
        <v>4.9416382801362975</v>
      </c>
      <c r="I32" s="83">
        <v>5.303892525881043</v>
      </c>
      <c r="J32" s="83">
        <v>2.93680306628778</v>
      </c>
      <c r="K32" s="83">
        <v>2.0205135132297074</v>
      </c>
      <c r="L32" s="83">
        <v>1.8579309070390448</v>
      </c>
      <c r="M32" s="83">
        <v>2.5130229636503105</v>
      </c>
      <c r="N32" s="83">
        <v>2.037369322876164</v>
      </c>
      <c r="O32" s="83">
        <v>2.2115367674374875</v>
      </c>
      <c r="P32" s="83">
        <v>1.4738634507983503</v>
      </c>
      <c r="Q32" s="83">
        <v>0.60812254618404893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4.4383574519116413</v>
      </c>
      <c r="C34" s="204">
        <v>4.549686275075973</v>
      </c>
      <c r="D34" s="204">
        <v>4.7927112350962506</v>
      </c>
      <c r="E34" s="204">
        <v>6.8321958558725662</v>
      </c>
      <c r="F34" s="204">
        <v>4.4060131103454996</v>
      </c>
      <c r="G34" s="204">
        <v>6.8815932726387761</v>
      </c>
      <c r="H34" s="204">
        <v>9.9879971657157434</v>
      </c>
      <c r="I34" s="204">
        <v>6.0860473748807191</v>
      </c>
      <c r="J34" s="204">
        <v>4.1042547863139891</v>
      </c>
      <c r="K34" s="204">
        <v>3.7671930979982804</v>
      </c>
      <c r="L34" s="204">
        <v>4.216082140036594</v>
      </c>
      <c r="M34" s="204">
        <v>1.8349568704961521</v>
      </c>
      <c r="N34" s="204">
        <v>3.7676190570910322</v>
      </c>
      <c r="O34" s="204">
        <v>0.25323854700145743</v>
      </c>
      <c r="P34" s="204">
        <v>1.1117588185115599</v>
      </c>
      <c r="Q34" s="204">
        <v>0.23590184891230701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0.51142276324656233</v>
      </c>
      <c r="C38" s="87">
        <v>0.50279365132674225</v>
      </c>
      <c r="D38" s="87">
        <v>1.2483143532114416</v>
      </c>
      <c r="E38" s="87">
        <v>0.96087105868908018</v>
      </c>
      <c r="F38" s="87">
        <v>1.1540825661901875</v>
      </c>
      <c r="G38" s="87">
        <v>0.99574686638325016</v>
      </c>
      <c r="H38" s="87">
        <v>1.3517290232655303</v>
      </c>
      <c r="I38" s="87">
        <v>1.2195435837320305</v>
      </c>
      <c r="J38" s="87">
        <v>1.2602692227899397</v>
      </c>
      <c r="K38" s="87">
        <v>1.3949627634485864</v>
      </c>
      <c r="L38" s="87">
        <v>1.5508291617776186</v>
      </c>
      <c r="M38" s="87">
        <v>0</v>
      </c>
      <c r="N38" s="87">
        <v>1.3937861637941069</v>
      </c>
      <c r="O38" s="87">
        <v>0.12366443617312067</v>
      </c>
      <c r="P38" s="87">
        <v>0.60346741088355504</v>
      </c>
      <c r="Q38" s="87">
        <v>0</v>
      </c>
    </row>
    <row r="39" spans="1:17" x14ac:dyDescent="0.25">
      <c r="A39" s="88" t="s">
        <v>29</v>
      </c>
      <c r="B39" s="87">
        <v>3.0953259278949941</v>
      </c>
      <c r="C39" s="87">
        <v>3.2364676593360007</v>
      </c>
      <c r="D39" s="87">
        <v>0</v>
      </c>
      <c r="E39" s="87">
        <v>3.1853960681040006</v>
      </c>
      <c r="F39" s="87">
        <v>0</v>
      </c>
      <c r="G39" s="87">
        <v>3.1016661148796238</v>
      </c>
      <c r="H39" s="87">
        <v>3.1984556184000006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0.83160876077008472</v>
      </c>
      <c r="C41" s="87">
        <v>0.81042496441322998</v>
      </c>
      <c r="D41" s="87">
        <v>3.5443968818848091</v>
      </c>
      <c r="E41" s="87">
        <v>2.6859287290794849</v>
      </c>
      <c r="F41" s="87">
        <v>3.2519305441553121</v>
      </c>
      <c r="G41" s="87">
        <v>2.7841802913759026</v>
      </c>
      <c r="H41" s="87">
        <v>5.4378125240502122</v>
      </c>
      <c r="I41" s="87">
        <v>4.8665037911486886</v>
      </c>
      <c r="J41" s="87">
        <v>2.8439855635240492</v>
      </c>
      <c r="K41" s="87">
        <v>2.3722303345496938</v>
      </c>
      <c r="L41" s="87">
        <v>2.6652529782589758</v>
      </c>
      <c r="M41" s="87">
        <v>1.8349568704961521</v>
      </c>
      <c r="N41" s="87">
        <v>2.373832893296925</v>
      </c>
      <c r="O41" s="87">
        <v>0.12957411082833675</v>
      </c>
      <c r="P41" s="87">
        <v>0.50829140762800495</v>
      </c>
      <c r="Q41" s="87">
        <v>0.23590184891230701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1.0000000000000002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0.99999999999999989</v>
      </c>
      <c r="G50" s="77">
        <f t="shared" si="0"/>
        <v>0.99999999999999989</v>
      </c>
      <c r="H50" s="77">
        <f t="shared" si="0"/>
        <v>0.99999999999999978</v>
      </c>
      <c r="I50" s="77">
        <f t="shared" si="0"/>
        <v>1</v>
      </c>
      <c r="J50" s="77">
        <f t="shared" si="0"/>
        <v>0.99999999999999978</v>
      </c>
      <c r="K50" s="77">
        <f t="shared" si="0"/>
        <v>1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2.2148911416980804E-2</v>
      </c>
      <c r="C55" s="201">
        <f t="shared" si="5"/>
        <v>2.194637776570426E-2</v>
      </c>
      <c r="D55" s="201">
        <f t="shared" si="5"/>
        <v>2.2457082856023804E-2</v>
      </c>
      <c r="E55" s="201">
        <f t="shared" si="5"/>
        <v>2.0447837092328936E-2</v>
      </c>
      <c r="F55" s="201">
        <f t="shared" si="5"/>
        <v>2.3455784838732969E-2</v>
      </c>
      <c r="G55" s="201">
        <f t="shared" si="5"/>
        <v>2.0332990674412382E-2</v>
      </c>
      <c r="H55" s="201">
        <f t="shared" si="5"/>
        <v>1.7966759420317707E-2</v>
      </c>
      <c r="I55" s="201">
        <f t="shared" si="5"/>
        <v>2.3093982644089503E-2</v>
      </c>
      <c r="J55" s="201">
        <f t="shared" si="5"/>
        <v>2.2103475956389014E-2</v>
      </c>
      <c r="K55" s="201">
        <f t="shared" si="5"/>
        <v>2.0160085186538078E-2</v>
      </c>
      <c r="L55" s="201">
        <f t="shared" si="5"/>
        <v>1.8421699173223807E-2</v>
      </c>
      <c r="M55" s="201">
        <f t="shared" si="5"/>
        <v>1.3867529501745444E-2</v>
      </c>
      <c r="N55" s="201">
        <f t="shared" si="5"/>
        <v>2.0227541368381435E-2</v>
      </c>
      <c r="O55" s="201">
        <f t="shared" si="5"/>
        <v>3.3190978914986437E-2</v>
      </c>
      <c r="P55" s="201">
        <f t="shared" si="5"/>
        <v>2.7818999521205232E-2</v>
      </c>
      <c r="Q55" s="201">
        <f t="shared" si="5"/>
        <v>3.7751638622449506E-2</v>
      </c>
    </row>
    <row r="56" spans="1:17" x14ac:dyDescent="0.25">
      <c r="A56" s="127" t="s">
        <v>283</v>
      </c>
      <c r="B56" s="200">
        <f t="shared" ref="B56:Q56" si="6">IF(B$15=0,0,B$15/B$5)</f>
        <v>0.13448907192670795</v>
      </c>
      <c r="C56" s="200">
        <f t="shared" si="6"/>
        <v>0.1333359397530951</v>
      </c>
      <c r="D56" s="200">
        <f t="shared" si="6"/>
        <v>0.13196265326043846</v>
      </c>
      <c r="E56" s="200">
        <f t="shared" si="6"/>
        <v>0.12021970662994717</v>
      </c>
      <c r="F56" s="200">
        <f t="shared" si="6"/>
        <v>0.1378731630657152</v>
      </c>
      <c r="G56" s="200">
        <f t="shared" si="6"/>
        <v>0.11954586096415555</v>
      </c>
      <c r="H56" s="200">
        <f t="shared" si="6"/>
        <v>0.10382231930079226</v>
      </c>
      <c r="I56" s="200">
        <f t="shared" si="6"/>
        <v>0.13347845461679408</v>
      </c>
      <c r="J56" s="200">
        <f t="shared" si="6"/>
        <v>0.1315765784036089</v>
      </c>
      <c r="K56" s="200">
        <f t="shared" si="6"/>
        <v>0.12218094197985177</v>
      </c>
      <c r="L56" s="200">
        <f t="shared" si="6"/>
        <v>0.11160199255138874</v>
      </c>
      <c r="M56" s="200">
        <f t="shared" si="6"/>
        <v>0.14355365298136216</v>
      </c>
      <c r="N56" s="200">
        <f t="shared" si="6"/>
        <v>0.12257624952796815</v>
      </c>
      <c r="O56" s="200">
        <f t="shared" si="6"/>
        <v>0.20773049268086372</v>
      </c>
      <c r="P56" s="200">
        <f t="shared" si="6"/>
        <v>0.17693557136958751</v>
      </c>
      <c r="Q56" s="200">
        <f t="shared" si="6"/>
        <v>0.39079676229300897</v>
      </c>
    </row>
    <row r="57" spans="1:17" x14ac:dyDescent="0.25">
      <c r="A57" s="142" t="s">
        <v>289</v>
      </c>
      <c r="B57" s="199">
        <f t="shared" ref="B57:Q57" si="7">IF(B$16=0,0,B$16/B$5)</f>
        <v>0.13448907192670795</v>
      </c>
      <c r="C57" s="199">
        <f t="shared" si="7"/>
        <v>0.1333359397530951</v>
      </c>
      <c r="D57" s="199">
        <f t="shared" si="7"/>
        <v>0.13196265326043846</v>
      </c>
      <c r="E57" s="199">
        <f t="shared" si="7"/>
        <v>0.12021970662994717</v>
      </c>
      <c r="F57" s="199">
        <f t="shared" si="7"/>
        <v>0.1378731630657152</v>
      </c>
      <c r="G57" s="199">
        <f t="shared" si="7"/>
        <v>0.11954586096415555</v>
      </c>
      <c r="H57" s="199">
        <f t="shared" si="7"/>
        <v>0.10382231930079226</v>
      </c>
      <c r="I57" s="199">
        <f t="shared" si="7"/>
        <v>0.13347845461679408</v>
      </c>
      <c r="J57" s="199">
        <f t="shared" si="7"/>
        <v>0.1315765784036089</v>
      </c>
      <c r="K57" s="199">
        <f t="shared" si="7"/>
        <v>0.12218094197985177</v>
      </c>
      <c r="L57" s="199">
        <f t="shared" si="7"/>
        <v>0.11160199255138874</v>
      </c>
      <c r="M57" s="199">
        <f t="shared" si="7"/>
        <v>0.14355365298136216</v>
      </c>
      <c r="N57" s="199">
        <f t="shared" si="7"/>
        <v>0.12257624952796815</v>
      </c>
      <c r="O57" s="199">
        <f t="shared" si="7"/>
        <v>0.20773049268086372</v>
      </c>
      <c r="P57" s="199">
        <f t="shared" si="7"/>
        <v>0.17693557136958751</v>
      </c>
      <c r="Q57" s="199">
        <f t="shared" si="7"/>
        <v>0.39079676229300897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6.0960418817562506E-2</v>
      </c>
      <c r="C59" s="200">
        <f t="shared" si="9"/>
        <v>6.0402985724168919E-2</v>
      </c>
      <c r="D59" s="200">
        <f t="shared" si="9"/>
        <v>6.18085986507831E-2</v>
      </c>
      <c r="E59" s="200">
        <f t="shared" si="9"/>
        <v>5.6278554263664918E-2</v>
      </c>
      <c r="F59" s="200">
        <f t="shared" si="9"/>
        <v>6.4557324761683743E-2</v>
      </c>
      <c r="G59" s="200">
        <f t="shared" si="9"/>
        <v>5.5962462623579956E-2</v>
      </c>
      <c r="H59" s="200">
        <f t="shared" si="9"/>
        <v>4.9449887555975104E-2</v>
      </c>
      <c r="I59" s="200">
        <f t="shared" si="9"/>
        <v>6.3561537072647709E-2</v>
      </c>
      <c r="J59" s="200">
        <f t="shared" si="9"/>
        <v>6.0835366861071292E-2</v>
      </c>
      <c r="K59" s="200">
        <f t="shared" si="9"/>
        <v>5.5486575084087081E-2</v>
      </c>
      <c r="L59" s="200">
        <f t="shared" si="9"/>
        <v>5.0702017620148469E-2</v>
      </c>
      <c r="M59" s="200">
        <f t="shared" si="9"/>
        <v>7.1776826490681067E-2</v>
      </c>
      <c r="N59" s="200">
        <f t="shared" si="9"/>
        <v>5.5672234641777667E-2</v>
      </c>
      <c r="O59" s="200">
        <f t="shared" si="9"/>
        <v>9.13514861986056E-2</v>
      </c>
      <c r="P59" s="200">
        <f t="shared" si="9"/>
        <v>7.6566194607563712E-2</v>
      </c>
      <c r="Q59" s="200">
        <f t="shared" si="9"/>
        <v>0.19539838114650454</v>
      </c>
    </row>
    <row r="60" spans="1:17" x14ac:dyDescent="0.25">
      <c r="A60" s="142" t="s">
        <v>287</v>
      </c>
      <c r="B60" s="199">
        <f t="shared" ref="B60:Q60" si="10">IF(B$24=0,0,B$24/B$5)</f>
        <v>6.0960418817562506E-2</v>
      </c>
      <c r="C60" s="199">
        <f t="shared" si="10"/>
        <v>6.0402985724168919E-2</v>
      </c>
      <c r="D60" s="199">
        <f t="shared" si="10"/>
        <v>6.18085986507831E-2</v>
      </c>
      <c r="E60" s="199">
        <f t="shared" si="10"/>
        <v>5.6278554263664918E-2</v>
      </c>
      <c r="F60" s="199">
        <f t="shared" si="10"/>
        <v>6.4557324761683743E-2</v>
      </c>
      <c r="G60" s="199">
        <f t="shared" si="10"/>
        <v>5.5962462623579956E-2</v>
      </c>
      <c r="H60" s="199">
        <f t="shared" si="10"/>
        <v>4.9449887555975104E-2</v>
      </c>
      <c r="I60" s="199">
        <f t="shared" si="10"/>
        <v>6.3561537072647709E-2</v>
      </c>
      <c r="J60" s="199">
        <f t="shared" si="10"/>
        <v>6.0835366861071292E-2</v>
      </c>
      <c r="K60" s="199">
        <f t="shared" si="10"/>
        <v>5.5486575084087081E-2</v>
      </c>
      <c r="L60" s="199">
        <f t="shared" si="10"/>
        <v>5.0702017620148469E-2</v>
      </c>
      <c r="M60" s="199">
        <f t="shared" si="10"/>
        <v>7.1776826490681067E-2</v>
      </c>
      <c r="N60" s="199">
        <f t="shared" si="10"/>
        <v>5.5672234641777667E-2</v>
      </c>
      <c r="O60" s="199">
        <f t="shared" si="10"/>
        <v>9.13514861986056E-2</v>
      </c>
      <c r="P60" s="199">
        <f t="shared" si="10"/>
        <v>7.6566194607563712E-2</v>
      </c>
      <c r="Q60" s="199">
        <f t="shared" si="10"/>
        <v>0.19539838114650454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0.4087119045004553</v>
      </c>
      <c r="C62" s="200">
        <f t="shared" si="12"/>
        <v>0.40520753912662838</v>
      </c>
      <c r="D62" s="200">
        <f t="shared" si="12"/>
        <v>0.40103412540759886</v>
      </c>
      <c r="E62" s="200">
        <f t="shared" si="12"/>
        <v>0.36534734422131165</v>
      </c>
      <c r="F62" s="200">
        <f t="shared" si="12"/>
        <v>0.4189961477821742</v>
      </c>
      <c r="G62" s="200">
        <f t="shared" si="12"/>
        <v>0.36329952917240455</v>
      </c>
      <c r="H62" s="200">
        <f t="shared" si="12"/>
        <v>0.31551573107892383</v>
      </c>
      <c r="I62" s="200">
        <f t="shared" si="12"/>
        <v>0.4056406413893448</v>
      </c>
      <c r="J62" s="200">
        <f t="shared" si="12"/>
        <v>0.39986084502314867</v>
      </c>
      <c r="K62" s="200">
        <f t="shared" si="12"/>
        <v>0.37130753283403412</v>
      </c>
      <c r="L62" s="200">
        <f t="shared" si="12"/>
        <v>0.33915813581181797</v>
      </c>
      <c r="M62" s="200">
        <f t="shared" si="12"/>
        <v>0.44550416003861343</v>
      </c>
      <c r="N62" s="200">
        <f t="shared" si="12"/>
        <v>0.3725088713408693</v>
      </c>
      <c r="O62" s="200">
        <f t="shared" si="12"/>
        <v>0.63129237245894965</v>
      </c>
      <c r="P62" s="200">
        <f t="shared" si="12"/>
        <v>0.53770669476959432</v>
      </c>
      <c r="Q62" s="200">
        <f t="shared" si="12"/>
        <v>0.27094766658619712</v>
      </c>
    </row>
    <row r="63" spans="1:17" x14ac:dyDescent="0.25">
      <c r="A63" s="142" t="s">
        <v>285</v>
      </c>
      <c r="B63" s="199">
        <f t="shared" ref="B63:Q63" si="13">IF(B$27=0,0,B$27/B$5)</f>
        <v>0.4087119045004553</v>
      </c>
      <c r="C63" s="199">
        <f t="shared" si="13"/>
        <v>0.40520753912662838</v>
      </c>
      <c r="D63" s="199">
        <f t="shared" si="13"/>
        <v>0.40103412540759886</v>
      </c>
      <c r="E63" s="199">
        <f t="shared" si="13"/>
        <v>0.36534734422131165</v>
      </c>
      <c r="F63" s="199">
        <f t="shared" si="13"/>
        <v>0.4189961477821742</v>
      </c>
      <c r="G63" s="199">
        <f t="shared" si="13"/>
        <v>0.36329952917240455</v>
      </c>
      <c r="H63" s="199">
        <f t="shared" si="13"/>
        <v>0.31551573107892383</v>
      </c>
      <c r="I63" s="199">
        <f t="shared" si="13"/>
        <v>0.4056406413893448</v>
      </c>
      <c r="J63" s="199">
        <f t="shared" si="13"/>
        <v>0.39986084502314867</v>
      </c>
      <c r="K63" s="199">
        <f t="shared" si="13"/>
        <v>0.37130753283403412</v>
      </c>
      <c r="L63" s="199">
        <f t="shared" si="13"/>
        <v>0.33915813581181797</v>
      </c>
      <c r="M63" s="199">
        <f t="shared" si="13"/>
        <v>0.44550416003861343</v>
      </c>
      <c r="N63" s="199">
        <f t="shared" si="13"/>
        <v>0.3725088713408693</v>
      </c>
      <c r="O63" s="199">
        <f t="shared" si="13"/>
        <v>0.63129237245894965</v>
      </c>
      <c r="P63" s="199">
        <f t="shared" si="13"/>
        <v>0.53770669476959432</v>
      </c>
      <c r="Q63" s="199">
        <f t="shared" si="13"/>
        <v>0.27094766658619712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0.3736896933382936</v>
      </c>
      <c r="C65" s="200">
        <f t="shared" si="15"/>
        <v>0.37910715763040342</v>
      </c>
      <c r="D65" s="200">
        <f t="shared" si="15"/>
        <v>0.38273753982515585</v>
      </c>
      <c r="E65" s="200">
        <f t="shared" si="15"/>
        <v>0.43770655779274725</v>
      </c>
      <c r="F65" s="200">
        <f t="shared" si="15"/>
        <v>0.35511757955169376</v>
      </c>
      <c r="G65" s="200">
        <f t="shared" si="15"/>
        <v>0.4408591565654475</v>
      </c>
      <c r="H65" s="200">
        <f t="shared" si="15"/>
        <v>0.51324530264399093</v>
      </c>
      <c r="I65" s="200">
        <f t="shared" si="15"/>
        <v>0.37422538427712387</v>
      </c>
      <c r="J65" s="200">
        <f t="shared" si="15"/>
        <v>0.38562373375578202</v>
      </c>
      <c r="K65" s="200">
        <f t="shared" si="15"/>
        <v>0.43086486491548898</v>
      </c>
      <c r="L65" s="200">
        <f t="shared" si="15"/>
        <v>0.48011615484342091</v>
      </c>
      <c r="M65" s="200">
        <f t="shared" si="15"/>
        <v>0.32529783098759785</v>
      </c>
      <c r="N65" s="200">
        <f t="shared" si="15"/>
        <v>0.42901510312100344</v>
      </c>
      <c r="O65" s="200">
        <f t="shared" si="15"/>
        <v>3.6434669746594692E-2</v>
      </c>
      <c r="P65" s="200">
        <f t="shared" si="15"/>
        <v>0.1809725397320493</v>
      </c>
      <c r="Q65" s="200">
        <f t="shared" si="15"/>
        <v>0.10510555135183994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1.1538022059425534</v>
      </c>
      <c r="C71" s="230">
        <f>IF(C$5=0,0,C$5/TRE_fec!C$5)</f>
        <v>1.1644501486743901</v>
      </c>
      <c r="D71" s="230">
        <f>IF(D$5=0,0,D$5/TRE_fec!D$5)</f>
        <v>1.1379689435167999</v>
      </c>
      <c r="E71" s="230">
        <f>IF(E$5=0,0,E$5/TRE_fec!E$5)</f>
        <v>1.249788069845581</v>
      </c>
      <c r="F71" s="230">
        <f>IF(F$5=0,0,F$5/TRE_fec!F$5)</f>
        <v>1.0895164253868177</v>
      </c>
      <c r="G71" s="230">
        <f>IF(G$5=0,0,G$5/TRE_fec!G$5)</f>
        <v>1.2568472223959846</v>
      </c>
      <c r="H71" s="230">
        <f>IF(H$5=0,0,H$5/TRE_fec!H$5)</f>
        <v>1.4223746338607544</v>
      </c>
      <c r="I71" s="230">
        <f>IF(I$5=0,0,I$5/TRE_fec!I$5)</f>
        <v>1.1065853493519935</v>
      </c>
      <c r="J71" s="230">
        <f>IF(J$5=0,0,J$5/TRE_fec!J$5)</f>
        <v>1.1561739385497802</v>
      </c>
      <c r="K71" s="230">
        <f>IF(K$5=0,0,K$5/TRE_fec!K$5)</f>
        <v>1.2676267295340278</v>
      </c>
      <c r="L71" s="230">
        <f>IF(L$5=0,0,L$5/TRE_fec!L$5)</f>
        <v>1.3872478652394822</v>
      </c>
      <c r="M71" s="230">
        <f>IF(M$5=0,0,M$5/TRE_fec!M$5)</f>
        <v>0.97993000172580036</v>
      </c>
      <c r="N71" s="230">
        <f>IF(N$5=0,0,N$5/TRE_fec!N$5)</f>
        <v>1.2633993616290677</v>
      </c>
      <c r="O71" s="230">
        <f>IF(O$5=0,0,O$5/TRE_fec!O$5)</f>
        <v>0.76995206792770488</v>
      </c>
      <c r="P71" s="230">
        <f>IF(P$5=0,0,P$5/TRE_fec!P$5)</f>
        <v>0.91863342650618407</v>
      </c>
      <c r="Q71" s="230">
        <f>IF(Q$5=0,0,Q$5/TRE_fec!Q$5)</f>
        <v>0.35996340038328822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1.3251222000000002</v>
      </c>
      <c r="C76" s="273">
        <f>IF(C$10=0,0,C$10/TRE_fec!C$10)</f>
        <v>1.3251222000000002</v>
      </c>
      <c r="D76" s="273">
        <f>IF(D$10=0,0,D$10/TRE_fec!D$10)</f>
        <v>1.3251222</v>
      </c>
      <c r="E76" s="273">
        <f>IF(E$10=0,0,E$10/TRE_fec!E$10)</f>
        <v>1.3251222</v>
      </c>
      <c r="F76" s="273">
        <f>IF(F$10=0,0,F$10/TRE_fec!F$10)</f>
        <v>1.3251222000000002</v>
      </c>
      <c r="G76" s="273">
        <f>IF(G$10=0,0,G$10/TRE_fec!G$10)</f>
        <v>1.3251222</v>
      </c>
      <c r="H76" s="273">
        <f>IF(H$10=0,0,H$10/TRE_fec!H$10)</f>
        <v>1.3251222000000002</v>
      </c>
      <c r="I76" s="273">
        <f>IF(I$10=0,0,I$10/TRE_fec!I$10)</f>
        <v>1.3251222</v>
      </c>
      <c r="J76" s="273">
        <f>IF(J$10=0,0,J$10/TRE_fec!J$10)</f>
        <v>1.3251222</v>
      </c>
      <c r="K76" s="273">
        <f>IF(K$10=0,0,K$10/TRE_fec!K$10)</f>
        <v>1.3251222</v>
      </c>
      <c r="L76" s="273">
        <f>IF(L$10=0,0,L$10/TRE_fec!L$10)</f>
        <v>1.3251222000000002</v>
      </c>
      <c r="M76" s="273">
        <f>IF(M$10=0,0,M$10/TRE_fec!M$10)</f>
        <v>0.7046384400000002</v>
      </c>
      <c r="N76" s="273">
        <f>IF(N$10=0,0,N$10/TRE_fec!N$10)</f>
        <v>1.3251222</v>
      </c>
      <c r="O76" s="273">
        <f>IF(O$10=0,0,O$10/TRE_fec!O$10)</f>
        <v>1.3251222</v>
      </c>
      <c r="P76" s="273">
        <f>IF(P$10=0,0,P$10/TRE_fec!P$10)</f>
        <v>1.3251222</v>
      </c>
      <c r="Q76" s="273">
        <f>IF(Q$10=0,0,Q$10/TRE_fec!Q$10)</f>
        <v>0.70463844000000009</v>
      </c>
    </row>
    <row r="77" spans="1:17" x14ac:dyDescent="0.25">
      <c r="A77" s="127" t="s">
        <v>283</v>
      </c>
      <c r="B77" s="296">
        <f>IF(B$15=0,0,B$15/TRE_fec!B$15)</f>
        <v>1.8136445520539146</v>
      </c>
      <c r="C77" s="296">
        <f>IF(C$15=0,0,C$15/TRE_fec!C$15)</f>
        <v>1.8146878894589975</v>
      </c>
      <c r="D77" s="296">
        <f>IF(D$15=0,0,D$15/TRE_fec!D$15)</f>
        <v>1.7551541401746029</v>
      </c>
      <c r="E77" s="296">
        <f>IF(E$15=0,0,E$15/TRE_fec!E$15)</f>
        <v>1.7560862911201056</v>
      </c>
      <c r="F77" s="296">
        <f>IF(F$15=0,0,F$15/TRE_fec!F$15)</f>
        <v>1.7556879778137551</v>
      </c>
      <c r="G77" s="296">
        <f>IF(G$15=0,0,G$15/TRE_fec!G$15)</f>
        <v>1.7561064899695304</v>
      </c>
      <c r="H77" s="296">
        <f>IF(H$15=0,0,H$15/TRE_fec!H$15)</f>
        <v>1.7259910489697612</v>
      </c>
      <c r="I77" s="296">
        <f>IF(I$15=0,0,I$15/TRE_fec!I$15)</f>
        <v>1.7263541772939033</v>
      </c>
      <c r="J77" s="296">
        <f>IF(J$15=0,0,J$15/TRE_fec!J$15)</f>
        <v>1.7780156459265468</v>
      </c>
      <c r="K77" s="296">
        <f>IF(K$15=0,0,K$15/TRE_fec!K$15)</f>
        <v>1.8102087984574102</v>
      </c>
      <c r="L77" s="296">
        <f>IF(L$15=0,0,L$15/TRE_fec!L$15)</f>
        <v>1.8095051681840855</v>
      </c>
      <c r="M77" s="296">
        <f>IF(M$15=0,0,M$15/TRE_fec!M$15)</f>
        <v>1.6441563600000002</v>
      </c>
      <c r="N77" s="296">
        <f>IF(N$15=0,0,N$15/TRE_fec!N$15)</f>
        <v>1.810009258143914</v>
      </c>
      <c r="O77" s="296">
        <f>IF(O$15=0,0,O$15/TRE_fec!O$15)</f>
        <v>1.8693807015062494</v>
      </c>
      <c r="P77" s="296">
        <f>IF(P$15=0,0,P$15/TRE_fec!P$15)</f>
        <v>1.899727069293341</v>
      </c>
      <c r="Q77" s="296">
        <f>IF(Q$15=0,0,Q$15/TRE_fec!Q$15)</f>
        <v>1.64415636</v>
      </c>
    </row>
    <row r="78" spans="1:17" x14ac:dyDescent="0.25">
      <c r="A78" s="127" t="s">
        <v>282</v>
      </c>
      <c r="B78" s="296">
        <f>IF(B$23=0,0,B$23/TRE_fec!B$23)</f>
        <v>1.6441563600000002</v>
      </c>
      <c r="C78" s="296">
        <f>IF(C$23=0,0,C$23/TRE_fec!C$23)</f>
        <v>1.6441563600000002</v>
      </c>
      <c r="D78" s="296">
        <f>IF(D$23=0,0,D$23/TRE_fec!D$23)</f>
        <v>1.64415636</v>
      </c>
      <c r="E78" s="296">
        <f>IF(E$23=0,0,E$23/TRE_fec!E$23)</f>
        <v>1.6441563600000002</v>
      </c>
      <c r="F78" s="296">
        <f>IF(F$23=0,0,F$23/TRE_fec!F$23)</f>
        <v>1.64415636</v>
      </c>
      <c r="G78" s="296">
        <f>IF(G$23=0,0,G$23/TRE_fec!G$23)</f>
        <v>1.6441563600000002</v>
      </c>
      <c r="H78" s="296">
        <f>IF(H$23=0,0,H$23/TRE_fec!H$23)</f>
        <v>1.6441563600000002</v>
      </c>
      <c r="I78" s="296">
        <f>IF(I$23=0,0,I$23/TRE_fec!I$23)</f>
        <v>1.64415636</v>
      </c>
      <c r="J78" s="296">
        <f>IF(J$23=0,0,J$23/TRE_fec!J$23)</f>
        <v>1.6441563600000002</v>
      </c>
      <c r="K78" s="296">
        <f>IF(K$23=0,0,K$23/TRE_fec!K$23)</f>
        <v>1.6441563600000004</v>
      </c>
      <c r="L78" s="296">
        <f>IF(L$23=0,0,L$23/TRE_fec!L$23)</f>
        <v>1.6441563600000002</v>
      </c>
      <c r="M78" s="296">
        <f>IF(M$23=0,0,M$23/TRE_fec!M$23)</f>
        <v>1.6441563600000002</v>
      </c>
      <c r="N78" s="296">
        <f>IF(N$23=0,0,N$23/TRE_fec!N$23)</f>
        <v>1.64415636</v>
      </c>
      <c r="O78" s="296">
        <f>IF(O$23=0,0,O$23/TRE_fec!O$23)</f>
        <v>1.6441563600000002</v>
      </c>
      <c r="P78" s="296">
        <f>IF(P$23=0,0,P$23/TRE_fec!P$23)</f>
        <v>1.6441563600000002</v>
      </c>
      <c r="Q78" s="296">
        <f>IF(Q$23=0,0,Q$23/TRE_fec!Q$23)</f>
        <v>1.6441563600000004</v>
      </c>
    </row>
    <row r="79" spans="1:17" x14ac:dyDescent="0.25">
      <c r="A79" s="127" t="s">
        <v>281</v>
      </c>
      <c r="B79" s="296">
        <f>IF(B$26=0,0,B$26/TRE_fec!B$26)</f>
        <v>1.7223939377040789</v>
      </c>
      <c r="C79" s="296">
        <f>IF(C$26=0,0,C$26/TRE_fec!C$26)</f>
        <v>1.7233847812624041</v>
      </c>
      <c r="D79" s="296">
        <f>IF(D$26=0,0,D$26/TRE_fec!D$26)</f>
        <v>1.6668463770088731</v>
      </c>
      <c r="E79" s="296">
        <f>IF(E$26=0,0,E$26/TRE_fec!E$26)</f>
        <v>1.6677316282758554</v>
      </c>
      <c r="F79" s="296">
        <f>IF(F$26=0,0,F$26/TRE_fec!F$26)</f>
        <v>1.6673533554641391</v>
      </c>
      <c r="G79" s="296">
        <f>IF(G$26=0,0,G$26/TRE_fec!G$26)</f>
        <v>1.6677508108525951</v>
      </c>
      <c r="H79" s="296">
        <f>IF(H$26=0,0,H$26/TRE_fec!H$26)</f>
        <v>1.6391505799250174</v>
      </c>
      <c r="I79" s="296">
        <f>IF(I$26=0,0,I$26/TRE_fec!I$26)</f>
        <v>1.6394954380304287</v>
      </c>
      <c r="J79" s="296">
        <f>IF(J$26=0,0,J$26/TRE_fec!J$26)</f>
        <v>1.6885576427965074</v>
      </c>
      <c r="K79" s="296">
        <f>IF(K$26=0,0,K$26/TRE_fec!K$26)</f>
        <v>1.7191310485346656</v>
      </c>
      <c r="L79" s="296">
        <f>IF(L$26=0,0,L$26/TRE_fec!L$26)</f>
        <v>1.7184628202890671</v>
      </c>
      <c r="M79" s="296">
        <f>IF(M$26=0,0,M$26/TRE_fec!M$26)</f>
        <v>1.5945225071811726</v>
      </c>
      <c r="N79" s="296">
        <f>IF(N$26=0,0,N$26/TRE_fec!N$26)</f>
        <v>1.7189415477717398</v>
      </c>
      <c r="O79" s="296">
        <f>IF(O$26=0,0,O$26/TRE_fec!O$26)</f>
        <v>1.7753258122651423</v>
      </c>
      <c r="P79" s="296">
        <f>IF(P$26=0,0,P$26/TRE_fec!P$26)</f>
        <v>1.804145351269425</v>
      </c>
      <c r="Q79" s="296">
        <f>IF(Q$26=0,0,Q$26/TRE_fec!Q$26)</f>
        <v>0.35622762602275471</v>
      </c>
    </row>
    <row r="80" spans="1:17" x14ac:dyDescent="0.25">
      <c r="A80" s="127" t="s">
        <v>280</v>
      </c>
      <c r="B80" s="296">
        <f>IF(B$34=0,0,B$34/TRE_fec!B$34)</f>
        <v>2.2465446204681463</v>
      </c>
      <c r="C80" s="296">
        <f>IF(C$34=0,0,C$34/TRE_fec!C$34)</f>
        <v>2.0635896586300571</v>
      </c>
      <c r="D80" s="296">
        <f>IF(D$34=0,0,D$34/TRE_fec!D$34)</f>
        <v>1.7697846145500358</v>
      </c>
      <c r="E80" s="296">
        <f>IF(E$34=0,0,E$34/TRE_fec!E$34)</f>
        <v>2.0558706075519013</v>
      </c>
      <c r="F80" s="296">
        <f>IF(F$34=0,0,F$34/TRE_fec!F$34)</f>
        <v>1.6109297007840042</v>
      </c>
      <c r="G80" s="296">
        <f>IF(G$34=0,0,G$34/TRE_fec!G$34)</f>
        <v>2.3016954875969322</v>
      </c>
      <c r="H80" s="296">
        <f>IF(H$34=0,0,H$34/TRE_fec!H$34)</f>
        <v>2.2550841452246995</v>
      </c>
      <c r="I80" s="296">
        <f>IF(I$34=0,0,I$34/TRE_fec!I$34)</f>
        <v>1.9909410502410319</v>
      </c>
      <c r="J80" s="296">
        <f>IF(J$34=0,0,J$34/TRE_fec!J$34)</f>
        <v>2.2615851184727078</v>
      </c>
      <c r="K80" s="296">
        <f>IF(K$34=0,0,K$34/TRE_fec!K$34)</f>
        <v>2.2737699738077075</v>
      </c>
      <c r="L80" s="296">
        <f>IF(L$34=0,0,L$34/TRE_fec!L$34)</f>
        <v>2.2503891635311644</v>
      </c>
      <c r="M80" s="296">
        <f>IF(M$34=0,0,M$34/TRE_fec!M$34)</f>
        <v>1.7594199124229726</v>
      </c>
      <c r="N80" s="296">
        <f>IF(N$34=0,0,N$34/TRE_fec!N$34)</f>
        <v>2.1871651781190988</v>
      </c>
      <c r="O80" s="296">
        <f>IF(O$34=0,0,O$34/TRE_fec!O$34)</f>
        <v>0.13230571284223575</v>
      </c>
      <c r="P80" s="296">
        <f>IF(P$34=0,0,P$34/TRE_fec!P$34)</f>
        <v>0.61895273092521619</v>
      </c>
      <c r="Q80" s="296">
        <f>IF(Q$34=0,0,Q$34/TRE_fec!Q$34)</f>
        <v>0.14696526717896805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149.00204566815944</v>
      </c>
      <c r="C3" s="46">
        <v>160.92728620526992</v>
      </c>
      <c r="D3" s="46">
        <v>159.6458812426059</v>
      </c>
      <c r="E3" s="46">
        <v>189.24610416959146</v>
      </c>
      <c r="F3" s="46">
        <v>198.25470411780748</v>
      </c>
      <c r="G3" s="46">
        <v>227.59140008309095</v>
      </c>
      <c r="H3" s="46">
        <v>258.88734995383197</v>
      </c>
      <c r="I3" s="46">
        <v>330.28906257455594</v>
      </c>
      <c r="J3" s="46">
        <v>321.02797713696333</v>
      </c>
      <c r="K3" s="46">
        <v>246.72184323824877</v>
      </c>
      <c r="L3" s="46">
        <v>252.7</v>
      </c>
      <c r="M3" s="46">
        <v>337.29879723636225</v>
      </c>
      <c r="N3" s="46">
        <v>354.8157379384013</v>
      </c>
      <c r="O3" s="46">
        <v>397.54383186860554</v>
      </c>
      <c r="P3" s="46">
        <v>371.23130233402173</v>
      </c>
      <c r="Q3" s="46">
        <v>422.5582839012277</v>
      </c>
    </row>
    <row r="5" spans="1:17" x14ac:dyDescent="0.25">
      <c r="A5" s="31" t="s">
        <v>257</v>
      </c>
      <c r="B5" s="46">
        <v>546.35129867579246</v>
      </c>
      <c r="C5" s="46">
        <v>710.81106295667882</v>
      </c>
      <c r="D5" s="46">
        <v>629.76415284320581</v>
      </c>
      <c r="E5" s="46">
        <v>677.03422452334564</v>
      </c>
      <c r="F5" s="46">
        <v>690.78466773305172</v>
      </c>
      <c r="G5" s="46">
        <v>814.47495930962396</v>
      </c>
      <c r="H5" s="46">
        <v>859.84526112571496</v>
      </c>
      <c r="I5" s="46">
        <v>748.11718606117745</v>
      </c>
      <c r="J5" s="46">
        <v>704.72516249005298</v>
      </c>
      <c r="K5" s="46">
        <v>435.49286254276979</v>
      </c>
      <c r="L5" s="46">
        <v>503.36895918527</v>
      </c>
      <c r="M5" s="46">
        <v>527.93604267823457</v>
      </c>
      <c r="N5" s="46">
        <v>518.23256354470345</v>
      </c>
      <c r="O5" s="46">
        <v>542.37002746301198</v>
      </c>
      <c r="P5" s="46">
        <v>578.80366309750775</v>
      </c>
      <c r="Q5" s="46">
        <v>472.12156479262148</v>
      </c>
    </row>
    <row r="6" spans="1:17" x14ac:dyDescent="0.25">
      <c r="A6" s="294" t="s">
        <v>256</v>
      </c>
      <c r="B6" s="293">
        <v>682.93912334474055</v>
      </c>
      <c r="C6" s="293">
        <v>791.02047295470959</v>
      </c>
      <c r="D6" s="293">
        <v>738.55663498267711</v>
      </c>
      <c r="E6" s="293">
        <v>736.84718561005491</v>
      </c>
      <c r="F6" s="293">
        <v>766.60971542414006</v>
      </c>
      <c r="G6" s="293">
        <v>870.9074816802455</v>
      </c>
      <c r="H6" s="293">
        <v>918.37827918429161</v>
      </c>
      <c r="I6" s="293">
        <v>790.14967017976608</v>
      </c>
      <c r="J6" s="293">
        <v>812.30264290719515</v>
      </c>
      <c r="K6" s="293">
        <v>753.59942019195853</v>
      </c>
      <c r="L6" s="293">
        <v>736.38657818738716</v>
      </c>
      <c r="M6" s="293">
        <v>645.26403368857598</v>
      </c>
      <c r="N6" s="293">
        <v>597.12893913682478</v>
      </c>
      <c r="O6" s="293">
        <v>593.77763009074818</v>
      </c>
      <c r="P6" s="293">
        <v>628.43605843313196</v>
      </c>
      <c r="Q6" s="293">
        <v>567.15239689661973</v>
      </c>
    </row>
    <row r="7" spans="1:17" x14ac:dyDescent="0.25">
      <c r="A7" s="292" t="s">
        <v>255</v>
      </c>
      <c r="B7" s="291"/>
      <c r="C7" s="291">
        <v>108.08134960996904</v>
      </c>
      <c r="D7" s="291">
        <v>0</v>
      </c>
      <c r="E7" s="291">
        <v>0</v>
      </c>
      <c r="F7" s="291">
        <v>44.666037284502259</v>
      </c>
      <c r="G7" s="291">
        <v>136.34099831155589</v>
      </c>
      <c r="H7" s="291">
        <v>86.790336636088441</v>
      </c>
      <c r="I7" s="291">
        <v>37.336115967761621</v>
      </c>
      <c r="J7" s="291">
        <v>22.152972727429074</v>
      </c>
      <c r="K7" s="291">
        <v>0</v>
      </c>
      <c r="L7" s="291">
        <v>0</v>
      </c>
      <c r="M7" s="291">
        <v>0</v>
      </c>
      <c r="N7" s="291">
        <v>0</v>
      </c>
      <c r="O7" s="291">
        <v>0</v>
      </c>
      <c r="P7" s="291">
        <v>65.587984475263738</v>
      </c>
      <c r="Q7" s="291">
        <v>0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52.463837972032479</v>
      </c>
      <c r="E8" s="289">
        <f t="shared" si="0"/>
        <v>1.7094493726222026</v>
      </c>
      <c r="F8" s="289">
        <f t="shared" si="0"/>
        <v>14.903507470417139</v>
      </c>
      <c r="G8" s="289">
        <f t="shared" si="0"/>
        <v>32.043232055450403</v>
      </c>
      <c r="H8" s="289">
        <f t="shared" si="0"/>
        <v>39.319539132042337</v>
      </c>
      <c r="I8" s="289">
        <f t="shared" si="0"/>
        <v>165.56472497228719</v>
      </c>
      <c r="J8" s="289">
        <f t="shared" si="0"/>
        <v>0</v>
      </c>
      <c r="K8" s="289">
        <f t="shared" si="0"/>
        <v>58.70322271523662</v>
      </c>
      <c r="L8" s="289">
        <f t="shared" si="0"/>
        <v>17.212842004571371</v>
      </c>
      <c r="M8" s="289">
        <f t="shared" si="0"/>
        <v>91.12254449881118</v>
      </c>
      <c r="N8" s="289">
        <f t="shared" si="0"/>
        <v>48.135094551751195</v>
      </c>
      <c r="O8" s="289">
        <f t="shared" si="0"/>
        <v>3.351309046076608</v>
      </c>
      <c r="P8" s="289">
        <f t="shared" si="0"/>
        <v>30.929556132879952</v>
      </c>
      <c r="Q8" s="289">
        <f t="shared" si="0"/>
        <v>61.283661536512227</v>
      </c>
    </row>
    <row r="9" spans="1:17" x14ac:dyDescent="0.25">
      <c r="A9" s="288" t="s">
        <v>253</v>
      </c>
      <c r="B9" s="287">
        <f>B6-B5</f>
        <v>136.58782466894809</v>
      </c>
      <c r="C9" s="287">
        <f t="shared" ref="C9:Q9" si="1">C6-C5</f>
        <v>80.209409998030765</v>
      </c>
      <c r="D9" s="287">
        <f t="shared" si="1"/>
        <v>108.7924821394713</v>
      </c>
      <c r="E9" s="287">
        <f t="shared" si="1"/>
        <v>59.812961086709265</v>
      </c>
      <c r="F9" s="287">
        <f t="shared" si="1"/>
        <v>75.825047691088344</v>
      </c>
      <c r="G9" s="287">
        <f t="shared" si="1"/>
        <v>56.432522370621541</v>
      </c>
      <c r="H9" s="287">
        <f t="shared" si="1"/>
        <v>58.533018058576658</v>
      </c>
      <c r="I9" s="287">
        <f t="shared" si="1"/>
        <v>42.032484118588627</v>
      </c>
      <c r="J9" s="287">
        <f t="shared" si="1"/>
        <v>107.57748041714217</v>
      </c>
      <c r="K9" s="287">
        <f t="shared" si="1"/>
        <v>318.10655764918874</v>
      </c>
      <c r="L9" s="287">
        <f t="shared" si="1"/>
        <v>233.01761900211716</v>
      </c>
      <c r="M9" s="287">
        <f t="shared" si="1"/>
        <v>117.32799101034141</v>
      </c>
      <c r="N9" s="287">
        <f t="shared" si="1"/>
        <v>78.896375592121331</v>
      </c>
      <c r="O9" s="287">
        <f t="shared" si="1"/>
        <v>51.407602627736196</v>
      </c>
      <c r="P9" s="287">
        <f t="shared" si="1"/>
        <v>49.63239533562421</v>
      </c>
      <c r="Q9" s="287">
        <f t="shared" si="1"/>
        <v>95.03083210399825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20.585048784021719</v>
      </c>
      <c r="C12" s="38">
        <v>26.590829999999997</v>
      </c>
      <c r="D12" s="38">
        <v>23.383559999999999</v>
      </c>
      <c r="E12" s="38">
        <v>24.879080000000002</v>
      </c>
      <c r="F12" s="38">
        <v>25.262650000000001</v>
      </c>
      <c r="G12" s="38">
        <v>28.621437203645542</v>
      </c>
      <c r="H12" s="38">
        <v>29.968119999999999</v>
      </c>
      <c r="I12" s="38">
        <v>26.081910000000001</v>
      </c>
      <c r="J12" s="38">
        <v>24.591000000000001</v>
      </c>
      <c r="K12" s="38">
        <v>15.18937</v>
      </c>
      <c r="L12" s="38">
        <v>17.483196792037219</v>
      </c>
      <c r="M12" s="38">
        <v>18.556901261772282</v>
      </c>
      <c r="N12" s="38">
        <v>18.149810645434435</v>
      </c>
      <c r="O12" s="38">
        <v>19.009352869979178</v>
      </c>
      <c r="P12" s="38">
        <v>19.510336871116465</v>
      </c>
      <c r="Q12" s="38">
        <v>15.976885638635959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0.2</v>
      </c>
      <c r="G13" s="54">
        <v>0.62106744088062404</v>
      </c>
      <c r="H13" s="54">
        <v>0.60382000000000002</v>
      </c>
      <c r="I13" s="54">
        <v>0.60129999999999995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0.57366876604241779</v>
      </c>
      <c r="Q13" s="54">
        <v>0</v>
      </c>
    </row>
    <row r="14" spans="1:17" x14ac:dyDescent="0.25">
      <c r="A14" s="52" t="s">
        <v>32</v>
      </c>
      <c r="B14" s="51">
        <v>1.9103511540114197</v>
      </c>
      <c r="C14" s="51">
        <v>1.9047499999999999</v>
      </c>
      <c r="D14" s="51">
        <v>0.99251</v>
      </c>
      <c r="E14" s="51">
        <v>0</v>
      </c>
      <c r="F14" s="51">
        <v>1.0070699999999999</v>
      </c>
      <c r="G14" s="51">
        <v>1.0867518532648504</v>
      </c>
      <c r="H14" s="51">
        <v>2.1070599999999997</v>
      </c>
      <c r="I14" s="51">
        <v>2.1008199999999997</v>
      </c>
      <c r="J14" s="51">
        <v>2.10995</v>
      </c>
      <c r="K14" s="51">
        <v>1.00143</v>
      </c>
      <c r="L14" s="51">
        <v>1.0042416196958226</v>
      </c>
      <c r="M14" s="51">
        <v>2.0962991980294978</v>
      </c>
      <c r="N14" s="51">
        <v>0</v>
      </c>
      <c r="O14" s="51">
        <v>0</v>
      </c>
      <c r="P14" s="51">
        <v>0</v>
      </c>
      <c r="Q14" s="51">
        <v>1.0920762863133602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1.0867518532648504</v>
      </c>
      <c r="H16" s="51">
        <v>1.1018399999999999</v>
      </c>
      <c r="I16" s="51">
        <v>1.0971</v>
      </c>
      <c r="J16" s="51">
        <v>1.10318</v>
      </c>
      <c r="K16" s="51">
        <v>0</v>
      </c>
      <c r="L16" s="51">
        <v>0</v>
      </c>
      <c r="M16" s="51">
        <v>1.0927689843885358</v>
      </c>
      <c r="N16" s="51">
        <v>0</v>
      </c>
      <c r="O16" s="51">
        <v>0</v>
      </c>
      <c r="P16" s="51">
        <v>0</v>
      </c>
      <c r="Q16" s="51">
        <v>1.0920762863133602</v>
      </c>
    </row>
    <row r="17" spans="1:17" x14ac:dyDescent="0.25">
      <c r="A17" s="53" t="s">
        <v>76</v>
      </c>
      <c r="B17" s="51">
        <v>0</v>
      </c>
      <c r="C17" s="51">
        <v>0</v>
      </c>
      <c r="D17" s="51">
        <v>0</v>
      </c>
      <c r="E17" s="51">
        <v>0</v>
      </c>
      <c r="F17" s="51">
        <v>1.0070699999999999</v>
      </c>
      <c r="G17" s="51">
        <v>0</v>
      </c>
      <c r="H17" s="51">
        <v>1.00522</v>
      </c>
      <c r="I17" s="51">
        <v>1.0037199999999999</v>
      </c>
      <c r="J17" s="51">
        <v>1.0067699999999999</v>
      </c>
      <c r="K17" s="51">
        <v>1.00143</v>
      </c>
      <c r="L17" s="51">
        <v>1.0042416196958226</v>
      </c>
      <c r="M17" s="51">
        <v>1.0035302136409618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1.9103511540114197</v>
      </c>
      <c r="C18" s="51">
        <v>1.9047499999999999</v>
      </c>
      <c r="D18" s="51">
        <v>0.99251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2.4119500357738639</v>
      </c>
      <c r="C20" s="51">
        <v>4.8190299999999997</v>
      </c>
      <c r="D20" s="51">
        <v>4.7843600000000004</v>
      </c>
      <c r="E20" s="51">
        <v>7.2031200000000002</v>
      </c>
      <c r="F20" s="51">
        <v>6.3975999999999997</v>
      </c>
      <c r="G20" s="51">
        <v>6.4002303742311533</v>
      </c>
      <c r="H20" s="51">
        <v>8.0270700000000001</v>
      </c>
      <c r="I20" s="51">
        <v>7.19773</v>
      </c>
      <c r="J20" s="51">
        <v>6.40306</v>
      </c>
      <c r="K20" s="51">
        <v>4.7994599999999998</v>
      </c>
      <c r="L20" s="51">
        <v>6.4246160034214208</v>
      </c>
      <c r="M20" s="51">
        <v>4.8169191564666747</v>
      </c>
      <c r="N20" s="51">
        <v>5.6117743441971157</v>
      </c>
      <c r="O20" s="51">
        <v>5.7345798725585793</v>
      </c>
      <c r="P20" s="51">
        <v>5.5871111382186172</v>
      </c>
      <c r="Q20" s="51">
        <v>4.0789468596827785</v>
      </c>
    </row>
    <row r="21" spans="1:17" x14ac:dyDescent="0.25">
      <c r="A21" s="53" t="s">
        <v>66</v>
      </c>
      <c r="B21" s="51">
        <v>2.4119500357738639</v>
      </c>
      <c r="C21" s="51">
        <v>4.8190299999999997</v>
      </c>
      <c r="D21" s="51">
        <v>4.7843600000000004</v>
      </c>
      <c r="E21" s="51">
        <v>7.2031200000000002</v>
      </c>
      <c r="F21" s="51">
        <v>6.3975999999999997</v>
      </c>
      <c r="G21" s="51">
        <v>6.4002303742311533</v>
      </c>
      <c r="H21" s="51">
        <v>8.0270700000000001</v>
      </c>
      <c r="I21" s="51">
        <v>7.19773</v>
      </c>
      <c r="J21" s="51">
        <v>6.40306</v>
      </c>
      <c r="K21" s="51">
        <v>4.7994599999999998</v>
      </c>
      <c r="L21" s="51">
        <v>6.4246160034214208</v>
      </c>
      <c r="M21" s="51">
        <v>4.8169191564666747</v>
      </c>
      <c r="N21" s="51">
        <v>5.6117743441971157</v>
      </c>
      <c r="O21" s="51">
        <v>5.7345798725585793</v>
      </c>
      <c r="P21" s="51">
        <v>5.5871111382186172</v>
      </c>
      <c r="Q21" s="51">
        <v>4.0789468596827785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2.8660042119000657</v>
      </c>
      <c r="C23" s="51">
        <v>3.1065800000000001</v>
      </c>
      <c r="D23" s="51">
        <v>3.38171</v>
      </c>
      <c r="E23" s="51">
        <v>3.2000700000000002</v>
      </c>
      <c r="F23" s="51">
        <v>2.4000400000000002</v>
      </c>
      <c r="G23" s="51">
        <v>2.3884336937429529</v>
      </c>
      <c r="H23" s="51">
        <v>2.40821</v>
      </c>
      <c r="I23" s="51">
        <v>2.5992899999999999</v>
      </c>
      <c r="J23" s="51">
        <v>2.7974600000000001</v>
      </c>
      <c r="K23" s="51">
        <v>1.39903</v>
      </c>
      <c r="L23" s="51">
        <v>1.3852253408101503</v>
      </c>
      <c r="M23" s="51">
        <v>1.8368557212107213</v>
      </c>
      <c r="N23" s="51">
        <v>2.053890973779104</v>
      </c>
      <c r="O23" s="51">
        <v>2.1734089849146874</v>
      </c>
      <c r="P23" s="51">
        <v>2.9380708397218012</v>
      </c>
      <c r="Q23" s="51">
        <v>2.2894509121375153</v>
      </c>
    </row>
    <row r="24" spans="1:17" x14ac:dyDescent="0.25">
      <c r="A24" s="53" t="s">
        <v>23</v>
      </c>
      <c r="B24" s="51">
        <v>2.8660042119000657</v>
      </c>
      <c r="C24" s="51">
        <v>3.1065800000000001</v>
      </c>
      <c r="D24" s="51">
        <v>3.38171</v>
      </c>
      <c r="E24" s="51">
        <v>3.2000700000000002</v>
      </c>
      <c r="F24" s="51">
        <v>2.4000400000000002</v>
      </c>
      <c r="G24" s="51">
        <v>2.3884336937429529</v>
      </c>
      <c r="H24" s="51">
        <v>2.40821</v>
      </c>
      <c r="I24" s="51">
        <v>2.5992899999999999</v>
      </c>
      <c r="J24" s="51">
        <v>2.7974600000000001</v>
      </c>
      <c r="K24" s="51">
        <v>1.39903</v>
      </c>
      <c r="L24" s="51">
        <v>1.3852253408101503</v>
      </c>
      <c r="M24" s="51">
        <v>1.8368557212107213</v>
      </c>
      <c r="N24" s="51">
        <v>2.053890973779104</v>
      </c>
      <c r="O24" s="51">
        <v>2.1734089849146874</v>
      </c>
      <c r="P24" s="51">
        <v>2.9380708397218012</v>
      </c>
      <c r="Q24" s="51">
        <v>2.2894509121375153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2.0540027600144977</v>
      </c>
      <c r="C29" s="51">
        <v>2.3050899999999999</v>
      </c>
      <c r="D29" s="51">
        <v>2.2797200000000002</v>
      </c>
      <c r="E29" s="51">
        <v>1.98533</v>
      </c>
      <c r="F29" s="51">
        <v>2.07003</v>
      </c>
      <c r="G29" s="51">
        <v>4.6324123411694673</v>
      </c>
      <c r="H29" s="51">
        <v>2.97241</v>
      </c>
      <c r="I29" s="51">
        <v>1.5782799999999999</v>
      </c>
      <c r="J29" s="51">
        <v>1.58179</v>
      </c>
      <c r="K29" s="51">
        <v>0.59157000000000004</v>
      </c>
      <c r="L29" s="51">
        <v>0.40609710908586516</v>
      </c>
      <c r="M29" s="51">
        <v>0.52489525815992621</v>
      </c>
      <c r="N29" s="51">
        <v>1.0268631691471517</v>
      </c>
      <c r="O29" s="51">
        <v>1.1219406115339747</v>
      </c>
      <c r="P29" s="51">
        <v>1.122548874399186</v>
      </c>
      <c r="Q29" s="51">
        <v>0.52467309439934295</v>
      </c>
    </row>
    <row r="30" spans="1:17" x14ac:dyDescent="0.25">
      <c r="A30" s="63" t="s">
        <v>21</v>
      </c>
      <c r="B30" s="62">
        <v>11.342740622321871</v>
      </c>
      <c r="C30" s="62">
        <v>14.45538</v>
      </c>
      <c r="D30" s="62">
        <v>11.945259999999999</v>
      </c>
      <c r="E30" s="62">
        <v>12.49056</v>
      </c>
      <c r="F30" s="62">
        <v>13.18791</v>
      </c>
      <c r="G30" s="62">
        <v>13.492541500356491</v>
      </c>
      <c r="H30" s="62">
        <v>13.849550000000001</v>
      </c>
      <c r="I30" s="62">
        <v>12.004490000000001</v>
      </c>
      <c r="J30" s="62">
        <v>11.698740000000001</v>
      </c>
      <c r="K30" s="62">
        <v>7.3978799999999998</v>
      </c>
      <c r="L30" s="62">
        <v>8.2630167190239607</v>
      </c>
      <c r="M30" s="62">
        <v>9.2819319279054593</v>
      </c>
      <c r="N30" s="62">
        <v>9.4572821583110631</v>
      </c>
      <c r="O30" s="62">
        <v>9.9794234009719371</v>
      </c>
      <c r="P30" s="62">
        <v>9.288937252734442</v>
      </c>
      <c r="Q30" s="62">
        <v>7.9917384861029639</v>
      </c>
    </row>
    <row r="32" spans="1:17" x14ac:dyDescent="0.25">
      <c r="A32" s="31" t="s">
        <v>63</v>
      </c>
      <c r="B32" s="70">
        <v>11.855827557675486</v>
      </c>
      <c r="C32" s="70">
        <v>17.491413455244</v>
      </c>
      <c r="D32" s="70">
        <v>14.453791121160002</v>
      </c>
      <c r="E32" s="70">
        <v>16.918650799776003</v>
      </c>
      <c r="F32" s="70">
        <v>19.038604113396001</v>
      </c>
      <c r="G32" s="70">
        <v>20.363755572541614</v>
      </c>
      <c r="H32" s="70">
        <v>27.275030226540004</v>
      </c>
      <c r="I32" s="70">
        <v>25.299923655059999</v>
      </c>
      <c r="J32" s="70">
        <v>21.077355236508001</v>
      </c>
      <c r="K32" s="70">
        <v>14.379801949692</v>
      </c>
      <c r="L32" s="70">
        <v>18.205682741519787</v>
      </c>
      <c r="M32" s="70">
        <v>17.314280138898777</v>
      </c>
      <c r="N32" s="70">
        <v>13.180906398423597</v>
      </c>
      <c r="O32" s="70">
        <v>13.469351384850256</v>
      </c>
      <c r="P32" s="70">
        <v>15.395114813094381</v>
      </c>
      <c r="Q32" s="70">
        <v>12.465733625682947</v>
      </c>
    </row>
    <row r="34" spans="1:17" x14ac:dyDescent="0.25">
      <c r="A34" s="184" t="s">
        <v>252</v>
      </c>
      <c r="B34" s="190">
        <f t="shared" ref="B34:Q34" si="2">IF(B$12=0,"",B$12/B$3*1000)</f>
        <v>138.15279308222668</v>
      </c>
      <c r="C34" s="190">
        <f t="shared" si="2"/>
        <v>165.23506129396981</v>
      </c>
      <c r="D34" s="190">
        <f t="shared" si="2"/>
        <v>146.47142674771024</v>
      </c>
      <c r="E34" s="190">
        <f t="shared" si="2"/>
        <v>131.46415937685461</v>
      </c>
      <c r="F34" s="190">
        <f t="shared" si="2"/>
        <v>127.42522359009628</v>
      </c>
      <c r="G34" s="190">
        <f t="shared" si="2"/>
        <v>125.75799082564714</v>
      </c>
      <c r="H34" s="190">
        <f t="shared" si="2"/>
        <v>115.75737480160497</v>
      </c>
      <c r="I34" s="190">
        <f t="shared" si="2"/>
        <v>78.966920056919975</v>
      </c>
      <c r="J34" s="190">
        <f t="shared" si="2"/>
        <v>76.600800401606421</v>
      </c>
      <c r="K34" s="190">
        <f t="shared" si="2"/>
        <v>61.564755680478086</v>
      </c>
      <c r="L34" s="190">
        <f t="shared" si="2"/>
        <v>69.185582873119202</v>
      </c>
      <c r="M34" s="190">
        <f t="shared" si="2"/>
        <v>55.016209407851896</v>
      </c>
      <c r="N34" s="190">
        <f t="shared" si="2"/>
        <v>51.152777920424093</v>
      </c>
      <c r="O34" s="190">
        <f t="shared" si="2"/>
        <v>47.816998645477831</v>
      </c>
      <c r="P34" s="190">
        <f t="shared" si="2"/>
        <v>52.555742870954631</v>
      </c>
      <c r="Q34" s="190">
        <f t="shared" si="2"/>
        <v>37.80989805981541</v>
      </c>
    </row>
    <row r="35" spans="1:17" x14ac:dyDescent="0.25">
      <c r="A35" s="286" t="s">
        <v>251</v>
      </c>
      <c r="B35" s="285">
        <f t="shared" ref="B35:Q35" si="3">IF(B$12=0,"",B$12/B$5*1000)</f>
        <v>37.677312809385278</v>
      </c>
      <c r="C35" s="285">
        <f t="shared" si="3"/>
        <v>37.409139201341617</v>
      </c>
      <c r="D35" s="285">
        <f t="shared" si="3"/>
        <v>37.130662160476874</v>
      </c>
      <c r="E35" s="285">
        <f t="shared" si="3"/>
        <v>36.747152653199613</v>
      </c>
      <c r="F35" s="285">
        <f t="shared" si="3"/>
        <v>36.570947764235193</v>
      </c>
      <c r="G35" s="285">
        <f t="shared" si="3"/>
        <v>35.140966430577592</v>
      </c>
      <c r="H35" s="285">
        <f t="shared" si="3"/>
        <v>34.852922211568099</v>
      </c>
      <c r="I35" s="285">
        <f t="shared" si="3"/>
        <v>34.863401731646825</v>
      </c>
      <c r="J35" s="285">
        <f t="shared" si="3"/>
        <v>34.894454333248099</v>
      </c>
      <c r="K35" s="285">
        <f t="shared" si="3"/>
        <v>34.878573924981957</v>
      </c>
      <c r="L35" s="285">
        <f t="shared" si="3"/>
        <v>34.732369712138635</v>
      </c>
      <c r="M35" s="285">
        <f t="shared" si="3"/>
        <v>35.149904082382015</v>
      </c>
      <c r="N35" s="285">
        <f t="shared" si="3"/>
        <v>35.022520625276776</v>
      </c>
      <c r="O35" s="285">
        <f t="shared" si="3"/>
        <v>35.048678775442767</v>
      </c>
      <c r="P35" s="285">
        <f t="shared" si="3"/>
        <v>33.708039729233143</v>
      </c>
      <c r="Q35" s="285">
        <f t="shared" si="3"/>
        <v>33.84061824342588</v>
      </c>
    </row>
    <row r="36" spans="1:17" x14ac:dyDescent="0.25">
      <c r="A36" s="286" t="s">
        <v>250</v>
      </c>
      <c r="B36" s="285">
        <f>IF(MAE_ued!B$5=0,"",MAE_ued!B$5/B$5*1000)</f>
        <v>19.246501885753517</v>
      </c>
      <c r="C36" s="285">
        <f>IF(MAE_ued!C$5=0,"",MAE_ued!C$5/C$5*1000)</f>
        <v>19.246501885753517</v>
      </c>
      <c r="D36" s="285">
        <f>IF(MAE_ued!D$5=0,"",MAE_ued!D$5/D$5*1000)</f>
        <v>19.246501885753517</v>
      </c>
      <c r="E36" s="285">
        <f>IF(MAE_ued!E$5=0,"",MAE_ued!E$5/E$5*1000)</f>
        <v>19.246501885753514</v>
      </c>
      <c r="F36" s="285">
        <f>IF(MAE_ued!F$5=0,"",MAE_ued!F$5/F$5*1000)</f>
        <v>19.246501885753517</v>
      </c>
      <c r="G36" s="285">
        <f>IF(MAE_ued!G$5=0,"",MAE_ued!G$5/G$5*1000)</f>
        <v>19.246501885753517</v>
      </c>
      <c r="H36" s="285">
        <f>IF(MAE_ued!H$5=0,"",MAE_ued!H$5/H$5*1000)</f>
        <v>19.246501885753514</v>
      </c>
      <c r="I36" s="285">
        <f>IF(MAE_ued!I$5=0,"",MAE_ued!I$5/I$5*1000)</f>
        <v>19.246501885753517</v>
      </c>
      <c r="J36" s="285">
        <f>IF(MAE_ued!J$5=0,"",MAE_ued!J$5/J$5*1000)</f>
        <v>19.246501885753517</v>
      </c>
      <c r="K36" s="285">
        <f>IF(MAE_ued!K$5=0,"",MAE_ued!K$5/K$5*1000)</f>
        <v>19.246501885753517</v>
      </c>
      <c r="L36" s="285">
        <f>IF(MAE_ued!L$5=0,"",MAE_ued!L$5/L$5*1000)</f>
        <v>19.246501885753517</v>
      </c>
      <c r="M36" s="285">
        <f>IF(MAE_ued!M$5=0,"",MAE_ued!M$5/M$5*1000)</f>
        <v>19.246501885753517</v>
      </c>
      <c r="N36" s="285">
        <f>IF(MAE_ued!N$5=0,"",MAE_ued!N$5/N$5*1000)</f>
        <v>19.246501885753517</v>
      </c>
      <c r="O36" s="285">
        <f>IF(MAE_ued!O$5=0,"",MAE_ued!O$5/O$5*1000)</f>
        <v>19.246501885753517</v>
      </c>
      <c r="P36" s="285">
        <f>IF(MAE_ued!P$5=0,"",MAE_ued!P$5/P$5*1000)</f>
        <v>19.246501885753514</v>
      </c>
      <c r="Q36" s="285">
        <f>IF(MAE_ued!Q$5=0,"",MAE_ued!Q$5/Q$5*1000)</f>
        <v>19.246501885753517</v>
      </c>
    </row>
    <row r="37" spans="1:17" x14ac:dyDescent="0.25">
      <c r="A37" s="284" t="s">
        <v>60</v>
      </c>
      <c r="B37" s="283">
        <f t="shared" ref="B37:Q37" si="4">IF(B$12=0,"",B$32/B$12)</f>
        <v>0.5759436220951818</v>
      </c>
      <c r="C37" s="283">
        <f t="shared" si="4"/>
        <v>0.65779870185488765</v>
      </c>
      <c r="D37" s="283">
        <f t="shared" si="4"/>
        <v>0.61811764851716344</v>
      </c>
      <c r="E37" s="283">
        <f t="shared" si="4"/>
        <v>0.68003522637396563</v>
      </c>
      <c r="F37" s="283">
        <f t="shared" si="4"/>
        <v>0.75362656385596927</v>
      </c>
      <c r="G37" s="283">
        <f t="shared" si="4"/>
        <v>0.71148612935299638</v>
      </c>
      <c r="H37" s="283">
        <f t="shared" si="4"/>
        <v>0.91013484417908108</v>
      </c>
      <c r="I37" s="283">
        <f t="shared" si="4"/>
        <v>0.97001805677038211</v>
      </c>
      <c r="J37" s="283">
        <f t="shared" si="4"/>
        <v>0.85711663765231183</v>
      </c>
      <c r="K37" s="283">
        <f t="shared" si="4"/>
        <v>0.94670167029257957</v>
      </c>
      <c r="L37" s="283">
        <f t="shared" si="4"/>
        <v>1.0413245905812618</v>
      </c>
      <c r="M37" s="283">
        <f t="shared" si="4"/>
        <v>0.93303725092112566</v>
      </c>
      <c r="N37" s="283">
        <f t="shared" si="4"/>
        <v>0.72622831476973226</v>
      </c>
      <c r="O37" s="283">
        <f t="shared" si="4"/>
        <v>0.70856443546386805</v>
      </c>
      <c r="P37" s="283">
        <f t="shared" si="4"/>
        <v>0.78907478198829306</v>
      </c>
      <c r="Q37" s="283">
        <f t="shared" si="4"/>
        <v>0.78023551696068971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20.585048784021723</v>
      </c>
      <c r="C5" s="96">
        <v>26.590829999999997</v>
      </c>
      <c r="D5" s="96">
        <v>23.383559999999999</v>
      </c>
      <c r="E5" s="96">
        <v>24.879080000000002</v>
      </c>
      <c r="F5" s="96">
        <v>25.262649999999994</v>
      </c>
      <c r="G5" s="96">
        <v>28.621437203645542</v>
      </c>
      <c r="H5" s="96">
        <v>29.968120000000003</v>
      </c>
      <c r="I5" s="96">
        <v>26.081909999999993</v>
      </c>
      <c r="J5" s="96">
        <v>24.591000000000005</v>
      </c>
      <c r="K5" s="96">
        <v>15.18937</v>
      </c>
      <c r="L5" s="96">
        <v>17.483196792037223</v>
      </c>
      <c r="M5" s="96">
        <v>18.556901261772282</v>
      </c>
      <c r="N5" s="96">
        <v>18.149810645434435</v>
      </c>
      <c r="O5" s="96">
        <v>19.009352869979175</v>
      </c>
      <c r="P5" s="96">
        <v>19.510336871116465</v>
      </c>
      <c r="Q5" s="96">
        <v>15.976885638635956</v>
      </c>
    </row>
    <row r="6" spans="1:17" x14ac:dyDescent="0.25">
      <c r="A6" s="132" t="s">
        <v>83</v>
      </c>
      <c r="B6" s="160">
        <v>0.3705453965093316</v>
      </c>
      <c r="C6" s="160">
        <v>0.47865369420500431</v>
      </c>
      <c r="D6" s="160">
        <v>0.42092057215454998</v>
      </c>
      <c r="E6" s="160">
        <v>0.44784098692751756</v>
      </c>
      <c r="F6" s="160">
        <v>0.45474551745500441</v>
      </c>
      <c r="G6" s="160">
        <v>0.51520605603441072</v>
      </c>
      <c r="H6" s="160">
        <v>0.53944729616859932</v>
      </c>
      <c r="I6" s="160">
        <v>0.46949277526961158</v>
      </c>
      <c r="J6" s="160">
        <v>0.44265534374802379</v>
      </c>
      <c r="K6" s="160">
        <v>0.27341937288706925</v>
      </c>
      <c r="L6" s="160">
        <v>0.31470987295325858</v>
      </c>
      <c r="M6" s="160">
        <v>0.33403731067983999</v>
      </c>
      <c r="N6" s="160">
        <v>0.32670939246945307</v>
      </c>
      <c r="O6" s="160">
        <v>0.34218175873645301</v>
      </c>
      <c r="P6" s="160">
        <v>0.35119982409514866</v>
      </c>
      <c r="Q6" s="160">
        <v>0.28759520980819264</v>
      </c>
    </row>
    <row r="7" spans="1:17" x14ac:dyDescent="0.25">
      <c r="A7" s="76" t="s">
        <v>82</v>
      </c>
      <c r="B7" s="159">
        <v>0.50394173925269092</v>
      </c>
      <c r="C7" s="159">
        <v>0.65096902411880586</v>
      </c>
      <c r="D7" s="159">
        <v>0.57245197813018789</v>
      </c>
      <c r="E7" s="159">
        <v>0.60906374222142379</v>
      </c>
      <c r="F7" s="159">
        <v>0.61845390373880593</v>
      </c>
      <c r="G7" s="159">
        <v>0.70068023620679853</v>
      </c>
      <c r="H7" s="159">
        <v>0.73364832278929504</v>
      </c>
      <c r="I7" s="159">
        <v>0.63851017436667179</v>
      </c>
      <c r="J7" s="159">
        <v>0.60201126749731226</v>
      </c>
      <c r="K7" s="159">
        <v>0.37185034712641418</v>
      </c>
      <c r="L7" s="159">
        <v>0.42800542721643164</v>
      </c>
      <c r="M7" s="159">
        <v>0.45429074252458235</v>
      </c>
      <c r="N7" s="159">
        <v>0.44432477375845619</v>
      </c>
      <c r="O7" s="159">
        <v>0.46536719188157605</v>
      </c>
      <c r="P7" s="159">
        <v>0.47763176076940217</v>
      </c>
      <c r="Q7" s="159">
        <v>0.39112948533914194</v>
      </c>
    </row>
    <row r="8" spans="1:17" x14ac:dyDescent="0.25">
      <c r="A8" s="76" t="s">
        <v>81</v>
      </c>
      <c r="B8" s="159">
        <v>0.62251626613567701</v>
      </c>
      <c r="C8" s="159">
        <v>0.80413820626440713</v>
      </c>
      <c r="D8" s="159">
        <v>0.70714656121964381</v>
      </c>
      <c r="E8" s="159">
        <v>0.7523728580382294</v>
      </c>
      <c r="F8" s="159">
        <v>0.76397246932440732</v>
      </c>
      <c r="G8" s="159">
        <v>0.86554617413780988</v>
      </c>
      <c r="H8" s="159">
        <v>0.90627145756324667</v>
      </c>
      <c r="I8" s="159">
        <v>0.78874786245294737</v>
      </c>
      <c r="J8" s="159">
        <v>0.74366097749667981</v>
      </c>
      <c r="K8" s="159">
        <v>0.45934454645027628</v>
      </c>
      <c r="L8" s="159">
        <v>0.52871258656147435</v>
      </c>
      <c r="M8" s="159">
        <v>0.56118268194213117</v>
      </c>
      <c r="N8" s="159">
        <v>0.54887177934868114</v>
      </c>
      <c r="O8" s="159">
        <v>0.57486535467724098</v>
      </c>
      <c r="P8" s="159">
        <v>0.59001570447984975</v>
      </c>
      <c r="Q8" s="159">
        <v>0.48315995247776355</v>
      </c>
    </row>
    <row r="9" spans="1:17" x14ac:dyDescent="0.25">
      <c r="A9" s="76" t="s">
        <v>80</v>
      </c>
      <c r="B9" s="159">
        <v>0.38536721236970478</v>
      </c>
      <c r="C9" s="159">
        <v>0.49779984197320443</v>
      </c>
      <c r="D9" s="159">
        <v>0.43775739504073191</v>
      </c>
      <c r="E9" s="159">
        <v>0.46575462640461818</v>
      </c>
      <c r="F9" s="159">
        <v>0.47293533815320449</v>
      </c>
      <c r="G9" s="159">
        <v>0.53581429827578708</v>
      </c>
      <c r="H9" s="159">
        <v>0.56102518801534318</v>
      </c>
      <c r="I9" s="159">
        <v>0.48827248628039599</v>
      </c>
      <c r="J9" s="159">
        <v>0.46036155749794466</v>
      </c>
      <c r="K9" s="159">
        <v>0.28435614780255197</v>
      </c>
      <c r="L9" s="159">
        <v>0.32729826787138888</v>
      </c>
      <c r="M9" s="159">
        <v>0.34739880310703358</v>
      </c>
      <c r="N9" s="159">
        <v>0.33977776816823119</v>
      </c>
      <c r="O9" s="159">
        <v>0.35586902908591106</v>
      </c>
      <c r="P9" s="159">
        <v>0.36524781705895459</v>
      </c>
      <c r="Q9" s="159">
        <v>0.29909901820052032</v>
      </c>
    </row>
    <row r="10" spans="1:17" x14ac:dyDescent="0.25">
      <c r="A10" s="129" t="s">
        <v>79</v>
      </c>
      <c r="B10" s="158">
        <v>0.40018902823007807</v>
      </c>
      <c r="C10" s="158">
        <v>0.5169459897414046</v>
      </c>
      <c r="D10" s="158">
        <v>0.45459421792691396</v>
      </c>
      <c r="E10" s="158">
        <v>0.48366826588171891</v>
      </c>
      <c r="F10" s="158">
        <v>0.49112515885140473</v>
      </c>
      <c r="G10" s="158">
        <v>0.55642254051716356</v>
      </c>
      <c r="H10" s="158">
        <v>0.58260307986208715</v>
      </c>
      <c r="I10" s="158">
        <v>0.50705219729118056</v>
      </c>
      <c r="J10" s="158">
        <v>0.47806777124786565</v>
      </c>
      <c r="K10" s="158">
        <v>0.29529292271803476</v>
      </c>
      <c r="L10" s="158">
        <v>0.33988666278951929</v>
      </c>
      <c r="M10" s="158">
        <v>0.36076029553422717</v>
      </c>
      <c r="N10" s="158">
        <v>0.3528461438670093</v>
      </c>
      <c r="O10" s="158">
        <v>0.36955629943536922</v>
      </c>
      <c r="P10" s="158">
        <v>0.37929581002276058</v>
      </c>
      <c r="Q10" s="158">
        <v>0.31060282659284799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9.8225031770280954E-2</v>
      </c>
      <c r="G11" s="91">
        <v>0</v>
      </c>
      <c r="H11" s="91">
        <v>0.11652061597241746</v>
      </c>
      <c r="I11" s="91">
        <v>0.10141043945823609</v>
      </c>
      <c r="J11" s="91">
        <v>9.5613554249573129E-2</v>
      </c>
      <c r="K11" s="91">
        <v>5.9058584543606955E-2</v>
      </c>
      <c r="L11" s="91">
        <v>6.797733255790385E-2</v>
      </c>
      <c r="M11" s="91">
        <v>7.215205910684544E-2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0.12005670846902342</v>
      </c>
      <c r="C12" s="91">
        <v>0.15508379692242139</v>
      </c>
      <c r="D12" s="91">
        <v>0.13637826537807418</v>
      </c>
      <c r="E12" s="91">
        <v>0.14510047976451568</v>
      </c>
      <c r="F12" s="91">
        <v>0.14733754765542142</v>
      </c>
      <c r="G12" s="91">
        <v>0.16692676215514907</v>
      </c>
      <c r="H12" s="91">
        <v>0.17478092395862618</v>
      </c>
      <c r="I12" s="91">
        <v>0.15211565918735412</v>
      </c>
      <c r="J12" s="91">
        <v>0.14342033137435969</v>
      </c>
      <c r="K12" s="91">
        <v>8.858787681541043E-2</v>
      </c>
      <c r="L12" s="91">
        <v>0.10196599883685577</v>
      </c>
      <c r="M12" s="91">
        <v>0.10822808866026815</v>
      </c>
      <c r="N12" s="91">
        <v>0.10585384316010278</v>
      </c>
      <c r="O12" s="91">
        <v>0.11086688983061076</v>
      </c>
      <c r="P12" s="91">
        <v>0.11378874300682815</v>
      </c>
      <c r="Q12" s="91">
        <v>9.3180847977854392E-2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0.28013231976105468</v>
      </c>
      <c r="C14" s="157">
        <v>0.36186219281898324</v>
      </c>
      <c r="D14" s="157">
        <v>0.31821595254883978</v>
      </c>
      <c r="E14" s="157">
        <v>0.33856778611720323</v>
      </c>
      <c r="F14" s="157">
        <v>0.24556257942570234</v>
      </c>
      <c r="G14" s="157">
        <v>0.38949577836201449</v>
      </c>
      <c r="H14" s="157">
        <v>0.29130153993104357</v>
      </c>
      <c r="I14" s="157">
        <v>0.25352609864559028</v>
      </c>
      <c r="J14" s="157">
        <v>0.23903388562393282</v>
      </c>
      <c r="K14" s="157">
        <v>0.14764646135901738</v>
      </c>
      <c r="L14" s="157">
        <v>0.16994333139475964</v>
      </c>
      <c r="M14" s="157">
        <v>0.18038014776711361</v>
      </c>
      <c r="N14" s="157">
        <v>0.24699230070690653</v>
      </c>
      <c r="O14" s="157">
        <v>0.25868940960475845</v>
      </c>
      <c r="P14" s="157">
        <v>0.26550706701593241</v>
      </c>
      <c r="Q14" s="157">
        <v>0.2174219786149936</v>
      </c>
    </row>
    <row r="15" spans="1:17" x14ac:dyDescent="0.25">
      <c r="A15" s="156" t="s">
        <v>295</v>
      </c>
      <c r="B15" s="204">
        <v>2.0874189258125271</v>
      </c>
      <c r="C15" s="204">
        <v>2.6964328516990386</v>
      </c>
      <c r="D15" s="204">
        <v>2.3712008754023688</v>
      </c>
      <c r="E15" s="204">
        <v>2.522853503709682</v>
      </c>
      <c r="F15" s="204">
        <v>2.5617492714960282</v>
      </c>
      <c r="G15" s="204">
        <v>2.9023457913405077</v>
      </c>
      <c r="H15" s="204">
        <v>3.0389056404654911</v>
      </c>
      <c r="I15" s="204">
        <v>2.6448260155496341</v>
      </c>
      <c r="J15" s="204">
        <v>2.4936408625127937</v>
      </c>
      <c r="K15" s="204">
        <v>1.5402722015300701</v>
      </c>
      <c r="L15" s="204">
        <v>1.7728768219257693</v>
      </c>
      <c r="M15" s="204">
        <v>1.8817554092135569</v>
      </c>
      <c r="N15" s="204">
        <v>1.840474542406775</v>
      </c>
      <c r="O15" s="204">
        <v>1.9276360898908107</v>
      </c>
      <c r="P15" s="204">
        <v>1.978438179138954</v>
      </c>
      <c r="Q15" s="204">
        <v>1.6201299208733455</v>
      </c>
    </row>
    <row r="16" spans="1:17" x14ac:dyDescent="0.25">
      <c r="A16" s="152" t="s">
        <v>301</v>
      </c>
      <c r="B16" s="264">
        <v>0.31311283887187913</v>
      </c>
      <c r="C16" s="264">
        <v>0.40446492775485599</v>
      </c>
      <c r="D16" s="264">
        <v>0.35568013131035547</v>
      </c>
      <c r="E16" s="264">
        <v>0.3784280255564525</v>
      </c>
      <c r="F16" s="264">
        <v>0.38426239072440449</v>
      </c>
      <c r="G16" s="264">
        <v>0.43535186870107623</v>
      </c>
      <c r="H16" s="264">
        <v>0.45583584606982352</v>
      </c>
      <c r="I16" s="264">
        <v>0.39672390233244537</v>
      </c>
      <c r="J16" s="264">
        <v>0.37404612937691928</v>
      </c>
      <c r="K16" s="264">
        <v>0.23104083022951064</v>
      </c>
      <c r="L16" s="264">
        <v>0.26593152328886549</v>
      </c>
      <c r="M16" s="264">
        <v>0.28226331138203364</v>
      </c>
      <c r="N16" s="264">
        <v>0.27607118136101638</v>
      </c>
      <c r="O16" s="264">
        <v>0.28914541348362155</v>
      </c>
      <c r="P16" s="264">
        <v>0.29676572687084324</v>
      </c>
      <c r="Q16" s="264">
        <v>0.24301948813100194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0.12612347998283374</v>
      </c>
      <c r="H18" s="83">
        <v>0.13178405523837422</v>
      </c>
      <c r="I18" s="83">
        <v>0.1312171340684859</v>
      </c>
      <c r="J18" s="83">
        <v>0.13194432409230919</v>
      </c>
      <c r="K18" s="83">
        <v>0</v>
      </c>
      <c r="L18" s="83">
        <v>0</v>
      </c>
      <c r="M18" s="83">
        <v>0.13069912891294669</v>
      </c>
      <c r="N18" s="83">
        <v>0</v>
      </c>
      <c r="O18" s="83">
        <v>0</v>
      </c>
      <c r="P18" s="83">
        <v>0</v>
      </c>
      <c r="Q18" s="83">
        <v>0.12674140947887816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0</v>
      </c>
      <c r="E19" s="83">
        <v>0</v>
      </c>
      <c r="F19" s="83">
        <v>5.0063278754601134E-2</v>
      </c>
      <c r="G19" s="83">
        <v>0</v>
      </c>
      <c r="H19" s="83">
        <v>3.0656589275479259E-2</v>
      </c>
      <c r="I19" s="83">
        <v>2.839692059122512E-2</v>
      </c>
      <c r="J19" s="83">
        <v>2.978828681964428E-2</v>
      </c>
      <c r="K19" s="83">
        <v>3.9856289842999132E-2</v>
      </c>
      <c r="L19" s="83">
        <v>3.4256321839633348E-2</v>
      </c>
      <c r="M19" s="83">
        <v>2.5133327567075904E-2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9.6546413422921099E-2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0.21656642544895804</v>
      </c>
      <c r="C21" s="83">
        <v>0.40446492775485599</v>
      </c>
      <c r="D21" s="83">
        <v>0.35568013131035547</v>
      </c>
      <c r="E21" s="83">
        <v>0.3784280255564525</v>
      </c>
      <c r="F21" s="83">
        <v>0.33419911196980334</v>
      </c>
      <c r="G21" s="83">
        <v>0.30922838871824249</v>
      </c>
      <c r="H21" s="83">
        <v>0.29339520155597004</v>
      </c>
      <c r="I21" s="83">
        <v>0.23710984767273433</v>
      </c>
      <c r="J21" s="83">
        <v>0.21231351846496585</v>
      </c>
      <c r="K21" s="83">
        <v>0.1911845403865115</v>
      </c>
      <c r="L21" s="83">
        <v>0.23167520144923212</v>
      </c>
      <c r="M21" s="83">
        <v>0.12643085490201103</v>
      </c>
      <c r="N21" s="83">
        <v>0.27607118136101638</v>
      </c>
      <c r="O21" s="83">
        <v>0.28914541348362155</v>
      </c>
      <c r="P21" s="83">
        <v>0.29676572687084324</v>
      </c>
      <c r="Q21" s="83">
        <v>0.11627807865212378</v>
      </c>
    </row>
    <row r="22" spans="1:17" x14ac:dyDescent="0.25">
      <c r="A22" s="152" t="s">
        <v>300</v>
      </c>
      <c r="B22" s="264">
        <v>1.774306086940648</v>
      </c>
      <c r="C22" s="264">
        <v>2.2919679239441826</v>
      </c>
      <c r="D22" s="264">
        <v>2.0155207440920133</v>
      </c>
      <c r="E22" s="264">
        <v>2.1444254781532295</v>
      </c>
      <c r="F22" s="264">
        <v>2.1774868807716237</v>
      </c>
      <c r="G22" s="264">
        <v>2.4669939226394315</v>
      </c>
      <c r="H22" s="264">
        <v>2.5830697943956675</v>
      </c>
      <c r="I22" s="264">
        <v>2.2481021132171888</v>
      </c>
      <c r="J22" s="264">
        <v>2.1195947331358744</v>
      </c>
      <c r="K22" s="264">
        <v>1.3092313713005594</v>
      </c>
      <c r="L22" s="264">
        <v>1.5069452986369039</v>
      </c>
      <c r="M22" s="264">
        <v>1.5994920978315232</v>
      </c>
      <c r="N22" s="264">
        <v>1.5644033610457586</v>
      </c>
      <c r="O22" s="264">
        <v>1.6384906764071892</v>
      </c>
      <c r="P22" s="264">
        <v>1.6816724522681108</v>
      </c>
      <c r="Q22" s="264">
        <v>1.3771104327423436</v>
      </c>
    </row>
    <row r="23" spans="1:17" x14ac:dyDescent="0.25">
      <c r="A23" s="156" t="s">
        <v>294</v>
      </c>
      <c r="B23" s="204">
        <v>1.4194448695525188</v>
      </c>
      <c r="C23" s="204">
        <v>1.8335743391553467</v>
      </c>
      <c r="D23" s="204">
        <v>1.6124165952736114</v>
      </c>
      <c r="E23" s="204">
        <v>1.7155403825225846</v>
      </c>
      <c r="F23" s="204">
        <v>1.7419895046172997</v>
      </c>
      <c r="G23" s="204">
        <v>1.9735951381115457</v>
      </c>
      <c r="H23" s="204">
        <v>2.0664558355165346</v>
      </c>
      <c r="I23" s="204">
        <v>1.7984816905737517</v>
      </c>
      <c r="J23" s="204">
        <v>1.6956757865087</v>
      </c>
      <c r="K23" s="204">
        <v>1.0473850970404479</v>
      </c>
      <c r="L23" s="204">
        <v>1.2055562389095236</v>
      </c>
      <c r="M23" s="204">
        <v>1.2795936782652191</v>
      </c>
      <c r="N23" s="204">
        <v>1.2515226888366073</v>
      </c>
      <c r="O23" s="204">
        <v>1.3107925411257515</v>
      </c>
      <c r="P23" s="204">
        <v>1.3453379618144892</v>
      </c>
      <c r="Q23" s="204">
        <v>1.1016883461938751</v>
      </c>
    </row>
    <row r="24" spans="1:17" x14ac:dyDescent="0.25">
      <c r="A24" s="152" t="s">
        <v>299</v>
      </c>
      <c r="B24" s="151">
        <v>0.42583346086575558</v>
      </c>
      <c r="C24" s="151">
        <v>0.55007230174660404</v>
      </c>
      <c r="D24" s="151">
        <v>0.48372497858208341</v>
      </c>
      <c r="E24" s="151">
        <v>0.51466211475677526</v>
      </c>
      <c r="F24" s="151">
        <v>0.52259685138518985</v>
      </c>
      <c r="G24" s="151">
        <v>0.59207854143346372</v>
      </c>
      <c r="H24" s="151">
        <v>0.61993675065496034</v>
      </c>
      <c r="I24" s="151">
        <v>0.53954450717212554</v>
      </c>
      <c r="J24" s="151">
        <v>0.50870273595261006</v>
      </c>
      <c r="K24" s="151">
        <v>0.31421552911213435</v>
      </c>
      <c r="L24" s="151">
        <v>0.36166687167285705</v>
      </c>
      <c r="M24" s="151">
        <v>0.38387810347956569</v>
      </c>
      <c r="N24" s="151">
        <v>0.37545680665098219</v>
      </c>
      <c r="O24" s="151">
        <v>0.39323776233772545</v>
      </c>
      <c r="P24" s="151">
        <v>0.40360138854434674</v>
      </c>
      <c r="Q24" s="151">
        <v>0.33050650385816255</v>
      </c>
    </row>
    <row r="25" spans="1:17" x14ac:dyDescent="0.25">
      <c r="A25" s="152" t="s">
        <v>298</v>
      </c>
      <c r="B25" s="151">
        <v>0.99361140868676312</v>
      </c>
      <c r="C25" s="151">
        <v>1.2835020374087427</v>
      </c>
      <c r="D25" s="151">
        <v>1.128691616691528</v>
      </c>
      <c r="E25" s="151">
        <v>1.2008782677658092</v>
      </c>
      <c r="F25" s="151">
        <v>1.2193926532321098</v>
      </c>
      <c r="G25" s="151">
        <v>1.381516596678082</v>
      </c>
      <c r="H25" s="151">
        <v>1.4465190848615743</v>
      </c>
      <c r="I25" s="151">
        <v>1.2589371834016263</v>
      </c>
      <c r="J25" s="151">
        <v>1.18697305055609</v>
      </c>
      <c r="K25" s="151">
        <v>0.73316956792831356</v>
      </c>
      <c r="L25" s="151">
        <v>0.84388936723666652</v>
      </c>
      <c r="M25" s="151">
        <v>0.89571557478565345</v>
      </c>
      <c r="N25" s="151">
        <v>0.8760658821856252</v>
      </c>
      <c r="O25" s="151">
        <v>0.91755477878802616</v>
      </c>
      <c r="P25" s="151">
        <v>0.94173657327014237</v>
      </c>
      <c r="Q25" s="151">
        <v>0.77118184233571263</v>
      </c>
    </row>
    <row r="26" spans="1:17" x14ac:dyDescent="0.25">
      <c r="A26" s="156" t="s">
        <v>293</v>
      </c>
      <c r="B26" s="204">
        <v>3.339870281300044</v>
      </c>
      <c r="C26" s="204">
        <v>4.3142925627184638</v>
      </c>
      <c r="D26" s="204">
        <v>3.7939214006437916</v>
      </c>
      <c r="E26" s="204">
        <v>4.0365656059354933</v>
      </c>
      <c r="F26" s="204">
        <v>4.0987988343936452</v>
      </c>
      <c r="G26" s="204">
        <v>4.6437532661448131</v>
      </c>
      <c r="H26" s="204">
        <v>4.8622490247447869</v>
      </c>
      <c r="I26" s="204">
        <v>4.2317216248794143</v>
      </c>
      <c r="J26" s="204">
        <v>3.9898253800204708</v>
      </c>
      <c r="K26" s="204">
        <v>2.4644355224481123</v>
      </c>
      <c r="L26" s="204">
        <v>2.8366029150812322</v>
      </c>
      <c r="M26" s="204">
        <v>3.0108086547416919</v>
      </c>
      <c r="N26" s="204">
        <v>2.9447592678508405</v>
      </c>
      <c r="O26" s="204">
        <v>3.0842177438252971</v>
      </c>
      <c r="P26" s="204">
        <v>3.165501086622327</v>
      </c>
      <c r="Q26" s="204">
        <v>2.5922078733973533</v>
      </c>
    </row>
    <row r="27" spans="1:17" x14ac:dyDescent="0.25">
      <c r="A27" s="152" t="s">
        <v>297</v>
      </c>
      <c r="B27" s="264">
        <v>2.3848460025060083</v>
      </c>
      <c r="C27" s="264">
        <v>3.0806356251164289</v>
      </c>
      <c r="D27" s="264">
        <v>2.7090627851047695</v>
      </c>
      <c r="E27" s="264">
        <v>2.8823237246871045</v>
      </c>
      <c r="F27" s="264">
        <v>2.8285365463695342</v>
      </c>
      <c r="G27" s="264">
        <v>3.3158881874534574</v>
      </c>
      <c r="H27" s="264">
        <v>3.3553852286275481</v>
      </c>
      <c r="I27" s="264">
        <v>2.9202651200139718</v>
      </c>
      <c r="J27" s="264">
        <v>2.7533351493914182</v>
      </c>
      <c r="K27" s="264">
        <v>1.7006801804770655</v>
      </c>
      <c r="L27" s="264">
        <v>1.9575088549161646</v>
      </c>
      <c r="M27" s="264">
        <v>2.0777263432891528</v>
      </c>
      <c r="N27" s="264">
        <v>2.1027156077280287</v>
      </c>
      <c r="O27" s="264">
        <v>2.2022964180383635</v>
      </c>
      <c r="P27" s="264">
        <v>2.2603370719599174</v>
      </c>
      <c r="Q27" s="264">
        <v>1.8509750570701649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0.96062837328201667</v>
      </c>
      <c r="H29" s="83">
        <v>0.97005594476162571</v>
      </c>
      <c r="I29" s="83">
        <v>0.96588286593151407</v>
      </c>
      <c r="J29" s="83">
        <v>0.97123567590769089</v>
      </c>
      <c r="K29" s="83">
        <v>0</v>
      </c>
      <c r="L29" s="83">
        <v>0</v>
      </c>
      <c r="M29" s="83">
        <v>0.9620698554755891</v>
      </c>
      <c r="N29" s="83">
        <v>0</v>
      </c>
      <c r="O29" s="83">
        <v>0</v>
      </c>
      <c r="P29" s="83">
        <v>0</v>
      </c>
      <c r="Q29" s="83">
        <v>0.96533487683448205</v>
      </c>
    </row>
    <row r="30" spans="1:17" x14ac:dyDescent="0.25">
      <c r="A30" s="154" t="s">
        <v>125</v>
      </c>
      <c r="B30" s="83">
        <v>0</v>
      </c>
      <c r="C30" s="83">
        <v>0</v>
      </c>
      <c r="D30" s="83">
        <v>0</v>
      </c>
      <c r="E30" s="83">
        <v>0</v>
      </c>
      <c r="F30" s="83">
        <v>0.36851333101197348</v>
      </c>
      <c r="G30" s="83">
        <v>0</v>
      </c>
      <c r="H30" s="83">
        <v>0.22566164487048329</v>
      </c>
      <c r="I30" s="83">
        <v>0.20902833489692474</v>
      </c>
      <c r="J30" s="83">
        <v>0.2192701132272179</v>
      </c>
      <c r="K30" s="83">
        <v>0.29338018797804755</v>
      </c>
      <c r="L30" s="83">
        <v>0.25215909911176726</v>
      </c>
      <c r="M30" s="83">
        <v>0.18500518726626455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0.73535256151588146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1.6494934409901267</v>
      </c>
      <c r="C32" s="83">
        <v>3.0806356251164289</v>
      </c>
      <c r="D32" s="83">
        <v>2.7090627851047695</v>
      </c>
      <c r="E32" s="83">
        <v>2.8823237246871045</v>
      </c>
      <c r="F32" s="83">
        <v>2.4600232153575607</v>
      </c>
      <c r="G32" s="83">
        <v>2.3552598141714407</v>
      </c>
      <c r="H32" s="83">
        <v>2.159667638995439</v>
      </c>
      <c r="I32" s="83">
        <v>1.745353919185533</v>
      </c>
      <c r="J32" s="83">
        <v>1.5628293602565095</v>
      </c>
      <c r="K32" s="83">
        <v>1.4072999924990179</v>
      </c>
      <c r="L32" s="83">
        <v>1.7053497558043973</v>
      </c>
      <c r="M32" s="83">
        <v>0.93065130054729894</v>
      </c>
      <c r="N32" s="83">
        <v>2.1027156077280287</v>
      </c>
      <c r="O32" s="83">
        <v>2.2022964180383635</v>
      </c>
      <c r="P32" s="83">
        <v>2.2603370719599174</v>
      </c>
      <c r="Q32" s="83">
        <v>0.88564018023568281</v>
      </c>
    </row>
    <row r="33" spans="1:17" x14ac:dyDescent="0.25">
      <c r="A33" s="152" t="s">
        <v>296</v>
      </c>
      <c r="B33" s="264">
        <v>0.95502427879403551</v>
      </c>
      <c r="C33" s="264">
        <v>1.2336569376020345</v>
      </c>
      <c r="D33" s="264">
        <v>1.0848586155390221</v>
      </c>
      <c r="E33" s="264">
        <v>1.1542418812483883</v>
      </c>
      <c r="F33" s="264">
        <v>1.270262288024111</v>
      </c>
      <c r="G33" s="264">
        <v>1.3278650786913562</v>
      </c>
      <c r="H33" s="264">
        <v>1.5068637961172389</v>
      </c>
      <c r="I33" s="264">
        <v>1.311456504865443</v>
      </c>
      <c r="J33" s="264">
        <v>1.2364902306290526</v>
      </c>
      <c r="K33" s="264">
        <v>0.76375534197104655</v>
      </c>
      <c r="L33" s="264">
        <v>0.87909406016506764</v>
      </c>
      <c r="M33" s="264">
        <v>0.93308231145253884</v>
      </c>
      <c r="N33" s="264">
        <v>0.84204366012281184</v>
      </c>
      <c r="O33" s="264">
        <v>0.88192132578693383</v>
      </c>
      <c r="P33" s="264">
        <v>0.90516401466240959</v>
      </c>
      <c r="Q33" s="264">
        <v>0.7412328163271884</v>
      </c>
    </row>
    <row r="34" spans="1:17" x14ac:dyDescent="0.25">
      <c r="A34" s="156" t="s">
        <v>292</v>
      </c>
      <c r="B34" s="204">
        <v>5.9984591509871805</v>
      </c>
      <c r="C34" s="204">
        <v>7.9451933484596893</v>
      </c>
      <c r="D34" s="204">
        <v>7.7534538396247186</v>
      </c>
      <c r="E34" s="204">
        <v>8.468005655235153</v>
      </c>
      <c r="F34" s="204">
        <v>8.093781632095169</v>
      </c>
      <c r="G34" s="204">
        <v>10.618650343545902</v>
      </c>
      <c r="H34" s="204">
        <v>11.396110634716624</v>
      </c>
      <c r="I34" s="204">
        <v>9.9673603718358663</v>
      </c>
      <c r="J34" s="204">
        <v>9.0171420996551195</v>
      </c>
      <c r="K34" s="204">
        <v>5.3979069988222719</v>
      </c>
      <c r="L34" s="204">
        <v>6.4651294917406119</v>
      </c>
      <c r="M34" s="204">
        <v>6.3507214279489546</v>
      </c>
      <c r="N34" s="204">
        <v>5.832431048223242</v>
      </c>
      <c r="O34" s="204">
        <v>6.0343829853169204</v>
      </c>
      <c r="P34" s="204">
        <v>7.1469066880000867</v>
      </c>
      <c r="Q34" s="204">
        <v>5.4674652554958136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0.2</v>
      </c>
      <c r="G35" s="87">
        <v>0.62106744088062404</v>
      </c>
      <c r="H35" s="87">
        <v>0.60382000000000002</v>
      </c>
      <c r="I35" s="87">
        <v>0.60129999999999995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0.57366876604241779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0.49026835846314432</v>
      </c>
      <c r="G38" s="87">
        <v>0</v>
      </c>
      <c r="H38" s="87">
        <v>0.63238114988161997</v>
      </c>
      <c r="I38" s="87">
        <v>0.66488430505361396</v>
      </c>
      <c r="J38" s="87">
        <v>0.66209804570356467</v>
      </c>
      <c r="K38" s="87">
        <v>0.60913493763534643</v>
      </c>
      <c r="L38" s="87">
        <v>0.64984886618651816</v>
      </c>
      <c r="M38" s="87">
        <v>0.72123963970077598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1.0784521790726171</v>
      </c>
      <c r="C39" s="87">
        <v>1.9047499999999999</v>
      </c>
      <c r="D39" s="87">
        <v>0.99251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0.62877334845968935</v>
      </c>
      <c r="D41" s="87">
        <v>1.0995138396247182</v>
      </c>
      <c r="E41" s="87">
        <v>3.2826056552351526</v>
      </c>
      <c r="F41" s="87">
        <v>2.9334432736320242</v>
      </c>
      <c r="G41" s="87">
        <v>2.9767368677528574</v>
      </c>
      <c r="H41" s="87">
        <v>4.7792894848350045</v>
      </c>
      <c r="I41" s="87">
        <v>4.5236060667822535</v>
      </c>
      <c r="J41" s="87">
        <v>3.9757940539515548</v>
      </c>
      <c r="K41" s="87">
        <v>2.7981720611869259</v>
      </c>
      <c r="L41" s="87">
        <v>4.0239581756580787</v>
      </c>
      <c r="M41" s="87">
        <v>3.267730808877531</v>
      </c>
      <c r="N41" s="87">
        <v>2.7516769052969861</v>
      </c>
      <c r="O41" s="87">
        <v>2.7390333888682581</v>
      </c>
      <c r="P41" s="87">
        <v>2.5126182078366819</v>
      </c>
      <c r="Q41" s="87">
        <v>2.653341248958955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2.8660042119000657</v>
      </c>
      <c r="C43" s="87">
        <v>3.1065800000000001</v>
      </c>
      <c r="D43" s="87">
        <v>3.38171</v>
      </c>
      <c r="E43" s="87">
        <v>3.2000700000000002</v>
      </c>
      <c r="F43" s="87">
        <v>2.4000400000000002</v>
      </c>
      <c r="G43" s="87">
        <v>2.3884336937429529</v>
      </c>
      <c r="H43" s="87">
        <v>2.40821</v>
      </c>
      <c r="I43" s="87">
        <v>2.5992899999999999</v>
      </c>
      <c r="J43" s="87">
        <v>2.7974600000000001</v>
      </c>
      <c r="K43" s="87">
        <v>1.39903</v>
      </c>
      <c r="L43" s="87">
        <v>1.3852253408101503</v>
      </c>
      <c r="M43" s="87">
        <v>1.8368557212107213</v>
      </c>
      <c r="N43" s="87">
        <v>2.053890973779104</v>
      </c>
      <c r="O43" s="87">
        <v>2.1734089849146874</v>
      </c>
      <c r="P43" s="87">
        <v>2.9380708397218012</v>
      </c>
      <c r="Q43" s="87">
        <v>2.2894509121375153</v>
      </c>
    </row>
    <row r="44" spans="1:17" x14ac:dyDescent="0.25">
      <c r="A44" s="88" t="s">
        <v>22</v>
      </c>
      <c r="B44" s="87">
        <v>2.0540027600144977</v>
      </c>
      <c r="C44" s="87">
        <v>2.3050899999999999</v>
      </c>
      <c r="D44" s="87">
        <v>2.2797200000000002</v>
      </c>
      <c r="E44" s="87">
        <v>1.98533</v>
      </c>
      <c r="F44" s="87">
        <v>2.07003</v>
      </c>
      <c r="G44" s="87">
        <v>4.6324123411694673</v>
      </c>
      <c r="H44" s="87">
        <v>2.97241</v>
      </c>
      <c r="I44" s="87">
        <v>1.5782799999999999</v>
      </c>
      <c r="J44" s="87">
        <v>1.58179</v>
      </c>
      <c r="K44" s="87">
        <v>0.59157000000000004</v>
      </c>
      <c r="L44" s="87">
        <v>0.40609710908586516</v>
      </c>
      <c r="M44" s="87">
        <v>0.52489525815992621</v>
      </c>
      <c r="N44" s="87">
        <v>1.0268631691471517</v>
      </c>
      <c r="O44" s="87">
        <v>1.1219406115339747</v>
      </c>
      <c r="P44" s="87">
        <v>1.122548874399186</v>
      </c>
      <c r="Q44" s="87">
        <v>0.52467309439934295</v>
      </c>
    </row>
    <row r="45" spans="1:17" x14ac:dyDescent="0.25">
      <c r="A45" s="156" t="s">
        <v>291</v>
      </c>
      <c r="B45" s="204">
        <v>1.1689545984550151</v>
      </c>
      <c r="C45" s="204">
        <v>1.5100023969514618</v>
      </c>
      <c r="D45" s="204">
        <v>1.3278724902253267</v>
      </c>
      <c r="E45" s="204">
        <v>1.412797962077422</v>
      </c>
      <c r="F45" s="204">
        <v>1.4345795920377757</v>
      </c>
      <c r="G45" s="204">
        <v>1.6253136431506845</v>
      </c>
      <c r="H45" s="204">
        <v>1.7017871586606752</v>
      </c>
      <c r="I45" s="204">
        <v>1.4811025687077952</v>
      </c>
      <c r="J45" s="204">
        <v>1.3964388830071646</v>
      </c>
      <c r="K45" s="204">
        <v>0.86255243285683925</v>
      </c>
      <c r="L45" s="204">
        <v>0.99281102027843093</v>
      </c>
      <c r="M45" s="204">
        <v>1.053783029159592</v>
      </c>
      <c r="N45" s="204">
        <v>1.0306657437477942</v>
      </c>
      <c r="O45" s="204">
        <v>1.079476210338854</v>
      </c>
      <c r="P45" s="204">
        <v>1.1079253803178144</v>
      </c>
      <c r="Q45" s="204">
        <v>0.90727275568907351</v>
      </c>
    </row>
    <row r="46" spans="1:17" x14ac:dyDescent="0.25">
      <c r="A46" s="72" t="s">
        <v>290</v>
      </c>
      <c r="B46" s="306">
        <v>4.2883413154169521</v>
      </c>
      <c r="C46" s="306">
        <v>5.3428277447131709</v>
      </c>
      <c r="D46" s="306">
        <v>3.9318240743581554</v>
      </c>
      <c r="E46" s="306">
        <v>3.9646164110461584</v>
      </c>
      <c r="F46" s="306">
        <v>4.530518777837254</v>
      </c>
      <c r="G46" s="306">
        <v>3.6841097161801191</v>
      </c>
      <c r="H46" s="306">
        <v>3.5796163614973153</v>
      </c>
      <c r="I46" s="306">
        <v>3.0663422327927288</v>
      </c>
      <c r="J46" s="306">
        <v>3.2715200708079273</v>
      </c>
      <c r="K46" s="306">
        <v>2.1925544103179124</v>
      </c>
      <c r="L46" s="306">
        <v>2.2716074867095792</v>
      </c>
      <c r="M46" s="306">
        <v>2.9225692286554539</v>
      </c>
      <c r="N46" s="306">
        <v>3.2374274967573449</v>
      </c>
      <c r="O46" s="306">
        <v>3.4650076656649937</v>
      </c>
      <c r="P46" s="306">
        <v>2.6028366587966767</v>
      </c>
      <c r="Q46" s="306">
        <v>2.5165349945680306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0.99999999999999978</v>
      </c>
      <c r="C50" s="77">
        <f t="shared" si="0"/>
        <v>1</v>
      </c>
      <c r="D50" s="77">
        <f t="shared" si="0"/>
        <v>1</v>
      </c>
      <c r="E50" s="77">
        <f t="shared" si="0"/>
        <v>0.99999999999999989</v>
      </c>
      <c r="F50" s="77">
        <f t="shared" si="0"/>
        <v>1.0000000000000002</v>
      </c>
      <c r="G50" s="77">
        <f t="shared" si="0"/>
        <v>1</v>
      </c>
      <c r="H50" s="77">
        <f t="shared" si="0"/>
        <v>0.99999999999999989</v>
      </c>
      <c r="I50" s="77">
        <f t="shared" si="0"/>
        <v>1.0000000000000002</v>
      </c>
      <c r="J50" s="77">
        <f t="shared" si="0"/>
        <v>0.99999999999999989</v>
      </c>
      <c r="K50" s="77">
        <f t="shared" si="0"/>
        <v>1</v>
      </c>
      <c r="L50" s="77">
        <f t="shared" si="0"/>
        <v>0.99999999999999978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0.99999999999999989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1.8000705288439823E-2</v>
      </c>
      <c r="C51" s="203">
        <f t="shared" si="1"/>
        <v>1.8000705288439826E-2</v>
      </c>
      <c r="D51" s="203">
        <f t="shared" si="1"/>
        <v>1.8000705288439826E-2</v>
      </c>
      <c r="E51" s="203">
        <f t="shared" si="1"/>
        <v>1.8000705288439826E-2</v>
      </c>
      <c r="F51" s="203">
        <f t="shared" si="1"/>
        <v>1.8000705288439833E-2</v>
      </c>
      <c r="G51" s="203">
        <f t="shared" si="1"/>
        <v>1.8000705288439826E-2</v>
      </c>
      <c r="H51" s="203">
        <f t="shared" si="1"/>
        <v>1.8000705288439823E-2</v>
      </c>
      <c r="I51" s="203">
        <f t="shared" si="1"/>
        <v>1.800070528843983E-2</v>
      </c>
      <c r="J51" s="203">
        <f t="shared" si="1"/>
        <v>1.8000705288439823E-2</v>
      </c>
      <c r="K51" s="203">
        <f t="shared" si="1"/>
        <v>1.8000705288439826E-2</v>
      </c>
      <c r="L51" s="203">
        <f t="shared" si="1"/>
        <v>1.8000705288439823E-2</v>
      </c>
      <c r="M51" s="203">
        <f t="shared" si="1"/>
        <v>1.8000705288439826E-2</v>
      </c>
      <c r="N51" s="203">
        <f t="shared" si="1"/>
        <v>1.8000705288439826E-2</v>
      </c>
      <c r="O51" s="203">
        <f t="shared" si="1"/>
        <v>1.800070528843983E-2</v>
      </c>
      <c r="P51" s="203">
        <f t="shared" si="1"/>
        <v>1.8000705288439826E-2</v>
      </c>
      <c r="Q51" s="203">
        <f t="shared" si="1"/>
        <v>1.800070528843983E-2</v>
      </c>
    </row>
    <row r="52" spans="1:17" x14ac:dyDescent="0.25">
      <c r="A52" s="76" t="s">
        <v>82</v>
      </c>
      <c r="B52" s="202">
        <f t="shared" ref="B52:Q52" si="2">IF(B$7=0,0,B$7/B$5)</f>
        <v>2.4480959192278159E-2</v>
      </c>
      <c r="C52" s="202">
        <f t="shared" si="2"/>
        <v>2.4480959192278162E-2</v>
      </c>
      <c r="D52" s="202">
        <f t="shared" si="2"/>
        <v>2.4480959192278162E-2</v>
      </c>
      <c r="E52" s="202">
        <f t="shared" si="2"/>
        <v>2.4480959192278162E-2</v>
      </c>
      <c r="F52" s="202">
        <f t="shared" si="2"/>
        <v>2.4480959192278169E-2</v>
      </c>
      <c r="G52" s="202">
        <f t="shared" si="2"/>
        <v>2.4480959192278162E-2</v>
      </c>
      <c r="H52" s="202">
        <f t="shared" si="2"/>
        <v>2.4480959192278159E-2</v>
      </c>
      <c r="I52" s="202">
        <f t="shared" si="2"/>
        <v>2.4480959192278173E-2</v>
      </c>
      <c r="J52" s="202">
        <f t="shared" si="2"/>
        <v>2.4480959192278155E-2</v>
      </c>
      <c r="K52" s="202">
        <f t="shared" si="2"/>
        <v>2.4480959192278166E-2</v>
      </c>
      <c r="L52" s="202">
        <f t="shared" si="2"/>
        <v>2.4480959192278159E-2</v>
      </c>
      <c r="M52" s="202">
        <f t="shared" si="2"/>
        <v>2.4480959192278162E-2</v>
      </c>
      <c r="N52" s="202">
        <f t="shared" si="2"/>
        <v>2.4480959192278162E-2</v>
      </c>
      <c r="O52" s="202">
        <f t="shared" si="2"/>
        <v>2.4480959192278169E-2</v>
      </c>
      <c r="P52" s="202">
        <f t="shared" si="2"/>
        <v>2.4480959192278162E-2</v>
      </c>
      <c r="Q52" s="202">
        <f t="shared" si="2"/>
        <v>2.4480959192278166E-2</v>
      </c>
    </row>
    <row r="53" spans="1:17" x14ac:dyDescent="0.25">
      <c r="A53" s="76" t="s">
        <v>81</v>
      </c>
      <c r="B53" s="202">
        <f t="shared" ref="B53:Q53" si="3">IF(B$8=0,0,B$8/B$5)</f>
        <v>3.0241184884578901E-2</v>
      </c>
      <c r="C53" s="202">
        <f t="shared" si="3"/>
        <v>3.0241184884578904E-2</v>
      </c>
      <c r="D53" s="202">
        <f t="shared" si="3"/>
        <v>3.0241184884578901E-2</v>
      </c>
      <c r="E53" s="202">
        <f t="shared" si="3"/>
        <v>3.0241184884578904E-2</v>
      </c>
      <c r="F53" s="202">
        <f t="shared" si="3"/>
        <v>3.0241184884578914E-2</v>
      </c>
      <c r="G53" s="202">
        <f t="shared" si="3"/>
        <v>3.0241184884578904E-2</v>
      </c>
      <c r="H53" s="202">
        <f t="shared" si="3"/>
        <v>3.0241184884578901E-2</v>
      </c>
      <c r="I53" s="202">
        <f t="shared" si="3"/>
        <v>3.0241184884578911E-2</v>
      </c>
      <c r="J53" s="202">
        <f t="shared" si="3"/>
        <v>3.0241184884578897E-2</v>
      </c>
      <c r="K53" s="202">
        <f t="shared" si="3"/>
        <v>3.0241184884578904E-2</v>
      </c>
      <c r="L53" s="202">
        <f t="shared" si="3"/>
        <v>3.0241184884578897E-2</v>
      </c>
      <c r="M53" s="202">
        <f t="shared" si="3"/>
        <v>3.0241184884578907E-2</v>
      </c>
      <c r="N53" s="202">
        <f t="shared" si="3"/>
        <v>3.0241184884578904E-2</v>
      </c>
      <c r="O53" s="202">
        <f t="shared" si="3"/>
        <v>3.0241184884578911E-2</v>
      </c>
      <c r="P53" s="202">
        <f t="shared" si="3"/>
        <v>3.0241184884578907E-2</v>
      </c>
      <c r="Q53" s="202">
        <f t="shared" si="3"/>
        <v>3.0241184884578911E-2</v>
      </c>
    </row>
    <row r="54" spans="1:17" x14ac:dyDescent="0.25">
      <c r="A54" s="76" t="s">
        <v>80</v>
      </c>
      <c r="B54" s="202">
        <f t="shared" ref="B54:Q54" si="4">IF(B$9=0,0,B$9/B$5)</f>
        <v>1.8720733499977413E-2</v>
      </c>
      <c r="C54" s="202">
        <f t="shared" si="4"/>
        <v>1.8720733499977417E-2</v>
      </c>
      <c r="D54" s="202">
        <f t="shared" si="4"/>
        <v>1.8720733499977417E-2</v>
      </c>
      <c r="E54" s="202">
        <f t="shared" si="4"/>
        <v>1.8720733499977417E-2</v>
      </c>
      <c r="F54" s="202">
        <f t="shared" si="4"/>
        <v>1.872073349997742E-2</v>
      </c>
      <c r="G54" s="202">
        <f t="shared" si="4"/>
        <v>1.8720733499977417E-2</v>
      </c>
      <c r="H54" s="202">
        <f t="shared" si="4"/>
        <v>1.8720733499977413E-2</v>
      </c>
      <c r="I54" s="202">
        <f t="shared" si="4"/>
        <v>1.872073349997742E-2</v>
      </c>
      <c r="J54" s="202">
        <f t="shared" si="4"/>
        <v>1.8720733499977413E-2</v>
      </c>
      <c r="K54" s="202">
        <f t="shared" si="4"/>
        <v>1.8720733499977417E-2</v>
      </c>
      <c r="L54" s="202">
        <f t="shared" si="4"/>
        <v>1.8720733499977413E-2</v>
      </c>
      <c r="M54" s="202">
        <f t="shared" si="4"/>
        <v>1.8720733499977417E-2</v>
      </c>
      <c r="N54" s="202">
        <f t="shared" si="4"/>
        <v>1.8720733499977417E-2</v>
      </c>
      <c r="O54" s="202">
        <f t="shared" si="4"/>
        <v>1.872073349997742E-2</v>
      </c>
      <c r="P54" s="202">
        <f t="shared" si="4"/>
        <v>1.8720733499977417E-2</v>
      </c>
      <c r="Q54" s="202">
        <f t="shared" si="4"/>
        <v>1.8720733499977424E-2</v>
      </c>
    </row>
    <row r="55" spans="1:17" x14ac:dyDescent="0.25">
      <c r="A55" s="129" t="s">
        <v>79</v>
      </c>
      <c r="B55" s="201">
        <f t="shared" ref="B55:Q55" si="5">IF(B$10=0,0,B$10/B$5)</f>
        <v>1.9440761711515007E-2</v>
      </c>
      <c r="C55" s="201">
        <f t="shared" si="5"/>
        <v>1.9440761711515011E-2</v>
      </c>
      <c r="D55" s="201">
        <f t="shared" si="5"/>
        <v>1.9440761711515011E-2</v>
      </c>
      <c r="E55" s="201">
        <f t="shared" si="5"/>
        <v>1.9440761711515011E-2</v>
      </c>
      <c r="F55" s="201">
        <f t="shared" si="5"/>
        <v>1.9440761711515018E-2</v>
      </c>
      <c r="G55" s="201">
        <f t="shared" si="5"/>
        <v>1.9440761711515011E-2</v>
      </c>
      <c r="H55" s="201">
        <f t="shared" si="5"/>
        <v>1.9440761711515007E-2</v>
      </c>
      <c r="I55" s="201">
        <f t="shared" si="5"/>
        <v>1.9440761711515018E-2</v>
      </c>
      <c r="J55" s="201">
        <f t="shared" si="5"/>
        <v>1.9440761711515007E-2</v>
      </c>
      <c r="K55" s="201">
        <f t="shared" si="5"/>
        <v>1.9440761711515011E-2</v>
      </c>
      <c r="L55" s="201">
        <f t="shared" si="5"/>
        <v>1.9440761711515011E-2</v>
      </c>
      <c r="M55" s="201">
        <f t="shared" si="5"/>
        <v>1.9440761711515011E-2</v>
      </c>
      <c r="N55" s="201">
        <f t="shared" si="5"/>
        <v>1.9440761711515011E-2</v>
      </c>
      <c r="O55" s="201">
        <f t="shared" si="5"/>
        <v>1.9440761711515014E-2</v>
      </c>
      <c r="P55" s="201">
        <f t="shared" si="5"/>
        <v>1.9440761711515011E-2</v>
      </c>
      <c r="Q55" s="201">
        <f t="shared" si="5"/>
        <v>1.9440761711515014E-2</v>
      </c>
    </row>
    <row r="56" spans="1:17" x14ac:dyDescent="0.25">
      <c r="A56" s="127" t="s">
        <v>295</v>
      </c>
      <c r="B56" s="200">
        <f t="shared" ref="B56:Q56" si="6">IF(B$15=0,0,B$15/B$5)</f>
        <v>0.10140461398531142</v>
      </c>
      <c r="C56" s="200">
        <f t="shared" si="6"/>
        <v>0.10140461398531143</v>
      </c>
      <c r="D56" s="200">
        <f t="shared" si="6"/>
        <v>0.10140461398531142</v>
      </c>
      <c r="E56" s="200">
        <f t="shared" si="6"/>
        <v>0.10140461398531142</v>
      </c>
      <c r="F56" s="200">
        <f t="shared" si="6"/>
        <v>0.10140461398531148</v>
      </c>
      <c r="G56" s="200">
        <f t="shared" si="6"/>
        <v>0.10140461398531143</v>
      </c>
      <c r="H56" s="200">
        <f t="shared" si="6"/>
        <v>0.10140461398531142</v>
      </c>
      <c r="I56" s="200">
        <f t="shared" si="6"/>
        <v>0.10140461398531146</v>
      </c>
      <c r="J56" s="200">
        <f t="shared" si="6"/>
        <v>0.10140461398531142</v>
      </c>
      <c r="K56" s="200">
        <f t="shared" si="6"/>
        <v>0.10140461398531143</v>
      </c>
      <c r="L56" s="200">
        <f t="shared" si="6"/>
        <v>0.10140461398531141</v>
      </c>
      <c r="M56" s="200">
        <f t="shared" si="6"/>
        <v>0.10140461398531143</v>
      </c>
      <c r="N56" s="200">
        <f t="shared" si="6"/>
        <v>0.10140461398531143</v>
      </c>
      <c r="O56" s="200">
        <f t="shared" si="6"/>
        <v>0.10140461398531146</v>
      </c>
      <c r="P56" s="200">
        <f t="shared" si="6"/>
        <v>0.10140461398531143</v>
      </c>
      <c r="Q56" s="200">
        <f t="shared" si="6"/>
        <v>0.10140461398531146</v>
      </c>
    </row>
    <row r="57" spans="1:17" x14ac:dyDescent="0.25">
      <c r="A57" s="142" t="s">
        <v>301</v>
      </c>
      <c r="B57" s="199">
        <f t="shared" ref="B57:Q57" si="7">IF(B$16=0,0,B$16/B$5)</f>
        <v>1.5210692097796717E-2</v>
      </c>
      <c r="C57" s="199">
        <f t="shared" si="7"/>
        <v>1.5210692097796723E-2</v>
      </c>
      <c r="D57" s="199">
        <f t="shared" si="7"/>
        <v>1.521069209779672E-2</v>
      </c>
      <c r="E57" s="199">
        <f t="shared" si="7"/>
        <v>1.5210692097796722E-2</v>
      </c>
      <c r="F57" s="199">
        <f t="shared" si="7"/>
        <v>1.521069209779673E-2</v>
      </c>
      <c r="G57" s="199">
        <f t="shared" si="7"/>
        <v>1.5210692097796718E-2</v>
      </c>
      <c r="H57" s="199">
        <f t="shared" si="7"/>
        <v>1.5210692097796708E-2</v>
      </c>
      <c r="I57" s="199">
        <f t="shared" si="7"/>
        <v>1.5210692097796729E-2</v>
      </c>
      <c r="J57" s="199">
        <f t="shared" si="7"/>
        <v>1.5210692097796723E-2</v>
      </c>
      <c r="K57" s="199">
        <f t="shared" si="7"/>
        <v>1.5210692097796725E-2</v>
      </c>
      <c r="L57" s="199">
        <f t="shared" si="7"/>
        <v>1.5210692097796717E-2</v>
      </c>
      <c r="M57" s="199">
        <f t="shared" si="7"/>
        <v>1.521069209779672E-2</v>
      </c>
      <c r="N57" s="199">
        <f t="shared" si="7"/>
        <v>1.5210692097796722E-2</v>
      </c>
      <c r="O57" s="199">
        <f t="shared" si="7"/>
        <v>1.5210692097796715E-2</v>
      </c>
      <c r="P57" s="199">
        <f t="shared" si="7"/>
        <v>1.5210692097796722E-2</v>
      </c>
      <c r="Q57" s="199">
        <f t="shared" si="7"/>
        <v>1.5210692097796727E-2</v>
      </c>
    </row>
    <row r="58" spans="1:17" x14ac:dyDescent="0.25">
      <c r="A58" s="142" t="s">
        <v>300</v>
      </c>
      <c r="B58" s="199">
        <f t="shared" ref="B58:Q58" si="8">IF(B$22=0,0,B$22/B$5)</f>
        <v>8.6193921887514707E-2</v>
      </c>
      <c r="C58" s="199">
        <f t="shared" si="8"/>
        <v>8.6193921887514707E-2</v>
      </c>
      <c r="D58" s="199">
        <f t="shared" si="8"/>
        <v>8.6193921887514707E-2</v>
      </c>
      <c r="E58" s="199">
        <f t="shared" si="8"/>
        <v>8.6193921887514707E-2</v>
      </c>
      <c r="F58" s="199">
        <f t="shared" si="8"/>
        <v>8.6193921887514735E-2</v>
      </c>
      <c r="G58" s="199">
        <f t="shared" si="8"/>
        <v>8.6193921887514721E-2</v>
      </c>
      <c r="H58" s="199">
        <f t="shared" si="8"/>
        <v>8.6193921887514707E-2</v>
      </c>
      <c r="I58" s="199">
        <f t="shared" si="8"/>
        <v>8.6193921887514735E-2</v>
      </c>
      <c r="J58" s="199">
        <f t="shared" si="8"/>
        <v>8.6193921887514707E-2</v>
      </c>
      <c r="K58" s="199">
        <f t="shared" si="8"/>
        <v>8.6193921887514721E-2</v>
      </c>
      <c r="L58" s="199">
        <f t="shared" si="8"/>
        <v>8.6193921887514693E-2</v>
      </c>
      <c r="M58" s="199">
        <f t="shared" si="8"/>
        <v>8.6193921887514707E-2</v>
      </c>
      <c r="N58" s="199">
        <f t="shared" si="8"/>
        <v>8.6193921887514707E-2</v>
      </c>
      <c r="O58" s="199">
        <f t="shared" si="8"/>
        <v>8.6193921887514735E-2</v>
      </c>
      <c r="P58" s="199">
        <f t="shared" si="8"/>
        <v>8.6193921887514707E-2</v>
      </c>
      <c r="Q58" s="199">
        <f t="shared" si="8"/>
        <v>8.6193921887514735E-2</v>
      </c>
    </row>
    <row r="59" spans="1:17" x14ac:dyDescent="0.25">
      <c r="A59" s="127" t="s">
        <v>294</v>
      </c>
      <c r="B59" s="200">
        <f t="shared" ref="B59:Q59" si="9">IF(B$23=0,0,B$23/B$5)</f>
        <v>6.8955137510011782E-2</v>
      </c>
      <c r="C59" s="200">
        <f t="shared" si="9"/>
        <v>6.8955137510011796E-2</v>
      </c>
      <c r="D59" s="200">
        <f t="shared" si="9"/>
        <v>6.8955137510011796E-2</v>
      </c>
      <c r="E59" s="200">
        <f t="shared" si="9"/>
        <v>6.8955137510011796E-2</v>
      </c>
      <c r="F59" s="200">
        <f t="shared" si="9"/>
        <v>6.8955137510011824E-2</v>
      </c>
      <c r="G59" s="200">
        <f t="shared" si="9"/>
        <v>6.8955137510011796E-2</v>
      </c>
      <c r="H59" s="200">
        <f t="shared" si="9"/>
        <v>6.8955137510011782E-2</v>
      </c>
      <c r="I59" s="200">
        <f t="shared" si="9"/>
        <v>6.895513751001181E-2</v>
      </c>
      <c r="J59" s="200">
        <f t="shared" si="9"/>
        <v>6.8955137510011782E-2</v>
      </c>
      <c r="K59" s="200">
        <f t="shared" si="9"/>
        <v>6.8955137510011796E-2</v>
      </c>
      <c r="L59" s="200">
        <f t="shared" si="9"/>
        <v>6.8955137510011782E-2</v>
      </c>
      <c r="M59" s="200">
        <f t="shared" si="9"/>
        <v>6.8955137510011796E-2</v>
      </c>
      <c r="N59" s="200">
        <f t="shared" si="9"/>
        <v>6.8955137510011796E-2</v>
      </c>
      <c r="O59" s="200">
        <f t="shared" si="9"/>
        <v>6.8955137510011796E-2</v>
      </c>
      <c r="P59" s="200">
        <f t="shared" si="9"/>
        <v>6.8955137510011796E-2</v>
      </c>
      <c r="Q59" s="200">
        <f t="shared" si="9"/>
        <v>6.895513751001181E-2</v>
      </c>
    </row>
    <row r="60" spans="1:17" x14ac:dyDescent="0.25">
      <c r="A60" s="142" t="s">
        <v>299</v>
      </c>
      <c r="B60" s="199">
        <f t="shared" ref="B60:Q60" si="10">IF(B$24=0,0,B$24/B$5)</f>
        <v>2.0686541253003534E-2</v>
      </c>
      <c r="C60" s="199">
        <f t="shared" si="10"/>
        <v>2.0686541253003541E-2</v>
      </c>
      <c r="D60" s="199">
        <f t="shared" si="10"/>
        <v>2.0686541253003538E-2</v>
      </c>
      <c r="E60" s="199">
        <f t="shared" si="10"/>
        <v>2.0686541253003538E-2</v>
      </c>
      <c r="F60" s="199">
        <f t="shared" si="10"/>
        <v>2.0686541253003544E-2</v>
      </c>
      <c r="G60" s="199">
        <f t="shared" si="10"/>
        <v>2.0686541253003538E-2</v>
      </c>
      <c r="H60" s="199">
        <f t="shared" si="10"/>
        <v>2.0686541253003534E-2</v>
      </c>
      <c r="I60" s="199">
        <f t="shared" si="10"/>
        <v>2.0686541253003544E-2</v>
      </c>
      <c r="J60" s="199">
        <f t="shared" si="10"/>
        <v>2.0686541253003538E-2</v>
      </c>
      <c r="K60" s="199">
        <f t="shared" si="10"/>
        <v>2.0686541253003538E-2</v>
      </c>
      <c r="L60" s="199">
        <f t="shared" si="10"/>
        <v>2.0686541253003534E-2</v>
      </c>
      <c r="M60" s="199">
        <f t="shared" si="10"/>
        <v>2.0686541253003538E-2</v>
      </c>
      <c r="N60" s="199">
        <f t="shared" si="10"/>
        <v>2.0686541253003538E-2</v>
      </c>
      <c r="O60" s="199">
        <f t="shared" si="10"/>
        <v>2.0686541253003541E-2</v>
      </c>
      <c r="P60" s="199">
        <f t="shared" si="10"/>
        <v>2.0686541253003538E-2</v>
      </c>
      <c r="Q60" s="199">
        <f t="shared" si="10"/>
        <v>2.0686541253003541E-2</v>
      </c>
    </row>
    <row r="61" spans="1:17" x14ac:dyDescent="0.25">
      <c r="A61" s="142" t="s">
        <v>298</v>
      </c>
      <c r="B61" s="199">
        <f t="shared" ref="B61:Q61" si="11">IF(B$25=0,0,B$25/B$5)</f>
        <v>4.8268596257008252E-2</v>
      </c>
      <c r="C61" s="199">
        <f t="shared" si="11"/>
        <v>4.8268596257008259E-2</v>
      </c>
      <c r="D61" s="199">
        <f t="shared" si="11"/>
        <v>4.8268596257008259E-2</v>
      </c>
      <c r="E61" s="199">
        <f t="shared" si="11"/>
        <v>4.8268596257008259E-2</v>
      </c>
      <c r="F61" s="199">
        <f t="shared" si="11"/>
        <v>4.8268596257008273E-2</v>
      </c>
      <c r="G61" s="199">
        <f t="shared" si="11"/>
        <v>4.8268596257008259E-2</v>
      </c>
      <c r="H61" s="199">
        <f t="shared" si="11"/>
        <v>4.8268596257008252E-2</v>
      </c>
      <c r="I61" s="199">
        <f t="shared" si="11"/>
        <v>4.8268596257008273E-2</v>
      </c>
      <c r="J61" s="199">
        <f t="shared" si="11"/>
        <v>4.8268596257008245E-2</v>
      </c>
      <c r="K61" s="199">
        <f t="shared" si="11"/>
        <v>4.8268596257008259E-2</v>
      </c>
      <c r="L61" s="199">
        <f t="shared" si="11"/>
        <v>4.8268596257008252E-2</v>
      </c>
      <c r="M61" s="199">
        <f t="shared" si="11"/>
        <v>4.8268596257008259E-2</v>
      </c>
      <c r="N61" s="199">
        <f t="shared" si="11"/>
        <v>4.8268596257008259E-2</v>
      </c>
      <c r="O61" s="199">
        <f t="shared" si="11"/>
        <v>4.8268596257008266E-2</v>
      </c>
      <c r="P61" s="199">
        <f t="shared" si="11"/>
        <v>4.8268596257008259E-2</v>
      </c>
      <c r="Q61" s="199">
        <f t="shared" si="11"/>
        <v>4.8268596257008266E-2</v>
      </c>
    </row>
    <row r="62" spans="1:17" x14ac:dyDescent="0.25">
      <c r="A62" s="127" t="s">
        <v>293</v>
      </c>
      <c r="B62" s="200">
        <f t="shared" ref="B62:Q62" si="12">IF(B$26=0,0,B$26/B$5)</f>
        <v>0.1622473823764983</v>
      </c>
      <c r="C62" s="200">
        <f t="shared" si="12"/>
        <v>0.16224738237649838</v>
      </c>
      <c r="D62" s="200">
        <f t="shared" si="12"/>
        <v>0.16224738237649836</v>
      </c>
      <c r="E62" s="200">
        <f t="shared" si="12"/>
        <v>0.16224738237649836</v>
      </c>
      <c r="F62" s="200">
        <f t="shared" si="12"/>
        <v>0.16224738237649836</v>
      </c>
      <c r="G62" s="200">
        <f t="shared" si="12"/>
        <v>0.16224738237649833</v>
      </c>
      <c r="H62" s="200">
        <f t="shared" si="12"/>
        <v>0.1622473823764983</v>
      </c>
      <c r="I62" s="200">
        <f t="shared" si="12"/>
        <v>0.16224738237649833</v>
      </c>
      <c r="J62" s="200">
        <f t="shared" si="12"/>
        <v>0.16224738237649833</v>
      </c>
      <c r="K62" s="200">
        <f t="shared" si="12"/>
        <v>0.16224738237649833</v>
      </c>
      <c r="L62" s="200">
        <f t="shared" si="12"/>
        <v>0.16224738237649833</v>
      </c>
      <c r="M62" s="200">
        <f t="shared" si="12"/>
        <v>0.16224738237649833</v>
      </c>
      <c r="N62" s="200">
        <f t="shared" si="12"/>
        <v>0.16224738237649833</v>
      </c>
      <c r="O62" s="200">
        <f t="shared" si="12"/>
        <v>0.16224738237649833</v>
      </c>
      <c r="P62" s="200">
        <f t="shared" si="12"/>
        <v>0.16224738237649833</v>
      </c>
      <c r="Q62" s="200">
        <f t="shared" si="12"/>
        <v>0.16224738237649836</v>
      </c>
    </row>
    <row r="63" spans="1:17" x14ac:dyDescent="0.25">
      <c r="A63" s="142" t="s">
        <v>297</v>
      </c>
      <c r="B63" s="199">
        <f t="shared" ref="B63:Q63" si="13">IF(B$27=0,0,B$27/B$5)</f>
        <v>0.11585330826891917</v>
      </c>
      <c r="C63" s="199">
        <f t="shared" si="13"/>
        <v>0.11585330826891937</v>
      </c>
      <c r="D63" s="199">
        <f t="shared" si="13"/>
        <v>0.11585330826891926</v>
      </c>
      <c r="E63" s="199">
        <f t="shared" si="13"/>
        <v>0.11585330826891928</v>
      </c>
      <c r="F63" s="199">
        <f t="shared" si="13"/>
        <v>0.11196515592661636</v>
      </c>
      <c r="G63" s="199">
        <f t="shared" si="13"/>
        <v>0.11585330826891913</v>
      </c>
      <c r="H63" s="199">
        <f t="shared" si="13"/>
        <v>0.11196515592661628</v>
      </c>
      <c r="I63" s="199">
        <f t="shared" si="13"/>
        <v>0.11196515592661628</v>
      </c>
      <c r="J63" s="199">
        <f t="shared" si="13"/>
        <v>0.11196515592661614</v>
      </c>
      <c r="K63" s="199">
        <f t="shared" si="13"/>
        <v>0.11196515592661614</v>
      </c>
      <c r="L63" s="199">
        <f t="shared" si="13"/>
        <v>0.11196515592661624</v>
      </c>
      <c r="M63" s="199">
        <f t="shared" si="13"/>
        <v>0.11196515592661611</v>
      </c>
      <c r="N63" s="199">
        <f t="shared" si="13"/>
        <v>0.11585330826891929</v>
      </c>
      <c r="O63" s="199">
        <f t="shared" si="13"/>
        <v>0.11585330826891932</v>
      </c>
      <c r="P63" s="199">
        <f t="shared" si="13"/>
        <v>0.11585330826891925</v>
      </c>
      <c r="Q63" s="199">
        <f t="shared" si="13"/>
        <v>0.11585330826891954</v>
      </c>
    </row>
    <row r="64" spans="1:17" x14ac:dyDescent="0.25">
      <c r="A64" s="142" t="s">
        <v>296</v>
      </c>
      <c r="B64" s="199">
        <f t="shared" ref="B64:Q64" si="14">IF(B$33=0,0,B$33/B$5)</f>
        <v>4.6394074107579134E-2</v>
      </c>
      <c r="C64" s="199">
        <f t="shared" si="14"/>
        <v>4.6394074107578995E-2</v>
      </c>
      <c r="D64" s="199">
        <f t="shared" si="14"/>
        <v>4.6394074107579092E-2</v>
      </c>
      <c r="E64" s="199">
        <f t="shared" si="14"/>
        <v>4.6394074107579071E-2</v>
      </c>
      <c r="F64" s="199">
        <f t="shared" si="14"/>
        <v>5.0282226449881992E-2</v>
      </c>
      <c r="G64" s="199">
        <f t="shared" si="14"/>
        <v>4.6394074107579217E-2</v>
      </c>
      <c r="H64" s="199">
        <f t="shared" si="14"/>
        <v>5.0282226449882034E-2</v>
      </c>
      <c r="I64" s="199">
        <f t="shared" si="14"/>
        <v>5.0282226449882055E-2</v>
      </c>
      <c r="J64" s="199">
        <f t="shared" si="14"/>
        <v>5.0282226449882166E-2</v>
      </c>
      <c r="K64" s="199">
        <f t="shared" si="14"/>
        <v>5.0282226449882159E-2</v>
      </c>
      <c r="L64" s="199">
        <f t="shared" si="14"/>
        <v>5.0282226449882082E-2</v>
      </c>
      <c r="M64" s="199">
        <f t="shared" si="14"/>
        <v>5.0282226449882214E-2</v>
      </c>
      <c r="N64" s="199">
        <f t="shared" si="14"/>
        <v>4.6394074107579023E-2</v>
      </c>
      <c r="O64" s="199">
        <f t="shared" si="14"/>
        <v>4.6394074107579023E-2</v>
      </c>
      <c r="P64" s="199">
        <f t="shared" si="14"/>
        <v>4.6394074107579071E-2</v>
      </c>
      <c r="Q64" s="199">
        <f t="shared" si="14"/>
        <v>4.6394074107578828E-2</v>
      </c>
    </row>
    <row r="65" spans="1:17" x14ac:dyDescent="0.25">
      <c r="A65" s="127" t="s">
        <v>292</v>
      </c>
      <c r="B65" s="200">
        <f t="shared" ref="B65:Q65" si="15">IF(B$34=0,0,B$34/B$5)</f>
        <v>0.29139883096333646</v>
      </c>
      <c r="C65" s="200">
        <f t="shared" si="15"/>
        <v>0.29879448473250703</v>
      </c>
      <c r="D65" s="200">
        <f t="shared" si="15"/>
        <v>0.33157713537308769</v>
      </c>
      <c r="E65" s="200">
        <f t="shared" si="15"/>
        <v>0.34036651094956694</v>
      </c>
      <c r="F65" s="200">
        <f t="shared" si="15"/>
        <v>0.32038529734984933</v>
      </c>
      <c r="G65" s="200">
        <f t="shared" si="15"/>
        <v>0.37100339399425386</v>
      </c>
      <c r="H65" s="200">
        <f t="shared" si="15"/>
        <v>0.38027445948283123</v>
      </c>
      <c r="I65" s="200">
        <f t="shared" si="15"/>
        <v>0.38215607567988191</v>
      </c>
      <c r="J65" s="200">
        <f t="shared" si="15"/>
        <v>0.36668464477471913</v>
      </c>
      <c r="K65" s="200">
        <f t="shared" si="15"/>
        <v>0.35537398844206652</v>
      </c>
      <c r="L65" s="200">
        <f t="shared" si="15"/>
        <v>0.36979103814041464</v>
      </c>
      <c r="M65" s="200">
        <f t="shared" si="15"/>
        <v>0.34222962866282058</v>
      </c>
      <c r="N65" s="200">
        <f t="shared" si="15"/>
        <v>0.32134941582381654</v>
      </c>
      <c r="O65" s="200">
        <f t="shared" si="15"/>
        <v>0.31744284124720606</v>
      </c>
      <c r="P65" s="200">
        <f t="shared" si="15"/>
        <v>0.36631385379001458</v>
      </c>
      <c r="Q65" s="200">
        <f t="shared" si="15"/>
        <v>0.34221095269494617</v>
      </c>
    </row>
    <row r="66" spans="1:17" x14ac:dyDescent="0.25">
      <c r="A66" s="127" t="s">
        <v>291</v>
      </c>
      <c r="B66" s="200">
        <f t="shared" ref="B66:Q66" si="16">IF(B$45=0,0,B$45/B$5)</f>
        <v>5.6786583831774394E-2</v>
      </c>
      <c r="C66" s="200">
        <f t="shared" si="16"/>
        <v>5.6786583831774408E-2</v>
      </c>
      <c r="D66" s="200">
        <f t="shared" si="16"/>
        <v>5.6786583831774408E-2</v>
      </c>
      <c r="E66" s="200">
        <f t="shared" si="16"/>
        <v>5.6786583831774401E-2</v>
      </c>
      <c r="F66" s="200">
        <f t="shared" si="16"/>
        <v>5.6786583831774422E-2</v>
      </c>
      <c r="G66" s="200">
        <f t="shared" si="16"/>
        <v>5.6786583831774408E-2</v>
      </c>
      <c r="H66" s="200">
        <f t="shared" si="16"/>
        <v>5.6786583831774401E-2</v>
      </c>
      <c r="I66" s="200">
        <f t="shared" si="16"/>
        <v>5.6786583831774422E-2</v>
      </c>
      <c r="J66" s="200">
        <f t="shared" si="16"/>
        <v>5.6786583831774401E-2</v>
      </c>
      <c r="K66" s="200">
        <f t="shared" si="16"/>
        <v>5.6786583831774408E-2</v>
      </c>
      <c r="L66" s="200">
        <f t="shared" si="16"/>
        <v>5.6786583831774394E-2</v>
      </c>
      <c r="M66" s="200">
        <f t="shared" si="16"/>
        <v>5.6786583831774408E-2</v>
      </c>
      <c r="N66" s="200">
        <f t="shared" si="16"/>
        <v>5.6786583831774408E-2</v>
      </c>
      <c r="O66" s="200">
        <f t="shared" si="16"/>
        <v>5.6786583831774415E-2</v>
      </c>
      <c r="P66" s="200">
        <f t="shared" si="16"/>
        <v>5.6786583831774415E-2</v>
      </c>
      <c r="Q66" s="200">
        <f t="shared" si="16"/>
        <v>5.6786583831774422E-2</v>
      </c>
    </row>
    <row r="67" spans="1:17" x14ac:dyDescent="0.25">
      <c r="A67" s="72" t="s">
        <v>290</v>
      </c>
      <c r="B67" s="71">
        <f t="shared" ref="B67:Q67" si="17">IF(B$46=0,0,B$46/B$5)</f>
        <v>0.20832310675627819</v>
      </c>
      <c r="C67" s="71">
        <f t="shared" si="17"/>
        <v>0.20092745298710765</v>
      </c>
      <c r="D67" s="71">
        <f t="shared" si="17"/>
        <v>0.16814480234652704</v>
      </c>
      <c r="E67" s="71">
        <f t="shared" si="17"/>
        <v>0.15935542677004769</v>
      </c>
      <c r="F67" s="71">
        <f t="shared" si="17"/>
        <v>0.17933664036976546</v>
      </c>
      <c r="G67" s="71">
        <f t="shared" si="17"/>
        <v>0.12871854372536087</v>
      </c>
      <c r="H67" s="71">
        <f t="shared" si="17"/>
        <v>0.11944747823678345</v>
      </c>
      <c r="I67" s="71">
        <f t="shared" si="17"/>
        <v>0.11756586203973289</v>
      </c>
      <c r="J67" s="71">
        <f t="shared" si="17"/>
        <v>0.13303729294489555</v>
      </c>
      <c r="K67" s="71">
        <f t="shared" si="17"/>
        <v>0.14434794927754821</v>
      </c>
      <c r="L67" s="71">
        <f t="shared" si="17"/>
        <v>0.12993089957919995</v>
      </c>
      <c r="M67" s="71">
        <f t="shared" si="17"/>
        <v>0.15749230905679418</v>
      </c>
      <c r="N67" s="71">
        <f t="shared" si="17"/>
        <v>0.17837252189579819</v>
      </c>
      <c r="O67" s="71">
        <f t="shared" si="17"/>
        <v>0.18227909647240872</v>
      </c>
      <c r="P67" s="71">
        <f t="shared" si="17"/>
        <v>0.1334080839296001</v>
      </c>
      <c r="Q67" s="71">
        <f t="shared" si="17"/>
        <v>0.15751098502466859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37.677312809385285</v>
      </c>
      <c r="C71" s="253">
        <f t="shared" si="18"/>
        <v>37.409139201341617</v>
      </c>
      <c r="D71" s="253">
        <f t="shared" si="18"/>
        <v>37.130662160476881</v>
      </c>
      <c r="E71" s="253">
        <f t="shared" si="18"/>
        <v>36.747152653199613</v>
      </c>
      <c r="F71" s="253">
        <f t="shared" si="18"/>
        <v>36.570947764235193</v>
      </c>
      <c r="G71" s="253">
        <f t="shared" si="18"/>
        <v>35.140966430577592</v>
      </c>
      <c r="H71" s="253">
        <f t="shared" si="18"/>
        <v>34.852922211568092</v>
      </c>
      <c r="I71" s="253">
        <f t="shared" si="18"/>
        <v>34.863401731646817</v>
      </c>
      <c r="J71" s="253">
        <f t="shared" si="18"/>
        <v>34.894454333248099</v>
      </c>
      <c r="K71" s="253">
        <f t="shared" si="18"/>
        <v>34.87857392498195</v>
      </c>
      <c r="L71" s="253">
        <f t="shared" si="18"/>
        <v>34.732369712138635</v>
      </c>
      <c r="M71" s="253">
        <f t="shared" si="18"/>
        <v>35.149904082382015</v>
      </c>
      <c r="N71" s="253">
        <f t="shared" si="18"/>
        <v>35.022520625276783</v>
      </c>
      <c r="O71" s="253">
        <f t="shared" si="18"/>
        <v>35.048678775442767</v>
      </c>
      <c r="P71" s="253">
        <f t="shared" si="18"/>
        <v>33.708039729233143</v>
      </c>
      <c r="Q71" s="253">
        <f t="shared" si="18"/>
        <v>33.84061824342588</v>
      </c>
    </row>
    <row r="72" spans="1:17" x14ac:dyDescent="0.25">
      <c r="A72" s="132" t="s">
        <v>83</v>
      </c>
      <c r="B72" s="282">
        <f>IF(B$6=0,0,B$6/MAE!B$5*1000)</f>
        <v>0.6782182039421033</v>
      </c>
      <c r="C72" s="282">
        <f>IF(C$6=0,0,C$6/MAE!C$5*1000)</f>
        <v>0.67339088985757156</v>
      </c>
      <c r="D72" s="282">
        <f>IF(D$6=0,0,D$6/MAE!D$5*1000)</f>
        <v>0.66837810671536868</v>
      </c>
      <c r="E72" s="282">
        <f>IF(E$6=0,0,E$6/MAE!E$5*1000)</f>
        <v>0.66147466509955588</v>
      </c>
      <c r="F72" s="282">
        <f>IF(F$6=0,0,F$6/MAE!F$5*1000)</f>
        <v>0.65830285282292522</v>
      </c>
      <c r="G72" s="282">
        <f>IF(G$6=0,0,G$6/MAE!G$5*1000)</f>
        <v>0.63256218026778444</v>
      </c>
      <c r="H72" s="282">
        <f>IF(H$6=0,0,H$6/MAE!H$5*1000)</f>
        <v>0.62737718117135577</v>
      </c>
      <c r="I72" s="282">
        <f>IF(I$6=0,0,I$6/MAE!I$5*1000)</f>
        <v>0.62756581992385707</v>
      </c>
      <c r="J72" s="282">
        <f>IF(J$6=0,0,J$6/MAE!J$5*1000)</f>
        <v>0.62812478865372112</v>
      </c>
      <c r="K72" s="282">
        <f>IF(K$6=0,0,K$6/MAE!K$5*1000)</f>
        <v>0.62783893010466207</v>
      </c>
      <c r="L72" s="282">
        <f>IF(L$6=0,0,L$6/MAE!L$5*1000)</f>
        <v>0.62520715115734116</v>
      </c>
      <c r="M72" s="282">
        <f>IF(M$6=0,0,M$6/MAE!M$5*1000)</f>
        <v>0.63272306430388647</v>
      </c>
      <c r="N72" s="282">
        <f>IF(N$6=0,0,N$6/MAE!N$5*1000)</f>
        <v>0.63043007223391245</v>
      </c>
      <c r="O72" s="282">
        <f>IF(O$6=0,0,O$6/MAE!O$5*1000)</f>
        <v>0.63090093738594133</v>
      </c>
      <c r="P72" s="282">
        <f>IF(P$6=0,0,P$6/MAE!P$5*1000)</f>
        <v>0.6067684890169468</v>
      </c>
      <c r="Q72" s="282">
        <f>IF(Q$6=0,0,Q$6/MAE!Q$5*1000)</f>
        <v>0.60915499577850951</v>
      </c>
    </row>
    <row r="73" spans="1:17" x14ac:dyDescent="0.25">
      <c r="A73" s="76" t="s">
        <v>82</v>
      </c>
      <c r="B73" s="281">
        <f>IF(B$7=0,0,B$7/MAE!B$5*1000)</f>
        <v>0.92237675736126035</v>
      </c>
      <c r="C73" s="281">
        <f>IF(C$7=0,0,C$7/MAE!C$5*1000)</f>
        <v>0.91581161020629742</v>
      </c>
      <c r="D73" s="281">
        <f>IF(D$7=0,0,D$7/MAE!D$5*1000)</f>
        <v>0.9089942251329014</v>
      </c>
      <c r="E73" s="281">
        <f>IF(E$7=0,0,E$7/MAE!E$5*1000)</f>
        <v>0.89960554453539576</v>
      </c>
      <c r="F73" s="281">
        <f>IF(F$7=0,0,F$7/MAE!F$5*1000)</f>
        <v>0.89529187983917813</v>
      </c>
      <c r="G73" s="281">
        <f>IF(G$7=0,0,G$7/MAE!G$5*1000)</f>
        <v>0.86028456516418672</v>
      </c>
      <c r="H73" s="281">
        <f>IF(H$7=0,0,H$7/MAE!H$5*1000)</f>
        <v>0.85323296639304369</v>
      </c>
      <c r="I73" s="281">
        <f>IF(I$7=0,0,I$7/MAE!I$5*1000)</f>
        <v>0.85348951509644566</v>
      </c>
      <c r="J73" s="281">
        <f>IF(J$7=0,0,J$7/MAE!J$5*1000)</f>
        <v>0.85424971256906057</v>
      </c>
      <c r="K73" s="281">
        <f>IF(K$7=0,0,K$7/MAE!K$5*1000)</f>
        <v>0.85386094494234044</v>
      </c>
      <c r="L73" s="281">
        <f>IF(L$7=0,0,L$7/MAE!L$5*1000)</f>
        <v>0.85028172557398385</v>
      </c>
      <c r="M73" s="281">
        <f>IF(M$7=0,0,M$7/MAE!M$5*1000)</f>
        <v>0.86050336745328559</v>
      </c>
      <c r="N73" s="281">
        <f>IF(N$7=0,0,N$7/MAE!N$5*1000)</f>
        <v>0.85738489823812114</v>
      </c>
      <c r="O73" s="281">
        <f>IF(O$7=0,0,O$7/MAE!O$5*1000)</f>
        <v>0.85802527484488011</v>
      </c>
      <c r="P73" s="281">
        <f>IF(P$7=0,0,P$7/MAE!P$5*1000)</f>
        <v>0.82520514506304743</v>
      </c>
      <c r="Q73" s="281">
        <f>IF(Q$7=0,0,Q$7/MAE!Q$5*1000)</f>
        <v>0.82845079425877277</v>
      </c>
    </row>
    <row r="74" spans="1:17" x14ac:dyDescent="0.25">
      <c r="A74" s="76" t="s">
        <v>81</v>
      </c>
      <c r="B74" s="281">
        <f>IF(B$8=0,0,B$8/MAE!B$5*1000)</f>
        <v>1.1394065826227333</v>
      </c>
      <c r="C74" s="281">
        <f>IF(C$8=0,0,C$8/MAE!C$5*1000)</f>
        <v>1.1312966949607202</v>
      </c>
      <c r="D74" s="281">
        <f>IF(D$8=0,0,D$8/MAE!D$5*1000)</f>
        <v>1.1228752192818192</v>
      </c>
      <c r="E74" s="281">
        <f>IF(E$8=0,0,E$8/MAE!E$5*1000)</f>
        <v>1.1112774373672536</v>
      </c>
      <c r="F74" s="281">
        <f>IF(F$8=0,0,F$8/MAE!F$5*1000)</f>
        <v>1.1059487927425142</v>
      </c>
      <c r="G74" s="281">
        <f>IF(G$8=0,0,G$8/MAE!G$5*1000)</f>
        <v>1.0627044628498776</v>
      </c>
      <c r="H74" s="281">
        <f>IF(H$8=0,0,H$8/MAE!H$5*1000)</f>
        <v>1.0539936643678773</v>
      </c>
      <c r="I74" s="281">
        <f>IF(I$8=0,0,I$8/MAE!I$5*1000)</f>
        <v>1.0543105774720798</v>
      </c>
      <c r="J74" s="281">
        <f>IF(J$8=0,0,J$8/MAE!J$5*1000)</f>
        <v>1.0552496449382514</v>
      </c>
      <c r="K74" s="281">
        <f>IF(K$8=0,0,K$8/MAE!K$5*1000)</f>
        <v>1.0547694025758321</v>
      </c>
      <c r="L74" s="281">
        <f>IF(L$8=0,0,L$8/MAE!L$5*1000)</f>
        <v>1.0503480139443329</v>
      </c>
      <c r="M74" s="281">
        <f>IF(M$8=0,0,M$8/MAE!M$5*1000)</f>
        <v>1.0629747480305294</v>
      </c>
      <c r="N74" s="281">
        <f>IF(N$8=0,0,N$8/MAE!N$5*1000)</f>
        <v>1.0591225213529729</v>
      </c>
      <c r="O74" s="281">
        <f>IF(O$8=0,0,O$8/MAE!O$5*1000)</f>
        <v>1.0599135748083812</v>
      </c>
      <c r="P74" s="281">
        <f>IF(P$8=0,0,P$8/MAE!P$5*1000)</f>
        <v>1.0193710615484706</v>
      </c>
      <c r="Q74" s="281">
        <f>IF(Q$8=0,0,Q$8/MAE!Q$5*1000)</f>
        <v>1.0233803929078957</v>
      </c>
    </row>
    <row r="75" spans="1:17" x14ac:dyDescent="0.25">
      <c r="A75" s="76" t="s">
        <v>80</v>
      </c>
      <c r="B75" s="281">
        <f>IF(B$9=0,0,B$9/MAE!B$5*1000)</f>
        <v>0.70534693209978727</v>
      </c>
      <c r="C75" s="281">
        <f>IF(C$9=0,0,C$9/MAE!C$5*1000)</f>
        <v>0.70032652545187446</v>
      </c>
      <c r="D75" s="281">
        <f>IF(D$9=0,0,D$9/MAE!D$5*1000)</f>
        <v>0.69511323098398337</v>
      </c>
      <c r="E75" s="281">
        <f>IF(E$9=0,0,E$9/MAE!E$5*1000)</f>
        <v>0.68793365170353793</v>
      </c>
      <c r="F75" s="281">
        <f>IF(F$9=0,0,F$9/MAE!F$5*1000)</f>
        <v>0.68463496693584203</v>
      </c>
      <c r="G75" s="281">
        <f>IF(G$9=0,0,G$9/MAE!G$5*1000)</f>
        <v>0.6578646674784957</v>
      </c>
      <c r="H75" s="281">
        <f>IF(H$9=0,0,H$9/MAE!H$5*1000)</f>
        <v>0.65247226841820982</v>
      </c>
      <c r="I75" s="281">
        <f>IF(I$9=0,0,I$9/MAE!I$5*1000)</f>
        <v>0.65266845272081131</v>
      </c>
      <c r="J75" s="281">
        <f>IF(J$9=0,0,J$9/MAE!J$5*1000)</f>
        <v>0.65324978019986979</v>
      </c>
      <c r="K75" s="281">
        <f>IF(K$9=0,0,K$9/MAE!K$5*1000)</f>
        <v>0.65295248730884847</v>
      </c>
      <c r="L75" s="281">
        <f>IF(L$9=0,0,L$9/MAE!L$5*1000)</f>
        <v>0.65021543720363473</v>
      </c>
      <c r="M75" s="281">
        <f>IF(M$9=0,0,M$9/MAE!M$5*1000)</f>
        <v>0.65803198687604192</v>
      </c>
      <c r="N75" s="281">
        <f>IF(N$9=0,0,N$9/MAE!N$5*1000)</f>
        <v>0.65564727512326904</v>
      </c>
      <c r="O75" s="281">
        <f>IF(O$9=0,0,O$9/MAE!O$5*1000)</f>
        <v>0.65613697488137879</v>
      </c>
      <c r="P75" s="281">
        <f>IF(P$9=0,0,P$9/MAE!P$5*1000)</f>
        <v>0.63103922857762462</v>
      </c>
      <c r="Q75" s="281">
        <f>IF(Q$9=0,0,Q$9/MAE!Q$5*1000)</f>
        <v>0.63352119560964981</v>
      </c>
    </row>
    <row r="76" spans="1:17" x14ac:dyDescent="0.25">
      <c r="A76" s="129" t="s">
        <v>79</v>
      </c>
      <c r="B76" s="280">
        <f>IF(B$10=0,0,B$10/MAE!B$5*1000)</f>
        <v>0.73247566025747146</v>
      </c>
      <c r="C76" s="280">
        <f>IF(C$10=0,0,C$10/MAE!C$5*1000)</f>
        <v>0.72726216104617725</v>
      </c>
      <c r="D76" s="280">
        <f>IF(D$10=0,0,D$10/MAE!D$5*1000)</f>
        <v>0.72184835525259816</v>
      </c>
      <c r="E76" s="280">
        <f>IF(E$10=0,0,E$10/MAE!E$5*1000)</f>
        <v>0.7143926383075202</v>
      </c>
      <c r="F76" s="280">
        <f>IF(F$10=0,0,F$10/MAE!F$5*1000)</f>
        <v>0.71096708104875916</v>
      </c>
      <c r="G76" s="280">
        <f>IF(G$10=0,0,G$10/MAE!G$5*1000)</f>
        <v>0.68316715468920708</v>
      </c>
      <c r="H76" s="280">
        <f>IF(H$10=0,0,H$10/MAE!H$5*1000)</f>
        <v>0.67756735566506399</v>
      </c>
      <c r="I76" s="280">
        <f>IF(I$10=0,0,I$10/MAE!I$5*1000)</f>
        <v>0.67777108551776566</v>
      </c>
      <c r="J76" s="280">
        <f>IF(J$10=0,0,J$10/MAE!J$5*1000)</f>
        <v>0.67837477174601868</v>
      </c>
      <c r="K76" s="280">
        <f>IF(K$10=0,0,K$10/MAE!K$5*1000)</f>
        <v>0.67806604451303487</v>
      </c>
      <c r="L76" s="280">
        <f>IF(L$10=0,0,L$10/MAE!L$5*1000)</f>
        <v>0.67522372324992841</v>
      </c>
      <c r="M76" s="280">
        <f>IF(M$10=0,0,M$10/MAE!M$5*1000)</f>
        <v>0.68334090944819736</v>
      </c>
      <c r="N76" s="280">
        <f>IF(N$10=0,0,N$10/MAE!N$5*1000)</f>
        <v>0.68086447801262562</v>
      </c>
      <c r="O76" s="280">
        <f>IF(O$10=0,0,O$10/MAE!O$5*1000)</f>
        <v>0.68137301237681658</v>
      </c>
      <c r="P76" s="280">
        <f>IF(P$10=0,0,P$10/MAE!P$5*1000)</f>
        <v>0.65530996813830245</v>
      </c>
      <c r="Q76" s="280">
        <f>IF(Q$10=0,0,Q$10/MAE!Q$5*1000)</f>
        <v>0.65788739544079011</v>
      </c>
    </row>
    <row r="77" spans="1:17" x14ac:dyDescent="0.25">
      <c r="A77" s="127" t="s">
        <v>295</v>
      </c>
      <c r="B77" s="305">
        <f>IF(B$15=0,0,B$15/MAE!B$5*1000)</f>
        <v>3.8206533614395446</v>
      </c>
      <c r="C77" s="305">
        <f>IF(C$15=0,0,C$15/MAE!C$5*1000)</f>
        <v>3.7934593202348283</v>
      </c>
      <c r="D77" s="305">
        <f>IF(D$15=0,0,D$15/MAE!D$5*1000)</f>
        <v>3.7652204634021675</v>
      </c>
      <c r="E77" s="305">
        <f>IF(E$15=0,0,E$15/MAE!E$5*1000)</f>
        <v>3.726330829857019</v>
      </c>
      <c r="F77" s="305">
        <f>IF(F$15=0,0,F$15/MAE!F$5*1000)</f>
        <v>3.7084628411092586</v>
      </c>
      <c r="G77" s="305">
        <f>IF(G$15=0,0,G$15/MAE!G$5*1000)</f>
        <v>3.563456135963508</v>
      </c>
      <c r="H77" s="305">
        <f>IF(H$15=0,0,H$15/MAE!H$5*1000)</f>
        <v>3.5342471231241492</v>
      </c>
      <c r="I77" s="305">
        <f>IF(I$15=0,0,I$15/MAE!I$5*1000)</f>
        <v>3.5353097948124841</v>
      </c>
      <c r="J77" s="305">
        <f>IF(J$15=0,0,J$15/MAE!J$5*1000)</f>
        <v>3.5384586718911017</v>
      </c>
      <c r="K77" s="305">
        <f>IF(K$15=0,0,K$15/MAE!K$5*1000)</f>
        <v>3.5368483252209439</v>
      </c>
      <c r="L77" s="305">
        <f>IF(L$15=0,0,L$15/MAE!L$5*1000)</f>
        <v>3.5220225434545402</v>
      </c>
      <c r="M77" s="305">
        <f>IF(M$15=0,0,M$15/MAE!M$5*1000)</f>
        <v>3.5643624550946704</v>
      </c>
      <c r="N77" s="305">
        <f>IF(N$15=0,0,N$15/MAE!N$5*1000)</f>
        <v>3.5514451847987996</v>
      </c>
      <c r="O77" s="305">
        <f>IF(O$15=0,0,O$15/MAE!O$5*1000)</f>
        <v>3.5540977419189517</v>
      </c>
      <c r="P77" s="305">
        <f>IF(P$15=0,0,P$15/MAE!P$5*1000)</f>
        <v>3.4181507569444287</v>
      </c>
      <c r="Q77" s="305">
        <f>IF(Q$15=0,0,Q$15/MAE!Q$5*1000)</f>
        <v>3.4315948299988892</v>
      </c>
    </row>
    <row r="78" spans="1:17" x14ac:dyDescent="0.25">
      <c r="A78" s="127" t="s">
        <v>294</v>
      </c>
      <c r="B78" s="305">
        <f>IF(B$23=0,0,B$23/MAE!B$5*1000)</f>
        <v>2.598044285778891</v>
      </c>
      <c r="C78" s="305">
        <f>IF(C$23=0,0,C$23/MAE!C$5*1000)</f>
        <v>2.5795523377596843</v>
      </c>
      <c r="D78" s="305">
        <f>IF(D$23=0,0,D$23/MAE!D$5*1000)</f>
        <v>2.5603499151134748</v>
      </c>
      <c r="E78" s="305">
        <f>IF(E$23=0,0,E$23/MAE!E$5*1000)</f>
        <v>2.5339049643027742</v>
      </c>
      <c r="F78" s="305">
        <f>IF(F$23=0,0,F$23/MAE!F$5*1000)</f>
        <v>2.5217547319542968</v>
      </c>
      <c r="G78" s="305">
        <f>IF(G$23=0,0,G$23/MAE!G$5*1000)</f>
        <v>2.4231501724551858</v>
      </c>
      <c r="H78" s="305">
        <f>IF(H$23=0,0,H$23/MAE!H$5*1000)</f>
        <v>2.4032880437244226</v>
      </c>
      <c r="I78" s="305">
        <f>IF(I$23=0,0,I$23/MAE!I$5*1000)</f>
        <v>2.40401066047249</v>
      </c>
      <c r="J78" s="305">
        <f>IF(J$23=0,0,J$23/MAE!J$5*1000)</f>
        <v>2.4061518968859499</v>
      </c>
      <c r="K78" s="305">
        <f>IF(K$23=0,0,K$23/MAE!K$5*1000)</f>
        <v>2.4050568611502423</v>
      </c>
      <c r="L78" s="305">
        <f>IF(L$23=0,0,L$23/MAE!L$5*1000)</f>
        <v>2.3949753295490881</v>
      </c>
      <c r="M78" s="305">
        <f>IF(M$23=0,0,M$23/MAE!M$5*1000)</f>
        <v>2.4237664694643768</v>
      </c>
      <c r="N78" s="305">
        <f>IF(N$23=0,0,N$23/MAE!N$5*1000)</f>
        <v>2.4149827256631844</v>
      </c>
      <c r="O78" s="305">
        <f>IF(O$23=0,0,O$23/MAE!O$5*1000)</f>
        <v>2.4167864645048875</v>
      </c>
      <c r="P78" s="305">
        <f>IF(P$23=0,0,P$23/MAE!P$5*1000)</f>
        <v>2.3243425147222121</v>
      </c>
      <c r="Q78" s="305">
        <f>IF(Q$23=0,0,Q$23/MAE!Q$5*1000)</f>
        <v>2.3334844843992451</v>
      </c>
    </row>
    <row r="79" spans="1:17" x14ac:dyDescent="0.25">
      <c r="A79" s="127" t="s">
        <v>293</v>
      </c>
      <c r="B79" s="305">
        <f>IF(B$26=0,0,B$26/MAE!B$5*1000)</f>
        <v>6.1130453783032728</v>
      </c>
      <c r="C79" s="305">
        <f>IF(C$26=0,0,C$26/MAE!C$5*1000)</f>
        <v>6.0695349123757287</v>
      </c>
      <c r="D79" s="305">
        <f>IF(D$26=0,0,D$26/MAE!D$5*1000)</f>
        <v>6.0243527414434705</v>
      </c>
      <c r="E79" s="305">
        <f>IF(E$26=0,0,E$26/MAE!E$5*1000)</f>
        <v>5.9621293277712342</v>
      </c>
      <c r="F79" s="305">
        <f>IF(F$26=0,0,F$26/MAE!F$5*1000)</f>
        <v>5.9335405457748145</v>
      </c>
      <c r="G79" s="305">
        <f>IF(G$26=0,0,G$26/MAE!G$5*1000)</f>
        <v>5.7015298175416129</v>
      </c>
      <c r="H79" s="305">
        <f>IF(H$26=0,0,H$26/MAE!H$5*1000)</f>
        <v>5.6547953969986402</v>
      </c>
      <c r="I79" s="305">
        <f>IF(I$26=0,0,I$26/MAE!I$5*1000)</f>
        <v>5.6564956716999735</v>
      </c>
      <c r="J79" s="305">
        <f>IF(J$26=0,0,J$26/MAE!J$5*1000)</f>
        <v>5.6615338750257642</v>
      </c>
      <c r="K79" s="305">
        <f>IF(K$26=0,0,K$26/MAE!K$5*1000)</f>
        <v>5.65895732035351</v>
      </c>
      <c r="L79" s="305">
        <f>IF(L$26=0,0,L$26/MAE!L$5*1000)</f>
        <v>5.6352360695272665</v>
      </c>
      <c r="M79" s="305">
        <f>IF(M$26=0,0,M$26/MAE!M$5*1000)</f>
        <v>5.7029799281514748</v>
      </c>
      <c r="N79" s="305">
        <f>IF(N$26=0,0,N$26/MAE!N$5*1000)</f>
        <v>5.6823122956780798</v>
      </c>
      <c r="O79" s="305">
        <f>IF(O$26=0,0,O$26/MAE!O$5*1000)</f>
        <v>5.6865563870703228</v>
      </c>
      <c r="P79" s="305">
        <f>IF(P$26=0,0,P$26/MAE!P$5*1000)</f>
        <v>5.4690412111110858</v>
      </c>
      <c r="Q79" s="305">
        <f>IF(Q$26=0,0,Q$26/MAE!Q$5*1000)</f>
        <v>5.4905517279982243</v>
      </c>
    </row>
    <row r="80" spans="1:17" x14ac:dyDescent="0.25">
      <c r="A80" s="127" t="s">
        <v>292</v>
      </c>
      <c r="B80" s="305">
        <f>IF(B$34=0,0,B$34/MAE!B$5*1000)</f>
        <v>10.979124906494814</v>
      </c>
      <c r="C80" s="305">
        <f>IF(C$34=0,0,C$34/MAE!C$5*1000)</f>
        <v>11.177644471951497</v>
      </c>
      <c r="D80" s="305">
        <f>IF(D$34=0,0,D$34/MAE!D$5*1000)</f>
        <v>12.311678593676827</v>
      </c>
      <c r="E80" s="305">
        <f>IF(E$34=0,0,E$34/MAE!E$5*1000)</f>
        <v>12.507500135900674</v>
      </c>
      <c r="F80" s="305">
        <f>IF(F$34=0,0,F$34/MAE!F$5*1000)</f>
        <v>11.716793973810297</v>
      </c>
      <c r="G80" s="305">
        <f>IF(G$34=0,0,G$34/MAE!G$5*1000)</f>
        <v>13.037417813982424</v>
      </c>
      <c r="H80" s="305">
        <f>IF(H$34=0,0,H$34/MAE!H$5*1000)</f>
        <v>13.253676155401221</v>
      </c>
      <c r="I80" s="305">
        <f>IF(I$34=0,0,I$34/MAE!I$5*1000)</f>
        <v>13.323260790617343</v>
      </c>
      <c r="J80" s="305">
        <f>IF(J$34=0,0,J$34/MAE!J$5*1000)</f>
        <v>12.795260591794738</v>
      </c>
      <c r="K80" s="305">
        <f>IF(K$34=0,0,K$34/MAE!K$5*1000)</f>
        <v>12.394937926892299</v>
      </c>
      <c r="L80" s="305">
        <f>IF(L$34=0,0,L$34/MAE!L$5*1000)</f>
        <v>12.843719052928442</v>
      </c>
      <c r="M80" s="305">
        <f>IF(M$34=0,0,M$34/MAE!M$5*1000)</f>
        <v>12.029338621647357</v>
      </c>
      <c r="N80" s="305">
        <f>IF(N$34=0,0,N$34/MAE!N$5*1000)</f>
        <v>11.254466543610258</v>
      </c>
      <c r="O80" s="305">
        <f>IF(O$34=0,0,O$34/MAE!O$5*1000)</f>
        <v>11.125952172437199</v>
      </c>
      <c r="P80" s="305">
        <f>IF(P$34=0,0,P$34/MAE!P$5*1000)</f>
        <v>12.34772193692231</v>
      </c>
      <c r="Q80" s="305">
        <f>IF(Q$34=0,0,Q$34/MAE!Q$5*1000)</f>
        <v>11.580630208868744</v>
      </c>
    </row>
    <row r="81" spans="1:17" x14ac:dyDescent="0.25">
      <c r="A81" s="127" t="s">
        <v>291</v>
      </c>
      <c r="B81" s="305">
        <f>IF(B$45=0,0,B$45/MAE!B$5*1000)</f>
        <v>2.1395658824061452</v>
      </c>
      <c r="C81" s="305">
        <f>IF(C$45=0,0,C$45/MAE!C$5*1000)</f>
        <v>2.1243372193315038</v>
      </c>
      <c r="D81" s="305">
        <f>IF(D$45=0,0,D$45/MAE!D$5*1000)</f>
        <v>2.1085234595052138</v>
      </c>
      <c r="E81" s="305">
        <f>IF(E$45=0,0,E$45/MAE!E$5*1000)</f>
        <v>2.0867452647199309</v>
      </c>
      <c r="F81" s="305">
        <f>IF(F$45=0,0,F$45/MAE!F$5*1000)</f>
        <v>2.0767391910211845</v>
      </c>
      <c r="G81" s="305">
        <f>IF(G$45=0,0,G$45/MAE!G$5*1000)</f>
        <v>1.9955354361395647</v>
      </c>
      <c r="H81" s="305">
        <f>IF(H$45=0,0,H$45/MAE!H$5*1000)</f>
        <v>1.9791783889495238</v>
      </c>
      <c r="I81" s="305">
        <f>IF(I$45=0,0,I$45/MAE!I$5*1000)</f>
        <v>1.9797734850949913</v>
      </c>
      <c r="J81" s="305">
        <f>IF(J$45=0,0,J$45/MAE!J$5*1000)</f>
        <v>1.9815368562590172</v>
      </c>
      <c r="K81" s="305">
        <f>IF(K$45=0,0,K$45/MAE!K$5*1000)</f>
        <v>1.9806350621237285</v>
      </c>
      <c r="L81" s="305">
        <f>IF(L$45=0,0,L$45/MAE!L$5*1000)</f>
        <v>1.9723326243345427</v>
      </c>
      <c r="M81" s="305">
        <f>IF(M$45=0,0,M$45/MAE!M$5*1000)</f>
        <v>1.9960429748530155</v>
      </c>
      <c r="N81" s="305">
        <f>IF(N$45=0,0,N$45/MAE!N$5*1000)</f>
        <v>1.988809303487328</v>
      </c>
      <c r="O81" s="305">
        <f>IF(O$45=0,0,O$45/MAE!O$5*1000)</f>
        <v>1.9902947354746132</v>
      </c>
      <c r="P81" s="305">
        <f>IF(P$45=0,0,P$45/MAE!P$5*1000)</f>
        <v>1.91416442388888</v>
      </c>
      <c r="Q81" s="305">
        <f>IF(Q$45=0,0,Q$45/MAE!Q$5*1000)</f>
        <v>1.9216931047993782</v>
      </c>
    </row>
    <row r="82" spans="1:17" x14ac:dyDescent="0.25">
      <c r="A82" s="72" t="s">
        <v>290</v>
      </c>
      <c r="B82" s="304">
        <f>IF(B$46=0,0,B$46/MAE!B$5*1000)</f>
        <v>7.849054858679259</v>
      </c>
      <c r="C82" s="304">
        <f>IF(C$46=0,0,C$46/MAE!C$5*1000)</f>
        <v>7.516523058165733</v>
      </c>
      <c r="D82" s="304">
        <f>IF(D$46=0,0,D$46/MAE!D$5*1000)</f>
        <v>6.243327849969055</v>
      </c>
      <c r="E82" s="304">
        <f>IF(E$46=0,0,E$46/MAE!E$5*1000)</f>
        <v>5.855858193634714</v>
      </c>
      <c r="F82" s="304">
        <f>IF(F$46=0,0,F$46/MAE!F$5*1000)</f>
        <v>6.5585109071761236</v>
      </c>
      <c r="G82" s="304">
        <f>IF(G$46=0,0,G$46/MAE!G$5*1000)</f>
        <v>4.5232940240457395</v>
      </c>
      <c r="H82" s="304">
        <f>IF(H$46=0,0,H$46/MAE!H$5*1000)</f>
        <v>4.1630936673545866</v>
      </c>
      <c r="I82" s="304">
        <f>IF(I$46=0,0,I$46/MAE!I$5*1000)</f>
        <v>4.0987458782185735</v>
      </c>
      <c r="J82" s="304">
        <f>IF(J$46=0,0,J$46/MAE!J$5*1000)</f>
        <v>4.6422637432846079</v>
      </c>
      <c r="K82" s="304">
        <f>IF(K$46=0,0,K$46/MAE!K$5*1000)</f>
        <v>5.0346506197965111</v>
      </c>
      <c r="L82" s="304">
        <f>IF(L$46=0,0,L$46/MAE!L$5*1000)</f>
        <v>4.512808041215532</v>
      </c>
      <c r="M82" s="304">
        <f>IF(M$46=0,0,M$46/MAE!M$5*1000)</f>
        <v>5.5358395570591794</v>
      </c>
      <c r="N82" s="304">
        <f>IF(N$46=0,0,N$46/MAE!N$5*1000)</f>
        <v>6.2470553270782263</v>
      </c>
      <c r="O82" s="304">
        <f>IF(O$46=0,0,O$46/MAE!O$5*1000)</f>
        <v>6.3886414997393954</v>
      </c>
      <c r="P82" s="304">
        <f>IF(P$46=0,0,P$46/MAE!P$5*1000)</f>
        <v>4.496924993299829</v>
      </c>
      <c r="Q82" s="304">
        <f>IF(Q$46=0,0,Q$46/MAE!Q$5*1000)</f>
        <v>5.3302691133657785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10.515351300247524</v>
      </c>
      <c r="C5" s="96">
        <v>13.680626463610182</v>
      </c>
      <c r="D5" s="96">
        <v>12.120756955276727</v>
      </c>
      <c r="E5" s="96">
        <v>13.030540479008241</v>
      </c>
      <c r="F5" s="96">
        <v>13.295188410173797</v>
      </c>
      <c r="G5" s="96">
        <v>15.675793840251696</v>
      </c>
      <c r="H5" s="96">
        <v>16.549013439712297</v>
      </c>
      <c r="I5" s="96">
        <v>14.398638832291068</v>
      </c>
      <c r="J5" s="96">
        <v>13.563494168802759</v>
      </c>
      <c r="K5" s="96">
        <v>8.3817142001616158</v>
      </c>
      <c r="L5" s="96">
        <v>9.6880916221890843</v>
      </c>
      <c r="M5" s="96">
        <v>10.160922040963891</v>
      </c>
      <c r="N5" s="96">
        <v>9.9741640115220154</v>
      </c>
      <c r="O5" s="96">
        <v>10.438725756343047</v>
      </c>
      <c r="P5" s="96">
        <v>11.139945793287225</v>
      </c>
      <c r="Q5" s="96">
        <v>9.0866885870860905</v>
      </c>
    </row>
    <row r="6" spans="1:17" x14ac:dyDescent="0.25">
      <c r="A6" s="76" t="s">
        <v>83</v>
      </c>
      <c r="B6" s="95">
        <v>0.15567096813255923</v>
      </c>
      <c r="C6" s="95">
        <v>0.20140918694367133</v>
      </c>
      <c r="D6" s="95">
        <v>0.17711608879634655</v>
      </c>
      <c r="E6" s="95">
        <v>0.18844373322331628</v>
      </c>
      <c r="F6" s="95">
        <v>0.1926773243823712</v>
      </c>
      <c r="G6" s="95">
        <v>0.22320212600942468</v>
      </c>
      <c r="H6" s="95">
        <v>0.23703549656179129</v>
      </c>
      <c r="I6" s="95">
        <v>0.20793005589195826</v>
      </c>
      <c r="J6" s="95">
        <v>0.1960442315934357</v>
      </c>
      <c r="K6" s="95">
        <v>0.12109260989949105</v>
      </c>
      <c r="L6" s="95">
        <v>0.13937944292187207</v>
      </c>
      <c r="M6" s="95">
        <v>0.14793922364358522</v>
      </c>
      <c r="N6" s="95">
        <v>0.14469381812657281</v>
      </c>
      <c r="O6" s="95">
        <v>0.15154625580429992</v>
      </c>
      <c r="P6" s="95">
        <v>0.16226849745541383</v>
      </c>
      <c r="Q6" s="95">
        <v>0.13288059779411085</v>
      </c>
    </row>
    <row r="7" spans="1:17" x14ac:dyDescent="0.25">
      <c r="A7" s="76" t="s">
        <v>82</v>
      </c>
      <c r="B7" s="95">
        <v>5.3388285222922528E-2</v>
      </c>
      <c r="C7" s="95">
        <v>6.9074479641632269E-2</v>
      </c>
      <c r="D7" s="95">
        <v>6.0743017016350646E-2</v>
      </c>
      <c r="E7" s="95">
        <v>6.4627900105507841E-2</v>
      </c>
      <c r="F7" s="95">
        <v>6.6079835395872324E-2</v>
      </c>
      <c r="G7" s="95">
        <v>7.6548497826561021E-2</v>
      </c>
      <c r="H7" s="95">
        <v>8.1292734606891376E-2</v>
      </c>
      <c r="I7" s="95">
        <v>7.1310850465869657E-2</v>
      </c>
      <c r="J7" s="95">
        <v>6.72345362669452E-2</v>
      </c>
      <c r="K7" s="95">
        <v>4.1529431423571607E-2</v>
      </c>
      <c r="L7" s="95">
        <v>4.7801009669243479E-2</v>
      </c>
      <c r="M7" s="95">
        <v>5.0736637423722065E-2</v>
      </c>
      <c r="N7" s="95">
        <v>4.9623606281918163E-2</v>
      </c>
      <c r="O7" s="95">
        <v>5.1973690575729897E-2</v>
      </c>
      <c r="P7" s="95">
        <v>5.565094717897346E-2</v>
      </c>
      <c r="Q7" s="95">
        <v>4.5572192045362135E-2</v>
      </c>
    </row>
    <row r="8" spans="1:17" x14ac:dyDescent="0.25">
      <c r="A8" s="76" t="s">
        <v>81</v>
      </c>
      <c r="B8" s="95">
        <v>0.35895173663306262</v>
      </c>
      <c r="C8" s="95">
        <v>0.46441657230345795</v>
      </c>
      <c r="D8" s="95">
        <v>0.4084006698343845</v>
      </c>
      <c r="E8" s="95">
        <v>0.4345203611795313</v>
      </c>
      <c r="F8" s="95">
        <v>0.44428232846840371</v>
      </c>
      <c r="G8" s="95">
        <v>0.51466751772912944</v>
      </c>
      <c r="H8" s="95">
        <v>0.5465650028082506</v>
      </c>
      <c r="I8" s="95">
        <v>0.47945262726876814</v>
      </c>
      <c r="J8" s="95">
        <v>0.45204586463055335</v>
      </c>
      <c r="K8" s="95">
        <v>0.27921971025348252</v>
      </c>
      <c r="L8" s="95">
        <v>0.32138614982565095</v>
      </c>
      <c r="M8" s="95">
        <v>0.34112360114438856</v>
      </c>
      <c r="N8" s="95">
        <v>0.33364022797349568</v>
      </c>
      <c r="O8" s="95">
        <v>0.34944082608177912</v>
      </c>
      <c r="P8" s="95">
        <v>0.3741645578567967</v>
      </c>
      <c r="Q8" s="95">
        <v>0.30640087818056949</v>
      </c>
    </row>
    <row r="9" spans="1:17" x14ac:dyDescent="0.25">
      <c r="A9" s="76" t="s">
        <v>80</v>
      </c>
      <c r="B9" s="95">
        <v>0.15859010981852284</v>
      </c>
      <c r="C9" s="95">
        <v>0.20518601161815178</v>
      </c>
      <c r="D9" s="95">
        <v>0.18043736934250457</v>
      </c>
      <c r="E9" s="95">
        <v>0.19197742973532339</v>
      </c>
      <c r="F9" s="95">
        <v>0.19629040918740415</v>
      </c>
      <c r="G9" s="95">
        <v>0.22738761183408401</v>
      </c>
      <c r="H9" s="95">
        <v>0.24148038572363806</v>
      </c>
      <c r="I9" s="95">
        <v>0.21182915988803608</v>
      </c>
      <c r="J9" s="95">
        <v>0.19972045263581906</v>
      </c>
      <c r="K9" s="95">
        <v>0.12336333828038433</v>
      </c>
      <c r="L9" s="95">
        <v>0.14199308595936616</v>
      </c>
      <c r="M9" s="95">
        <v>0.15071337967221188</v>
      </c>
      <c r="N9" s="95">
        <v>0.14740711631737519</v>
      </c>
      <c r="O9" s="95">
        <v>0.15438805089285704</v>
      </c>
      <c r="P9" s="95">
        <v>0.16531135599816685</v>
      </c>
      <c r="Q9" s="95">
        <v>0.13537237450064643</v>
      </c>
    </row>
    <row r="10" spans="1:17" x14ac:dyDescent="0.25">
      <c r="A10" s="76" t="s">
        <v>79</v>
      </c>
      <c r="B10" s="95">
        <v>0.26897800750090961</v>
      </c>
      <c r="C10" s="95">
        <v>0.34800735452711612</v>
      </c>
      <c r="D10" s="95">
        <v>0.30603222445580269</v>
      </c>
      <c r="E10" s="95">
        <v>0.32560483497011883</v>
      </c>
      <c r="F10" s="95">
        <v>0.31334368832540993</v>
      </c>
      <c r="G10" s="95">
        <v>0.38566255380938386</v>
      </c>
      <c r="H10" s="95">
        <v>0.38548166991004917</v>
      </c>
      <c r="I10" s="95">
        <v>0.33814861627202453</v>
      </c>
      <c r="J10" s="95">
        <v>0.31881915943829864</v>
      </c>
      <c r="K10" s="95">
        <v>0.19692823292250458</v>
      </c>
      <c r="L10" s="95">
        <v>0.22666740293325466</v>
      </c>
      <c r="M10" s="95">
        <v>0.24058784360366567</v>
      </c>
      <c r="N10" s="95">
        <v>0.25001100310652202</v>
      </c>
      <c r="O10" s="95">
        <v>0.26185107229340909</v>
      </c>
      <c r="P10" s="95">
        <v>0.28037763013432926</v>
      </c>
      <c r="Q10" s="95">
        <v>0.22959938425868961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5.1199975393658122E-2</v>
      </c>
      <c r="G11" s="91">
        <v>0</v>
      </c>
      <c r="H11" s="91">
        <v>6.2987233346165544E-2</v>
      </c>
      <c r="I11" s="91">
        <v>5.5253070279007187E-2</v>
      </c>
      <c r="J11" s="91">
        <v>5.2094660675965292E-2</v>
      </c>
      <c r="K11" s="91">
        <v>3.2177832378987713E-2</v>
      </c>
      <c r="L11" s="91">
        <v>3.7037176382103368E-2</v>
      </c>
      <c r="M11" s="91">
        <v>3.9311759360311463E-2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6.8838783037383514E-2</v>
      </c>
      <c r="C12" s="91">
        <v>8.9064540987147209E-2</v>
      </c>
      <c r="D12" s="91">
        <v>7.8321964302935115E-2</v>
      </c>
      <c r="E12" s="91">
        <v>8.3331127324063017E-2</v>
      </c>
      <c r="F12" s="91">
        <v>8.520325073129334E-2</v>
      </c>
      <c r="G12" s="91">
        <v>9.8701529965187385E-2</v>
      </c>
      <c r="H12" s="91">
        <v>0.10481874247792257</v>
      </c>
      <c r="I12" s="91">
        <v>9.1948114514897664E-2</v>
      </c>
      <c r="J12" s="91">
        <v>8.6692120478747511E-2</v>
      </c>
      <c r="K12" s="91">
        <v>5.3547992925715625E-2</v>
      </c>
      <c r="L12" s="91">
        <v>6.1634557466103135E-2</v>
      </c>
      <c r="M12" s="91">
        <v>6.5419751937610668E-2</v>
      </c>
      <c r="N12" s="91">
        <v>6.3984611082935045E-2</v>
      </c>
      <c r="O12" s="91">
        <v>6.7014806605150634E-2</v>
      </c>
      <c r="P12" s="91">
        <v>7.1756256315072819E-2</v>
      </c>
      <c r="Q12" s="91">
        <v>5.8760723024715446E-2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0.20013922446352611</v>
      </c>
      <c r="C14" s="89">
        <v>0.2589428135399689</v>
      </c>
      <c r="D14" s="89">
        <v>0.22771026015286758</v>
      </c>
      <c r="E14" s="89">
        <v>0.24227370764605582</v>
      </c>
      <c r="F14" s="89">
        <v>0.17694046220045845</v>
      </c>
      <c r="G14" s="89">
        <v>0.28696102384419647</v>
      </c>
      <c r="H14" s="89">
        <v>0.21767569408596107</v>
      </c>
      <c r="I14" s="89">
        <v>0.19094743147811968</v>
      </c>
      <c r="J14" s="89">
        <v>0.18003237828358584</v>
      </c>
      <c r="K14" s="89">
        <v>0.11120240761780124</v>
      </c>
      <c r="L14" s="89">
        <v>0.12799566908504817</v>
      </c>
      <c r="M14" s="89">
        <v>0.13585633230574354</v>
      </c>
      <c r="N14" s="89">
        <v>0.18602639202358701</v>
      </c>
      <c r="O14" s="89">
        <v>0.19483626568825846</v>
      </c>
      <c r="P14" s="89">
        <v>0.20862137381925644</v>
      </c>
      <c r="Q14" s="89">
        <v>0.17083866123397418</v>
      </c>
    </row>
    <row r="15" spans="1:17" x14ac:dyDescent="0.25">
      <c r="A15" s="74" t="s">
        <v>295</v>
      </c>
      <c r="B15" s="313">
        <v>1.1778165576113508</v>
      </c>
      <c r="C15" s="313">
        <v>1.5320555716523949</v>
      </c>
      <c r="D15" s="313">
        <v>1.347265707127911</v>
      </c>
      <c r="E15" s="313">
        <v>1.433431492419968</v>
      </c>
      <c r="F15" s="313">
        <v>1.4638166419610317</v>
      </c>
      <c r="G15" s="313">
        <v>1.6931433954520323</v>
      </c>
      <c r="H15" s="313">
        <v>1.7969346539276323</v>
      </c>
      <c r="I15" s="313">
        <v>1.5755977158436543</v>
      </c>
      <c r="J15" s="313">
        <v>1.4851055992123163</v>
      </c>
      <c r="K15" s="313">
        <v>0.91959972219044672</v>
      </c>
      <c r="L15" s="313">
        <v>1.058914452548108</v>
      </c>
      <c r="M15" s="313">
        <v>1.1194101265362852</v>
      </c>
      <c r="N15" s="313">
        <v>1.1006398149378942</v>
      </c>
      <c r="O15" s="313">
        <v>1.1527641270552886</v>
      </c>
      <c r="P15" s="313">
        <v>1.2343248061457945</v>
      </c>
      <c r="Q15" s="313">
        <v>1.0057602922684996</v>
      </c>
    </row>
    <row r="16" spans="1:17" x14ac:dyDescent="0.25">
      <c r="A16" s="310" t="s">
        <v>301</v>
      </c>
      <c r="B16" s="309">
        <v>0.14105922649099684</v>
      </c>
      <c r="C16" s="309">
        <v>0.19068502823141398</v>
      </c>
      <c r="D16" s="309">
        <v>0.16768543135926792</v>
      </c>
      <c r="E16" s="309">
        <v>0.17840992824111199</v>
      </c>
      <c r="F16" s="309">
        <v>0.1805996684276264</v>
      </c>
      <c r="G16" s="309">
        <v>0.20663346211064368</v>
      </c>
      <c r="H16" s="309">
        <v>0.21829547833692486</v>
      </c>
      <c r="I16" s="309">
        <v>0.19079865926757644</v>
      </c>
      <c r="J16" s="309">
        <v>0.17946526841360072</v>
      </c>
      <c r="K16" s="309">
        <v>0.11313174319715291</v>
      </c>
      <c r="L16" s="309">
        <v>0.13065749500370083</v>
      </c>
      <c r="M16" s="309">
        <v>0.13414565164630687</v>
      </c>
      <c r="N16" s="309">
        <v>0.13698950486351477</v>
      </c>
      <c r="O16" s="309">
        <v>0.14347708019143074</v>
      </c>
      <c r="P16" s="309">
        <v>0.15362840934861827</v>
      </c>
      <c r="Q16" s="309">
        <v>0.1207851708355298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5.6535570917021612E-2</v>
      </c>
      <c r="H18" s="83">
        <v>5.9915019296027078E-2</v>
      </c>
      <c r="I18" s="83">
        <v>6.0129469758152469E-2</v>
      </c>
      <c r="J18" s="83">
        <v>6.0462700253211828E-2</v>
      </c>
      <c r="K18" s="83">
        <v>0</v>
      </c>
      <c r="L18" s="83">
        <v>0</v>
      </c>
      <c r="M18" s="83">
        <v>5.9892096982442362E-2</v>
      </c>
      <c r="N18" s="83">
        <v>0</v>
      </c>
      <c r="O18" s="83">
        <v>0</v>
      </c>
      <c r="P18" s="83">
        <v>0</v>
      </c>
      <c r="Q18" s="83">
        <v>6.0590833525097018E-2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0</v>
      </c>
      <c r="E19" s="83">
        <v>0</v>
      </c>
      <c r="F19" s="83">
        <v>2.1947746656578757E-2</v>
      </c>
      <c r="G19" s="83">
        <v>0</v>
      </c>
      <c r="H19" s="83">
        <v>1.393787840773518E-2</v>
      </c>
      <c r="I19" s="83">
        <v>1.3012719642417583E-2</v>
      </c>
      <c r="J19" s="83">
        <v>1.3650304925377495E-2</v>
      </c>
      <c r="K19" s="83">
        <v>1.8263907315152577E-2</v>
      </c>
      <c r="L19" s="83">
        <v>1.5697755348068314E-2</v>
      </c>
      <c r="M19" s="83">
        <v>1.151719758699702E-2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3.9121440213933045E-2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0.10193778627706378</v>
      </c>
      <c r="C21" s="83">
        <v>0.19068502823141398</v>
      </c>
      <c r="D21" s="83">
        <v>0.16768543135926792</v>
      </c>
      <c r="E21" s="83">
        <v>0.17840992824111199</v>
      </c>
      <c r="F21" s="83">
        <v>0.15865192177104764</v>
      </c>
      <c r="G21" s="83">
        <v>0.15009789119362207</v>
      </c>
      <c r="H21" s="83">
        <v>0.14444258063316262</v>
      </c>
      <c r="I21" s="83">
        <v>0.11765646986700641</v>
      </c>
      <c r="J21" s="83">
        <v>0.10535226323501141</v>
      </c>
      <c r="K21" s="83">
        <v>9.4867835882000331E-2</v>
      </c>
      <c r="L21" s="83">
        <v>0.11495973965563251</v>
      </c>
      <c r="M21" s="83">
        <v>6.2736357076867505E-2</v>
      </c>
      <c r="N21" s="83">
        <v>0.13698950486351477</v>
      </c>
      <c r="O21" s="83">
        <v>0.14347708019143074</v>
      </c>
      <c r="P21" s="83">
        <v>0.15362840934861827</v>
      </c>
      <c r="Q21" s="83">
        <v>6.0194337310432777E-2</v>
      </c>
    </row>
    <row r="22" spans="1:17" x14ac:dyDescent="0.25">
      <c r="A22" s="152" t="s">
        <v>300</v>
      </c>
      <c r="B22" s="264">
        <v>1.036757331120354</v>
      </c>
      <c r="C22" s="264">
        <v>1.3413705434209808</v>
      </c>
      <c r="D22" s="264">
        <v>1.1795802757686431</v>
      </c>
      <c r="E22" s="264">
        <v>1.255021564178856</v>
      </c>
      <c r="F22" s="264">
        <v>1.2832169735334054</v>
      </c>
      <c r="G22" s="264">
        <v>1.4865099333413887</v>
      </c>
      <c r="H22" s="264">
        <v>1.5786391755907074</v>
      </c>
      <c r="I22" s="264">
        <v>1.3847990565760777</v>
      </c>
      <c r="J22" s="264">
        <v>1.3056403307987157</v>
      </c>
      <c r="K22" s="264">
        <v>0.80646797899329381</v>
      </c>
      <c r="L22" s="264">
        <v>0.92825695754440707</v>
      </c>
      <c r="M22" s="264">
        <v>0.98526447488997848</v>
      </c>
      <c r="N22" s="264">
        <v>0.9636503100743794</v>
      </c>
      <c r="O22" s="264">
        <v>1.009287046863858</v>
      </c>
      <c r="P22" s="264">
        <v>1.0806963967971763</v>
      </c>
      <c r="Q22" s="264">
        <v>0.88497512143296975</v>
      </c>
    </row>
    <row r="23" spans="1:17" x14ac:dyDescent="0.25">
      <c r="A23" s="74" t="s">
        <v>294</v>
      </c>
      <c r="B23" s="313">
        <v>0.66531661816834586</v>
      </c>
      <c r="C23" s="313">
        <v>0.86079556601262464</v>
      </c>
      <c r="D23" s="313">
        <v>0.75697015721548244</v>
      </c>
      <c r="E23" s="313">
        <v>0.80538297414835758</v>
      </c>
      <c r="F23" s="313">
        <v>0.82347676894156097</v>
      </c>
      <c r="G23" s="313">
        <v>0.95393563376648638</v>
      </c>
      <c r="H23" s="313">
        <v>1.0130575845333949</v>
      </c>
      <c r="I23" s="313">
        <v>0.88866487605956235</v>
      </c>
      <c r="J23" s="313">
        <v>0.83786647401132408</v>
      </c>
      <c r="K23" s="313">
        <v>0.51753340182804219</v>
      </c>
      <c r="L23" s="313">
        <v>0.59568884756985552</v>
      </c>
      <c r="M23" s="313">
        <v>0.63227219018248282</v>
      </c>
      <c r="N23" s="313">
        <v>0.61840176688476867</v>
      </c>
      <c r="O23" s="313">
        <v>0.64768815674053515</v>
      </c>
      <c r="P23" s="313">
        <v>0.69351356426564492</v>
      </c>
      <c r="Q23" s="313">
        <v>0.56791366434673785</v>
      </c>
    </row>
    <row r="24" spans="1:17" x14ac:dyDescent="0.25">
      <c r="A24" s="310" t="s">
        <v>299</v>
      </c>
      <c r="B24" s="312">
        <v>0.1707449728042657</v>
      </c>
      <c r="C24" s="312">
        <v>0.22091213641031959</v>
      </c>
      <c r="D24" s="312">
        <v>0.1942666775154778</v>
      </c>
      <c r="E24" s="312">
        <v>0.2066912057548882</v>
      </c>
      <c r="F24" s="312">
        <v>0.21133474601155103</v>
      </c>
      <c r="G24" s="312">
        <v>0.24481533963918678</v>
      </c>
      <c r="H24" s="312">
        <v>0.25998822965901275</v>
      </c>
      <c r="I24" s="312">
        <v>0.22806443721882572</v>
      </c>
      <c r="J24" s="312">
        <v>0.21502767917104779</v>
      </c>
      <c r="K24" s="312">
        <v>0.13281830666383382</v>
      </c>
      <c r="L24" s="312">
        <v>0.1528758989338567</v>
      </c>
      <c r="M24" s="312">
        <v>0.16226454438311502</v>
      </c>
      <c r="N24" s="312">
        <v>0.15870487822706447</v>
      </c>
      <c r="O24" s="312">
        <v>0.1662208543847391</v>
      </c>
      <c r="P24" s="312">
        <v>0.17798135720091773</v>
      </c>
      <c r="Q24" s="312">
        <v>0.1457477545668619</v>
      </c>
    </row>
    <row r="25" spans="1:17" x14ac:dyDescent="0.25">
      <c r="A25" s="149" t="s">
        <v>298</v>
      </c>
      <c r="B25" s="148">
        <v>0.4945716453640801</v>
      </c>
      <c r="C25" s="148">
        <v>0.63988342960230504</v>
      </c>
      <c r="D25" s="148">
        <v>0.56270347970000467</v>
      </c>
      <c r="E25" s="148">
        <v>0.59869176839346938</v>
      </c>
      <c r="F25" s="148">
        <v>0.61214202293000997</v>
      </c>
      <c r="G25" s="148">
        <v>0.7091202941272996</v>
      </c>
      <c r="H25" s="148">
        <v>0.75306935487438209</v>
      </c>
      <c r="I25" s="148">
        <v>0.6606004388407366</v>
      </c>
      <c r="J25" s="148">
        <v>0.62283879484027627</v>
      </c>
      <c r="K25" s="148">
        <v>0.38471509516420843</v>
      </c>
      <c r="L25" s="148">
        <v>0.44281294863599885</v>
      </c>
      <c r="M25" s="148">
        <v>0.47000764579936782</v>
      </c>
      <c r="N25" s="148">
        <v>0.45969688865770419</v>
      </c>
      <c r="O25" s="148">
        <v>0.48146730235579605</v>
      </c>
      <c r="P25" s="148">
        <v>0.51553220706472724</v>
      </c>
      <c r="Q25" s="148">
        <v>0.42216590977987595</v>
      </c>
    </row>
    <row r="26" spans="1:17" x14ac:dyDescent="0.25">
      <c r="A26" s="127" t="s">
        <v>293</v>
      </c>
      <c r="B26" s="311">
        <v>1.405698897305715</v>
      </c>
      <c r="C26" s="311">
        <v>1.8723670151216858</v>
      </c>
      <c r="D26" s="311">
        <v>1.6465302677697107</v>
      </c>
      <c r="E26" s="311">
        <v>1.7518358305691715</v>
      </c>
      <c r="F26" s="311">
        <v>1.7893585877099123</v>
      </c>
      <c r="G26" s="311">
        <v>2.044239606093917</v>
      </c>
      <c r="H26" s="311">
        <v>2.176699262998369</v>
      </c>
      <c r="I26" s="311">
        <v>1.9050345355562719</v>
      </c>
      <c r="J26" s="311">
        <v>1.7934322146028583</v>
      </c>
      <c r="K26" s="311">
        <v>1.1222169342679502</v>
      </c>
      <c r="L26" s="311">
        <v>1.2944849788809398</v>
      </c>
      <c r="M26" s="311">
        <v>1.345232105812477</v>
      </c>
      <c r="N26" s="311">
        <v>1.3451220198211717</v>
      </c>
      <c r="O26" s="311">
        <v>1.4088245672354638</v>
      </c>
      <c r="P26" s="311">
        <v>1.5085021037985025</v>
      </c>
      <c r="Q26" s="311">
        <v>1.2023768787479059</v>
      </c>
    </row>
    <row r="27" spans="1:17" x14ac:dyDescent="0.25">
      <c r="A27" s="310" t="s">
        <v>297</v>
      </c>
      <c r="B27" s="309">
        <v>0.92516704755137624</v>
      </c>
      <c r="C27" s="309">
        <v>1.2506484614274289</v>
      </c>
      <c r="D27" s="309">
        <v>1.0998006958299513</v>
      </c>
      <c r="E27" s="309">
        <v>1.1701395978888174</v>
      </c>
      <c r="F27" s="309">
        <v>1.1447484277640778</v>
      </c>
      <c r="G27" s="309">
        <v>1.3552496693892255</v>
      </c>
      <c r="H27" s="309">
        <v>1.3836869568470149</v>
      </c>
      <c r="I27" s="309">
        <v>1.2093957154942421</v>
      </c>
      <c r="J27" s="309">
        <v>1.1375579237957272</v>
      </c>
      <c r="K27" s="309">
        <v>0.71709647245032959</v>
      </c>
      <c r="L27" s="309">
        <v>0.82818514166330326</v>
      </c>
      <c r="M27" s="309">
        <v>0.85029515917985288</v>
      </c>
      <c r="N27" s="309">
        <v>0.89847490953165055</v>
      </c>
      <c r="O27" s="309">
        <v>0.94102505716257023</v>
      </c>
      <c r="P27" s="309">
        <v>1.0076047163504553</v>
      </c>
      <c r="Q27" s="309">
        <v>0.79219532581960017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0.3708006099854142</v>
      </c>
      <c r="H29" s="83">
        <v>0.37977713212727882</v>
      </c>
      <c r="I29" s="83">
        <v>0.38113644707779121</v>
      </c>
      <c r="J29" s="83">
        <v>0.38324866073035979</v>
      </c>
      <c r="K29" s="83">
        <v>0</v>
      </c>
      <c r="L29" s="83">
        <v>0</v>
      </c>
      <c r="M29" s="83">
        <v>0.37963183683041912</v>
      </c>
      <c r="N29" s="83">
        <v>0</v>
      </c>
      <c r="O29" s="83">
        <v>0</v>
      </c>
      <c r="P29" s="83">
        <v>0</v>
      </c>
      <c r="Q29" s="83">
        <v>0.39739791543993014</v>
      </c>
    </row>
    <row r="30" spans="1:17" x14ac:dyDescent="0.25">
      <c r="A30" s="154" t="s">
        <v>125</v>
      </c>
      <c r="B30" s="83">
        <v>0</v>
      </c>
      <c r="C30" s="83">
        <v>0</v>
      </c>
      <c r="D30" s="83">
        <v>0</v>
      </c>
      <c r="E30" s="83">
        <v>0</v>
      </c>
      <c r="F30" s="83">
        <v>0.13911791033077836</v>
      </c>
      <c r="G30" s="83">
        <v>0</v>
      </c>
      <c r="H30" s="83">
        <v>8.8346587413673516E-2</v>
      </c>
      <c r="I30" s="83">
        <v>8.2482379293856808E-2</v>
      </c>
      <c r="J30" s="83">
        <v>8.6523775142412024E-2</v>
      </c>
      <c r="K30" s="83">
        <v>0.11576753914267697</v>
      </c>
      <c r="L30" s="83">
        <v>9.9501737243375077E-2</v>
      </c>
      <c r="M30" s="83">
        <v>7.3002868414714345E-2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0.2565863165355739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0.6685807310158024</v>
      </c>
      <c r="C32" s="83">
        <v>1.2506484614274289</v>
      </c>
      <c r="D32" s="83">
        <v>1.0998006958299513</v>
      </c>
      <c r="E32" s="83">
        <v>1.1701395978888174</v>
      </c>
      <c r="F32" s="83">
        <v>1.0056305174332996</v>
      </c>
      <c r="G32" s="83">
        <v>0.98444905940381133</v>
      </c>
      <c r="H32" s="83">
        <v>0.91556323730606248</v>
      </c>
      <c r="I32" s="83">
        <v>0.74577688912259399</v>
      </c>
      <c r="J32" s="83">
        <v>0.66778548792295522</v>
      </c>
      <c r="K32" s="83">
        <v>0.60132893330765258</v>
      </c>
      <c r="L32" s="83">
        <v>0.72868340441992818</v>
      </c>
      <c r="M32" s="83">
        <v>0.39766045393471944</v>
      </c>
      <c r="N32" s="83">
        <v>0.89847490953165055</v>
      </c>
      <c r="O32" s="83">
        <v>0.94102505716257023</v>
      </c>
      <c r="P32" s="83">
        <v>1.0076047163504553</v>
      </c>
      <c r="Q32" s="83">
        <v>0.39479741037967009</v>
      </c>
    </row>
    <row r="33" spans="1:17" x14ac:dyDescent="0.25">
      <c r="A33" s="152" t="s">
        <v>296</v>
      </c>
      <c r="B33" s="264">
        <v>0.48053184975433877</v>
      </c>
      <c r="C33" s="264">
        <v>0.62171855369425688</v>
      </c>
      <c r="D33" s="264">
        <v>0.54672957193975924</v>
      </c>
      <c r="E33" s="264">
        <v>0.58169623268035409</v>
      </c>
      <c r="F33" s="264">
        <v>0.64461015994583448</v>
      </c>
      <c r="G33" s="264">
        <v>0.68898993670469133</v>
      </c>
      <c r="H33" s="264">
        <v>0.7930123061513541</v>
      </c>
      <c r="I33" s="264">
        <v>0.69563882006202971</v>
      </c>
      <c r="J33" s="264">
        <v>0.65587429080713111</v>
      </c>
      <c r="K33" s="264">
        <v>0.40512046181762068</v>
      </c>
      <c r="L33" s="264">
        <v>0.46629983721763651</v>
      </c>
      <c r="M33" s="264">
        <v>0.49493694663262411</v>
      </c>
      <c r="N33" s="264">
        <v>0.44664711028952131</v>
      </c>
      <c r="O33" s="264">
        <v>0.46779951007289355</v>
      </c>
      <c r="P33" s="264">
        <v>0.50089738744804713</v>
      </c>
      <c r="Q33" s="264">
        <v>0.41018155292830571</v>
      </c>
    </row>
    <row r="34" spans="1:17" x14ac:dyDescent="0.25">
      <c r="A34" s="86" t="s">
        <v>292</v>
      </c>
      <c r="B34" s="85">
        <v>3.4164146031275093</v>
      </c>
      <c r="C34" s="85">
        <v>4.5350317550447192</v>
      </c>
      <c r="D34" s="85">
        <v>4.4717338980610482</v>
      </c>
      <c r="E34" s="85">
        <v>5.0045565474714175</v>
      </c>
      <c r="F34" s="85">
        <v>4.8512281991717545</v>
      </c>
      <c r="G34" s="85">
        <v>6.6682214814823997</v>
      </c>
      <c r="H34" s="85">
        <v>7.1515631399806772</v>
      </c>
      <c r="I34" s="85">
        <v>6.1866901567525705</v>
      </c>
      <c r="J34" s="85">
        <v>5.6185554449010109</v>
      </c>
      <c r="K34" s="85">
        <v>3.3647405229126055</v>
      </c>
      <c r="L34" s="85">
        <v>4.0464120056790431</v>
      </c>
      <c r="M34" s="85">
        <v>3.9297463401655648</v>
      </c>
      <c r="N34" s="85">
        <v>3.625059665125161</v>
      </c>
      <c r="O34" s="85">
        <v>3.7488202446480772</v>
      </c>
      <c r="P34" s="85">
        <v>4.5141109493585301</v>
      </c>
      <c r="Q34" s="85">
        <v>3.4817416724597465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0.10245334431781053</v>
      </c>
      <c r="G35" s="87">
        <v>0.32530451682963502</v>
      </c>
      <c r="H35" s="87">
        <v>0.32077892246670453</v>
      </c>
      <c r="I35" s="87">
        <v>0.3219686037535292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0.3204609336551707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0.2867751671736819</v>
      </c>
      <c r="G38" s="87">
        <v>0</v>
      </c>
      <c r="H38" s="87">
        <v>0.38360899234408502</v>
      </c>
      <c r="I38" s="87">
        <v>0.40651814437576794</v>
      </c>
      <c r="J38" s="87">
        <v>0.40481459238616224</v>
      </c>
      <c r="K38" s="87">
        <v>0.37243232038993995</v>
      </c>
      <c r="L38" s="87">
        <v>0.39732529885111045</v>
      </c>
      <c r="M38" s="87">
        <v>0.44097446390731765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0.56526747696016344</v>
      </c>
      <c r="C39" s="87">
        <v>0.99996027128944576</v>
      </c>
      <c r="D39" s="87">
        <v>0.52105030521458873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0.38720497033753043</v>
      </c>
      <c r="D41" s="87">
        <v>0.67709171309586325</v>
      </c>
      <c r="E41" s="87">
        <v>2.0214616737156819</v>
      </c>
      <c r="F41" s="87">
        <v>1.8189837173591734</v>
      </c>
      <c r="G41" s="87">
        <v>1.8873252537118959</v>
      </c>
      <c r="H41" s="87">
        <v>3.0733826884862139</v>
      </c>
      <c r="I41" s="87">
        <v>2.9319872115122205</v>
      </c>
      <c r="J41" s="87">
        <v>2.5769214095347097</v>
      </c>
      <c r="K41" s="87">
        <v>1.8136426067813418</v>
      </c>
      <c r="L41" s="87">
        <v>2.60813911214021</v>
      </c>
      <c r="M41" s="87">
        <v>2.1179883484214521</v>
      </c>
      <c r="N41" s="87">
        <v>1.7835066487748259</v>
      </c>
      <c r="O41" s="87">
        <v>1.7753117202310271</v>
      </c>
      <c r="P41" s="87">
        <v>1.6990077690771275</v>
      </c>
      <c r="Q41" s="87">
        <v>1.7941633081913466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1.4835470149275107</v>
      </c>
      <c r="C43" s="87">
        <v>1.6106407720124893</v>
      </c>
      <c r="D43" s="87">
        <v>1.7532849645341033</v>
      </c>
      <c r="E43" s="87">
        <v>1.6591116968801725</v>
      </c>
      <c r="F43" s="87">
        <v>1.2529650167359332</v>
      </c>
      <c r="G43" s="87">
        <v>1.2749373445455077</v>
      </c>
      <c r="H43" s="87">
        <v>1.3038181059737437</v>
      </c>
      <c r="I43" s="87">
        <v>1.4184086734403987</v>
      </c>
      <c r="J43" s="87">
        <v>1.5265482218615769</v>
      </c>
      <c r="K43" s="87">
        <v>0.76343781817470202</v>
      </c>
      <c r="L43" s="87">
        <v>0.75590474247758033</v>
      </c>
      <c r="M43" s="87">
        <v>1.0023552919543053</v>
      </c>
      <c r="N43" s="87">
        <v>1.1207894353878283</v>
      </c>
      <c r="O43" s="87">
        <v>1.1860093160579563</v>
      </c>
      <c r="P43" s="87">
        <v>1.6726322781632281</v>
      </c>
      <c r="Q43" s="87">
        <v>1.3033754813325233</v>
      </c>
    </row>
    <row r="44" spans="1:17" x14ac:dyDescent="0.25">
      <c r="A44" s="150" t="s">
        <v>22</v>
      </c>
      <c r="B44" s="87">
        <v>1.367600111239835</v>
      </c>
      <c r="C44" s="87">
        <v>1.5372257414052537</v>
      </c>
      <c r="D44" s="87">
        <v>1.5203069152164927</v>
      </c>
      <c r="E44" s="87">
        <v>1.3239831768755634</v>
      </c>
      <c r="F44" s="87">
        <v>1.3900509535851551</v>
      </c>
      <c r="G44" s="87">
        <v>3.1806543663953617</v>
      </c>
      <c r="H44" s="87">
        <v>2.0699744307099306</v>
      </c>
      <c r="I44" s="87">
        <v>1.1078075236706533</v>
      </c>
      <c r="J44" s="87">
        <v>1.1102712211185612</v>
      </c>
      <c r="K44" s="87">
        <v>0.41522777756662216</v>
      </c>
      <c r="L44" s="87">
        <v>0.28504285221014231</v>
      </c>
      <c r="M44" s="87">
        <v>0.36842823588248991</v>
      </c>
      <c r="N44" s="87">
        <v>0.72076358096250692</v>
      </c>
      <c r="O44" s="87">
        <v>0.78749920835909404</v>
      </c>
      <c r="P44" s="87">
        <v>0.82200996846300378</v>
      </c>
      <c r="Q44" s="87">
        <v>0.38420288293587662</v>
      </c>
    </row>
    <row r="45" spans="1:17" x14ac:dyDescent="0.25">
      <c r="A45" s="86" t="s">
        <v>291</v>
      </c>
      <c r="B45" s="85">
        <v>0.65689594894274583</v>
      </c>
      <c r="C45" s="85">
        <v>0.8499007912026838</v>
      </c>
      <c r="D45" s="85">
        <v>0.74738946265067441</v>
      </c>
      <c r="E45" s="85">
        <v>0.79518953625723121</v>
      </c>
      <c r="F45" s="85">
        <v>0.81305432450403425</v>
      </c>
      <c r="G45" s="85">
        <v>0.94186201916690626</v>
      </c>
      <c r="H45" s="85">
        <v>1.0002356850153482</v>
      </c>
      <c r="I45" s="85">
        <v>0.87741736958015404</v>
      </c>
      <c r="J45" s="85">
        <v>0.82726190433697422</v>
      </c>
      <c r="K45" s="85">
        <v>0.51098317074860322</v>
      </c>
      <c r="L45" s="85">
        <v>0.58814943158386346</v>
      </c>
      <c r="M45" s="85">
        <v>0.62426975220230718</v>
      </c>
      <c r="N45" s="85">
        <v>0.61057488178185426</v>
      </c>
      <c r="O45" s="85">
        <v>0.6394906045070351</v>
      </c>
      <c r="P45" s="85">
        <v>0.68473601660085748</v>
      </c>
      <c r="Q45" s="85">
        <v>0.56072578870141276</v>
      </c>
    </row>
    <row r="46" spans="1:17" x14ac:dyDescent="0.25">
      <c r="A46" s="86" t="s">
        <v>290</v>
      </c>
      <c r="B46" s="85">
        <v>2.1976295677838809</v>
      </c>
      <c r="C46" s="85">
        <v>2.742382159542045</v>
      </c>
      <c r="D46" s="85">
        <v>2.0181380930065118</v>
      </c>
      <c r="E46" s="85">
        <v>2.0349698389282969</v>
      </c>
      <c r="F46" s="85">
        <v>2.3415803021260442</v>
      </c>
      <c r="G46" s="85">
        <v>1.9469233970813682</v>
      </c>
      <c r="H46" s="85">
        <v>1.918667823646256</v>
      </c>
      <c r="I46" s="85">
        <v>1.6565628687122</v>
      </c>
      <c r="J46" s="85">
        <v>1.7674082871732255</v>
      </c>
      <c r="K46" s="85">
        <v>1.1845071254345343</v>
      </c>
      <c r="L46" s="85">
        <v>1.2272148146178887</v>
      </c>
      <c r="M46" s="85">
        <v>1.5788908405772002</v>
      </c>
      <c r="N46" s="85">
        <v>1.7489900911652803</v>
      </c>
      <c r="O46" s="85">
        <v>1.8719381605085712</v>
      </c>
      <c r="P46" s="85">
        <v>1.4669853644942168</v>
      </c>
      <c r="Q46" s="85">
        <v>1.4183448637824094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1</v>
      </c>
      <c r="E50" s="77">
        <f t="shared" si="0"/>
        <v>0.99999999999999989</v>
      </c>
      <c r="F50" s="77">
        <f t="shared" si="0"/>
        <v>1.0000000000000002</v>
      </c>
      <c r="G50" s="77">
        <f t="shared" si="0"/>
        <v>0.99999999999999978</v>
      </c>
      <c r="H50" s="77">
        <f t="shared" si="0"/>
        <v>1</v>
      </c>
      <c r="I50" s="77">
        <f t="shared" si="0"/>
        <v>1</v>
      </c>
      <c r="J50" s="77">
        <f t="shared" si="0"/>
        <v>1.0000000000000002</v>
      </c>
      <c r="K50" s="77">
        <f t="shared" si="0"/>
        <v>1</v>
      </c>
      <c r="L50" s="77">
        <f t="shared" si="0"/>
        <v>1.0000000000000002</v>
      </c>
      <c r="M50" s="77">
        <f t="shared" si="0"/>
        <v>1</v>
      </c>
      <c r="N50" s="77">
        <f t="shared" si="0"/>
        <v>0.99999999999999989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76" t="s">
        <v>83</v>
      </c>
      <c r="B51" s="75">
        <f t="shared" ref="B51:Q51" si="1">IF(B$6=0,0,B$6/B$5)</f>
        <v>1.4804162380090417E-2</v>
      </c>
      <c r="C51" s="75">
        <f t="shared" si="1"/>
        <v>1.4722219591289202E-2</v>
      </c>
      <c r="D51" s="75">
        <f t="shared" si="1"/>
        <v>1.4612626047190866E-2</v>
      </c>
      <c r="E51" s="75">
        <f t="shared" si="1"/>
        <v>1.4461697389060165E-2</v>
      </c>
      <c r="F51" s="75">
        <f t="shared" si="1"/>
        <v>1.449225978888196E-2</v>
      </c>
      <c r="G51" s="75">
        <f t="shared" si="1"/>
        <v>1.4238648982247706E-2</v>
      </c>
      <c r="H51" s="75">
        <f t="shared" si="1"/>
        <v>1.4323240320355443E-2</v>
      </c>
      <c r="I51" s="75">
        <f t="shared" si="1"/>
        <v>1.4440952253461937E-2</v>
      </c>
      <c r="J51" s="75">
        <f t="shared" si="1"/>
        <v>1.4453814714231591E-2</v>
      </c>
      <c r="K51" s="75">
        <f t="shared" si="1"/>
        <v>1.4447236807138587E-2</v>
      </c>
      <c r="L51" s="75">
        <f t="shared" si="1"/>
        <v>1.4386676794286801E-2</v>
      </c>
      <c r="M51" s="75">
        <f t="shared" si="1"/>
        <v>1.4559625892922541E-2</v>
      </c>
      <c r="N51" s="75">
        <f t="shared" si="1"/>
        <v>1.4506861723892301E-2</v>
      </c>
      <c r="O51" s="75">
        <f t="shared" si="1"/>
        <v>1.4517696828294726E-2</v>
      </c>
      <c r="P51" s="75">
        <f t="shared" si="1"/>
        <v>1.4566363289953758E-2</v>
      </c>
      <c r="Q51" s="75">
        <f t="shared" si="1"/>
        <v>1.4623654868392805E-2</v>
      </c>
    </row>
    <row r="52" spans="1:17" x14ac:dyDescent="0.25">
      <c r="A52" s="76" t="s">
        <v>82</v>
      </c>
      <c r="B52" s="75">
        <f t="shared" ref="B52:Q52" si="2">IF(B$7=0,0,B$7/B$5)</f>
        <v>5.0771756167257874E-3</v>
      </c>
      <c r="C52" s="75">
        <f t="shared" si="2"/>
        <v>5.04907284950489E-3</v>
      </c>
      <c r="D52" s="75">
        <f t="shared" si="2"/>
        <v>5.011487091151217E-3</v>
      </c>
      <c r="E52" s="75">
        <f t="shared" si="2"/>
        <v>4.9597252093741767E-3</v>
      </c>
      <c r="F52" s="75">
        <f t="shared" si="2"/>
        <v>4.9702067663295732E-3</v>
      </c>
      <c r="G52" s="75">
        <f t="shared" si="2"/>
        <v>4.8832294304612988E-3</v>
      </c>
      <c r="H52" s="75">
        <f t="shared" si="2"/>
        <v>4.9122405334335534E-3</v>
      </c>
      <c r="I52" s="75">
        <f t="shared" si="2"/>
        <v>4.9526105416259607E-3</v>
      </c>
      <c r="J52" s="75">
        <f t="shared" si="2"/>
        <v>4.9570217991165288E-3</v>
      </c>
      <c r="K52" s="75">
        <f t="shared" si="2"/>
        <v>4.9547658667210151E-3</v>
      </c>
      <c r="L52" s="75">
        <f t="shared" si="2"/>
        <v>4.9339964498026235E-3</v>
      </c>
      <c r="M52" s="75">
        <f t="shared" si="2"/>
        <v>4.9933103727374979E-3</v>
      </c>
      <c r="N52" s="75">
        <f t="shared" si="2"/>
        <v>4.9752145868659937E-3</v>
      </c>
      <c r="O52" s="75">
        <f t="shared" si="2"/>
        <v>4.9789305504216652E-3</v>
      </c>
      <c r="P52" s="75">
        <f t="shared" si="2"/>
        <v>4.99562100315676E-3</v>
      </c>
      <c r="Q52" s="75">
        <f t="shared" si="2"/>
        <v>5.0152694910364677E-3</v>
      </c>
    </row>
    <row r="53" spans="1:17" x14ac:dyDescent="0.25">
      <c r="A53" s="76" t="s">
        <v>81</v>
      </c>
      <c r="B53" s="75">
        <f t="shared" ref="B53:Q53" si="3">IF(B$8=0,0,B$8/B$5)</f>
        <v>3.4135971912285346E-2</v>
      </c>
      <c r="C53" s="75">
        <f t="shared" si="3"/>
        <v>3.3947025272474479E-2</v>
      </c>
      <c r="D53" s="75">
        <f t="shared" si="3"/>
        <v>3.3694320523157489E-2</v>
      </c>
      <c r="E53" s="75">
        <f t="shared" si="3"/>
        <v>3.3346303776081186E-2</v>
      </c>
      <c r="F53" s="75">
        <f t="shared" si="3"/>
        <v>3.3416775660616307E-2</v>
      </c>
      <c r="G53" s="75">
        <f t="shared" si="3"/>
        <v>3.2831990709624295E-2</v>
      </c>
      <c r="H53" s="75">
        <f t="shared" si="3"/>
        <v>3.3027044470014796E-2</v>
      </c>
      <c r="I53" s="75">
        <f t="shared" si="3"/>
        <v>3.3298468893707162E-2</v>
      </c>
      <c r="J53" s="75">
        <f t="shared" si="3"/>
        <v>3.3328127619968236E-2</v>
      </c>
      <c r="K53" s="75">
        <f t="shared" si="3"/>
        <v>3.3312960044390279E-2</v>
      </c>
      <c r="L53" s="75">
        <f t="shared" si="3"/>
        <v>3.3173318581088289E-2</v>
      </c>
      <c r="M53" s="75">
        <f t="shared" si="3"/>
        <v>3.3572110854619718E-2</v>
      </c>
      <c r="N53" s="75">
        <f t="shared" si="3"/>
        <v>3.3450445329360853E-2</v>
      </c>
      <c r="O53" s="75">
        <f t="shared" si="3"/>
        <v>3.3475429304141158E-2</v>
      </c>
      <c r="P53" s="75">
        <f t="shared" si="3"/>
        <v>3.3587646187853357E-2</v>
      </c>
      <c r="Q53" s="75">
        <f t="shared" si="3"/>
        <v>3.371975117712555E-2</v>
      </c>
    </row>
    <row r="54" spans="1:17" x14ac:dyDescent="0.25">
      <c r="A54" s="76" t="s">
        <v>80</v>
      </c>
      <c r="B54" s="75">
        <f t="shared" ref="B54:Q54" si="4">IF(B$9=0,0,B$9/B$5)</f>
        <v>1.5081770003707792E-2</v>
      </c>
      <c r="C54" s="75">
        <f t="shared" si="4"/>
        <v>1.4998290623893348E-2</v>
      </c>
      <c r="D54" s="75">
        <f t="shared" si="4"/>
        <v>1.4886641981873238E-2</v>
      </c>
      <c r="E54" s="75">
        <f t="shared" si="4"/>
        <v>1.4732883109844332E-2</v>
      </c>
      <c r="F54" s="75">
        <f t="shared" si="4"/>
        <v>1.4764018615727027E-2</v>
      </c>
      <c r="G54" s="75">
        <f t="shared" si="4"/>
        <v>1.4505652099749291E-2</v>
      </c>
      <c r="H54" s="75">
        <f t="shared" si="4"/>
        <v>1.4591829694461603E-2</v>
      </c>
      <c r="I54" s="75">
        <f t="shared" si="4"/>
        <v>1.4711748961504472E-2</v>
      </c>
      <c r="J54" s="75">
        <f t="shared" si="4"/>
        <v>1.4724852619112988E-2</v>
      </c>
      <c r="K54" s="75">
        <f t="shared" si="4"/>
        <v>1.4718151363119211E-2</v>
      </c>
      <c r="L54" s="75">
        <f t="shared" si="4"/>
        <v>1.465645572902643E-2</v>
      </c>
      <c r="M54" s="75">
        <f t="shared" si="4"/>
        <v>1.4832647968817092E-2</v>
      </c>
      <c r="N54" s="75">
        <f t="shared" si="4"/>
        <v>1.4778894366193751E-2</v>
      </c>
      <c r="O54" s="75">
        <f t="shared" si="4"/>
        <v>1.4789932650452456E-2</v>
      </c>
      <c r="P54" s="75">
        <f t="shared" si="4"/>
        <v>1.4839511705504092E-2</v>
      </c>
      <c r="Q54" s="75">
        <f t="shared" si="4"/>
        <v>1.48978776155085E-2</v>
      </c>
    </row>
    <row r="55" spans="1:17" x14ac:dyDescent="0.25">
      <c r="A55" s="76" t="s">
        <v>79</v>
      </c>
      <c r="B55" s="75">
        <f t="shared" ref="B55:Q55" si="5">IF(B$10=0,0,B$10/B$5)</f>
        <v>2.5579555054387776E-2</v>
      </c>
      <c r="C55" s="75">
        <f t="shared" si="5"/>
        <v>2.5437969193355232E-2</v>
      </c>
      <c r="D55" s="75">
        <f t="shared" si="5"/>
        <v>2.5248606632820296E-2</v>
      </c>
      <c r="E55" s="75">
        <f t="shared" si="5"/>
        <v>2.4987822684305164E-2</v>
      </c>
      <c r="F55" s="75">
        <f t="shared" si="5"/>
        <v>2.3568202168961504E-2</v>
      </c>
      <c r="G55" s="75">
        <f t="shared" si="5"/>
        <v>2.4602425736111336E-2</v>
      </c>
      <c r="H55" s="75">
        <f t="shared" si="5"/>
        <v>2.3293332337565056E-2</v>
      </c>
      <c r="I55" s="75">
        <f t="shared" si="5"/>
        <v>2.3484762706435586E-2</v>
      </c>
      <c r="J55" s="75">
        <f t="shared" si="5"/>
        <v>2.3505680429428799E-2</v>
      </c>
      <c r="K55" s="75">
        <f t="shared" si="5"/>
        <v>2.3494983033268711E-2</v>
      </c>
      <c r="L55" s="75">
        <f t="shared" si="5"/>
        <v>2.3396496624175995E-2</v>
      </c>
      <c r="M55" s="75">
        <f t="shared" si="5"/>
        <v>2.3677757061193128E-2</v>
      </c>
      <c r="N55" s="75">
        <f t="shared" si="5"/>
        <v>2.5065860438800967E-2</v>
      </c>
      <c r="O55" s="75">
        <f t="shared" si="5"/>
        <v>2.5084582007942533E-2</v>
      </c>
      <c r="P55" s="75">
        <f t="shared" si="5"/>
        <v>2.5168670955587672E-2</v>
      </c>
      <c r="Q55" s="75">
        <f t="shared" si="5"/>
        <v>2.5267662917929631E-2</v>
      </c>
    </row>
    <row r="56" spans="1:17" x14ac:dyDescent="0.25">
      <c r="A56" s="74" t="s">
        <v>295</v>
      </c>
      <c r="B56" s="73">
        <f t="shared" ref="B56:Q56" si="6">IF(B$15=0,0,B$15/B$5)</f>
        <v>0.11200924476803983</v>
      </c>
      <c r="C56" s="73">
        <f t="shared" si="6"/>
        <v>0.11198723799144653</v>
      </c>
      <c r="D56" s="73">
        <f t="shared" si="6"/>
        <v>0.11115359478777304</v>
      </c>
      <c r="E56" s="73">
        <f t="shared" si="6"/>
        <v>0.1100055285296245</v>
      </c>
      <c r="F56" s="73">
        <f t="shared" si="6"/>
        <v>0.11010123337860216</v>
      </c>
      <c r="G56" s="73">
        <f t="shared" si="6"/>
        <v>0.1080100575898392</v>
      </c>
      <c r="H56" s="73">
        <f t="shared" si="6"/>
        <v>0.10858258472469232</v>
      </c>
      <c r="I56" s="73">
        <f t="shared" si="6"/>
        <v>0.10942685167643378</v>
      </c>
      <c r="J56" s="73">
        <f t="shared" si="6"/>
        <v>0.10949284754574459</v>
      </c>
      <c r="K56" s="73">
        <f t="shared" si="6"/>
        <v>0.10971499388188577</v>
      </c>
      <c r="L56" s="73">
        <f t="shared" si="6"/>
        <v>0.10930062326442365</v>
      </c>
      <c r="M56" s="73">
        <f t="shared" si="6"/>
        <v>0.11016816407245017</v>
      </c>
      <c r="N56" s="73">
        <f t="shared" si="6"/>
        <v>0.11034907924778962</v>
      </c>
      <c r="O56" s="73">
        <f t="shared" si="6"/>
        <v>0.1104314984379024</v>
      </c>
      <c r="P56" s="73">
        <f t="shared" si="6"/>
        <v>0.11080168872002782</v>
      </c>
      <c r="Q56" s="73">
        <f t="shared" si="6"/>
        <v>0.11068501826923792</v>
      </c>
    </row>
    <row r="57" spans="1:17" x14ac:dyDescent="0.25">
      <c r="A57" s="142" t="s">
        <v>301</v>
      </c>
      <c r="B57" s="199">
        <f t="shared" ref="B57:Q57" si="7">IF(B$16=0,0,B$16/B$5)</f>
        <v>1.3414599518674797E-2</v>
      </c>
      <c r="C57" s="199">
        <f t="shared" si="7"/>
        <v>1.3938325758592059E-2</v>
      </c>
      <c r="D57" s="199">
        <f t="shared" si="7"/>
        <v>1.3834567591611238E-2</v>
      </c>
      <c r="E57" s="199">
        <f t="shared" si="7"/>
        <v>1.3691675224717219E-2</v>
      </c>
      <c r="F57" s="199">
        <f t="shared" si="7"/>
        <v>1.3583836712643139E-2</v>
      </c>
      <c r="G57" s="199">
        <f t="shared" si="7"/>
        <v>1.3181690459596265E-2</v>
      </c>
      <c r="H57" s="199">
        <f t="shared" si="7"/>
        <v>1.3190845432096036E-2</v>
      </c>
      <c r="I57" s="199">
        <f t="shared" si="7"/>
        <v>1.3251159466524179E-2</v>
      </c>
      <c r="J57" s="199">
        <f t="shared" si="7"/>
        <v>1.3231492282157409E-2</v>
      </c>
      <c r="K57" s="199">
        <f t="shared" si="7"/>
        <v>1.3497447001351049E-2</v>
      </c>
      <c r="L57" s="199">
        <f t="shared" si="7"/>
        <v>1.3486401667016642E-2</v>
      </c>
      <c r="M57" s="199">
        <f t="shared" si="7"/>
        <v>1.3202114050821069E-2</v>
      </c>
      <c r="N57" s="199">
        <f t="shared" si="7"/>
        <v>1.3734434756162662E-2</v>
      </c>
      <c r="O57" s="199">
        <f t="shared" si="7"/>
        <v>1.3744692938623041E-2</v>
      </c>
      <c r="P57" s="199">
        <f t="shared" si="7"/>
        <v>1.3790768123951967E-2</v>
      </c>
      <c r="Q57" s="199">
        <f t="shared" si="7"/>
        <v>1.329253992562136E-2</v>
      </c>
    </row>
    <row r="58" spans="1:17" x14ac:dyDescent="0.25">
      <c r="A58" s="142" t="s">
        <v>300</v>
      </c>
      <c r="B58" s="199">
        <f t="shared" ref="B58:Q58" si="8">IF(B$22=0,0,B$22/B$5)</f>
        <v>9.8594645249365037E-2</v>
      </c>
      <c r="C58" s="199">
        <f t="shared" si="8"/>
        <v>9.804891223285446E-2</v>
      </c>
      <c r="D58" s="199">
        <f t="shared" si="8"/>
        <v>9.7319027196161798E-2</v>
      </c>
      <c r="E58" s="199">
        <f t="shared" si="8"/>
        <v>9.6313853304907285E-2</v>
      </c>
      <c r="F58" s="199">
        <f t="shared" si="8"/>
        <v>9.6517396665959015E-2</v>
      </c>
      <c r="G58" s="199">
        <f t="shared" si="8"/>
        <v>9.4828367130242938E-2</v>
      </c>
      <c r="H58" s="199">
        <f t="shared" si="8"/>
        <v>9.5391739292596284E-2</v>
      </c>
      <c r="I58" s="199">
        <f t="shared" si="8"/>
        <v>9.6175692209909583E-2</v>
      </c>
      <c r="J58" s="199">
        <f t="shared" si="8"/>
        <v>9.6261355263587201E-2</v>
      </c>
      <c r="K58" s="199">
        <f t="shared" si="8"/>
        <v>9.6217546880534716E-2</v>
      </c>
      <c r="L58" s="199">
        <f t="shared" si="8"/>
        <v>9.581422159740699E-2</v>
      </c>
      <c r="M58" s="199">
        <f t="shared" si="8"/>
        <v>9.6966050021629113E-2</v>
      </c>
      <c r="N58" s="199">
        <f t="shared" si="8"/>
        <v>9.6614644491626961E-2</v>
      </c>
      <c r="O58" s="199">
        <f t="shared" si="8"/>
        <v>9.6686805499279355E-2</v>
      </c>
      <c r="P58" s="199">
        <f t="shared" si="8"/>
        <v>9.7010920596075856E-2</v>
      </c>
      <c r="Q58" s="199">
        <f t="shared" si="8"/>
        <v>9.7392478343616556E-2</v>
      </c>
    </row>
    <row r="59" spans="1:17" x14ac:dyDescent="0.25">
      <c r="A59" s="127" t="s">
        <v>294</v>
      </c>
      <c r="B59" s="200">
        <f t="shared" ref="B59:Q59" si="9">IF(B$23=0,0,B$23/B$5)</f>
        <v>6.327098345755551E-2</v>
      </c>
      <c r="C59" s="200">
        <f t="shared" si="9"/>
        <v>6.2920771084737981E-2</v>
      </c>
      <c r="D59" s="200">
        <f t="shared" si="9"/>
        <v>6.2452383131561616E-2</v>
      </c>
      <c r="E59" s="200">
        <f t="shared" si="9"/>
        <v>6.1807334503568921E-2</v>
      </c>
      <c r="F59" s="200">
        <f t="shared" si="9"/>
        <v>6.1937954057982123E-2</v>
      </c>
      <c r="G59" s="200">
        <f t="shared" si="9"/>
        <v>6.0854055844815173E-2</v>
      </c>
      <c r="H59" s="200">
        <f t="shared" si="9"/>
        <v>6.1215587758384635E-2</v>
      </c>
      <c r="I59" s="200">
        <f t="shared" si="9"/>
        <v>6.171867260581608E-2</v>
      </c>
      <c r="J59" s="200">
        <f t="shared" si="9"/>
        <v>6.1773645019768682E-2</v>
      </c>
      <c r="K59" s="200">
        <f t="shared" si="9"/>
        <v>6.1745531936422161E-2</v>
      </c>
      <c r="L59" s="200">
        <f t="shared" si="9"/>
        <v>6.1486706649792805E-2</v>
      </c>
      <c r="M59" s="200">
        <f t="shared" si="9"/>
        <v>6.222586765585536E-2</v>
      </c>
      <c r="N59" s="200">
        <f t="shared" si="9"/>
        <v>6.2000360749071254E-2</v>
      </c>
      <c r="O59" s="200">
        <f t="shared" si="9"/>
        <v>6.2046668516698052E-2</v>
      </c>
      <c r="P59" s="200">
        <f t="shared" si="9"/>
        <v>6.2254662377580545E-2</v>
      </c>
      <c r="Q59" s="200">
        <f t="shared" si="9"/>
        <v>6.249951881853319E-2</v>
      </c>
    </row>
    <row r="60" spans="1:17" x14ac:dyDescent="0.25">
      <c r="A60" s="142" t="s">
        <v>299</v>
      </c>
      <c r="B60" s="199">
        <f t="shared" ref="B60:Q60" si="10">IF(B$24=0,0,B$24/B$5)</f>
        <v>1.6237686020080612E-2</v>
      </c>
      <c r="C60" s="199">
        <f t="shared" si="10"/>
        <v>1.6147808508472576E-2</v>
      </c>
      <c r="D60" s="199">
        <f t="shared" si="10"/>
        <v>1.6027602750577762E-2</v>
      </c>
      <c r="E60" s="199">
        <f t="shared" si="10"/>
        <v>1.5862059297376094E-2</v>
      </c>
      <c r="F60" s="199">
        <f t="shared" si="10"/>
        <v>1.5895581129924615E-2</v>
      </c>
      <c r="G60" s="199">
        <f t="shared" si="10"/>
        <v>1.5617412561943716E-2</v>
      </c>
      <c r="H60" s="199">
        <f t="shared" si="10"/>
        <v>1.5710195088434988E-2</v>
      </c>
      <c r="I60" s="199">
        <f t="shared" si="10"/>
        <v>1.5839305359014743E-2</v>
      </c>
      <c r="J60" s="199">
        <f t="shared" si="10"/>
        <v>1.5853413323657448E-2</v>
      </c>
      <c r="K60" s="199">
        <f t="shared" si="10"/>
        <v>1.5846198461559668E-2</v>
      </c>
      <c r="L60" s="199">
        <f t="shared" si="10"/>
        <v>1.5779774272955672E-2</v>
      </c>
      <c r="M60" s="199">
        <f t="shared" si="10"/>
        <v>1.5969470460352256E-2</v>
      </c>
      <c r="N60" s="199">
        <f t="shared" si="10"/>
        <v>1.5911597006398812E-2</v>
      </c>
      <c r="O60" s="199">
        <f t="shared" si="10"/>
        <v>1.5923481300745515E-2</v>
      </c>
      <c r="P60" s="199">
        <f t="shared" si="10"/>
        <v>1.5976860256193239E-2</v>
      </c>
      <c r="Q60" s="199">
        <f t="shared" si="10"/>
        <v>1.6039699519800551E-2</v>
      </c>
    </row>
    <row r="61" spans="1:17" x14ac:dyDescent="0.25">
      <c r="A61" s="142" t="s">
        <v>298</v>
      </c>
      <c r="B61" s="199">
        <f t="shared" ref="B61:Q61" si="11">IF(B$25=0,0,B$25/B$5)</f>
        <v>4.7033297437474891E-2</v>
      </c>
      <c r="C61" s="199">
        <f t="shared" si="11"/>
        <v>4.6772962576265398E-2</v>
      </c>
      <c r="D61" s="199">
        <f t="shared" si="11"/>
        <v>4.6424780380983861E-2</v>
      </c>
      <c r="E61" s="199">
        <f t="shared" si="11"/>
        <v>4.5945275206192827E-2</v>
      </c>
      <c r="F61" s="199">
        <f t="shared" si="11"/>
        <v>4.6042372928057511E-2</v>
      </c>
      <c r="G61" s="199">
        <f t="shared" si="11"/>
        <v>4.5236643282871455E-2</v>
      </c>
      <c r="H61" s="199">
        <f t="shared" si="11"/>
        <v>4.5505392669949643E-2</v>
      </c>
      <c r="I61" s="199">
        <f t="shared" si="11"/>
        <v>4.5879367246801334E-2</v>
      </c>
      <c r="J61" s="199">
        <f t="shared" si="11"/>
        <v>4.592023169611123E-2</v>
      </c>
      <c r="K61" s="199">
        <f t="shared" si="11"/>
        <v>4.5899333474862504E-2</v>
      </c>
      <c r="L61" s="199">
        <f t="shared" si="11"/>
        <v>4.5706932376837137E-2</v>
      </c>
      <c r="M61" s="199">
        <f t="shared" si="11"/>
        <v>4.6256397195503104E-2</v>
      </c>
      <c r="N61" s="199">
        <f t="shared" si="11"/>
        <v>4.6088763742672442E-2</v>
      </c>
      <c r="O61" s="199">
        <f t="shared" si="11"/>
        <v>4.612318721595253E-2</v>
      </c>
      <c r="P61" s="199">
        <f t="shared" si="11"/>
        <v>4.6277802121387317E-2</v>
      </c>
      <c r="Q61" s="199">
        <f t="shared" si="11"/>
        <v>4.6459819298732635E-2</v>
      </c>
    </row>
    <row r="62" spans="1:17" x14ac:dyDescent="0.25">
      <c r="A62" s="127" t="s">
        <v>293</v>
      </c>
      <c r="B62" s="200">
        <f t="shared" ref="B62:Q62" si="12">IF(B$26=0,0,B$26/B$5)</f>
        <v>0.13368064053862147</v>
      </c>
      <c r="C62" s="200">
        <f t="shared" si="12"/>
        <v>0.13686266634807209</v>
      </c>
      <c r="D62" s="200">
        <f t="shared" si="12"/>
        <v>0.13584384818910999</v>
      </c>
      <c r="E62" s="200">
        <f t="shared" si="12"/>
        <v>0.13444076501595001</v>
      </c>
      <c r="F62" s="200">
        <f t="shared" si="12"/>
        <v>0.13458692968507707</v>
      </c>
      <c r="G62" s="200">
        <f t="shared" si="12"/>
        <v>0.13040740564250072</v>
      </c>
      <c r="H62" s="200">
        <f t="shared" si="12"/>
        <v>0.1315304547263822</v>
      </c>
      <c r="I62" s="200">
        <f t="shared" si="12"/>
        <v>0.13230657131866877</v>
      </c>
      <c r="J62" s="200">
        <f t="shared" si="12"/>
        <v>0.13222494088049314</v>
      </c>
      <c r="K62" s="200">
        <f t="shared" si="12"/>
        <v>0.13388871386789969</v>
      </c>
      <c r="L62" s="200">
        <f t="shared" si="12"/>
        <v>0.13361609585897402</v>
      </c>
      <c r="M62" s="200">
        <f t="shared" si="12"/>
        <v>0.13239271991155488</v>
      </c>
      <c r="N62" s="200">
        <f t="shared" si="12"/>
        <v>0.13486062774457142</v>
      </c>
      <c r="O62" s="200">
        <f t="shared" si="12"/>
        <v>0.13496135449093463</v>
      </c>
      <c r="P62" s="200">
        <f t="shared" si="12"/>
        <v>0.13541377415925171</v>
      </c>
      <c r="Q62" s="200">
        <f t="shared" si="12"/>
        <v>0.13232288828041402</v>
      </c>
    </row>
    <row r="63" spans="1:17" x14ac:dyDescent="0.25">
      <c r="A63" s="142" t="s">
        <v>297</v>
      </c>
      <c r="B63" s="199">
        <f t="shared" ref="B63:Q63" si="13">IF(B$27=0,0,B$27/B$5)</f>
        <v>8.7982514433882816E-2</v>
      </c>
      <c r="C63" s="199">
        <f t="shared" si="13"/>
        <v>9.1417484773383337E-2</v>
      </c>
      <c r="D63" s="199">
        <f t="shared" si="13"/>
        <v>9.073696468694202E-2</v>
      </c>
      <c r="E63" s="199">
        <f t="shared" si="13"/>
        <v>8.9799774596753881E-2</v>
      </c>
      <c r="F63" s="199">
        <f t="shared" si="13"/>
        <v>8.6102459961235972E-2</v>
      </c>
      <c r="G63" s="199">
        <f t="shared" si="13"/>
        <v>8.6454930652970691E-2</v>
      </c>
      <c r="H63" s="199">
        <f t="shared" si="13"/>
        <v>8.3611446802418582E-2</v>
      </c>
      <c r="I63" s="199">
        <f t="shared" si="13"/>
        <v>8.3993753130469112E-2</v>
      </c>
      <c r="J63" s="199">
        <f t="shared" si="13"/>
        <v>8.3869090784306266E-2</v>
      </c>
      <c r="K63" s="199">
        <f t="shared" si="13"/>
        <v>8.5554870438853972E-2</v>
      </c>
      <c r="L63" s="199">
        <f t="shared" si="13"/>
        <v>8.5484858521204785E-2</v>
      </c>
      <c r="M63" s="199">
        <f t="shared" si="13"/>
        <v>8.3682874029726503E-2</v>
      </c>
      <c r="N63" s="199">
        <f t="shared" si="13"/>
        <v>9.0080222111221034E-2</v>
      </c>
      <c r="O63" s="199">
        <f t="shared" si="13"/>
        <v>9.0147502590606943E-2</v>
      </c>
      <c r="P63" s="199">
        <f t="shared" si="13"/>
        <v>9.044969652883085E-2</v>
      </c>
      <c r="Q63" s="199">
        <f t="shared" si="13"/>
        <v>8.7181960537908179E-2</v>
      </c>
    </row>
    <row r="64" spans="1:17" x14ac:dyDescent="0.25">
      <c r="A64" s="142" t="s">
        <v>296</v>
      </c>
      <c r="B64" s="199">
        <f t="shared" ref="B64:Q64" si="14">IF(B$33=0,0,B$33/B$5)</f>
        <v>4.569812610473864E-2</v>
      </c>
      <c r="C64" s="199">
        <f t="shared" si="14"/>
        <v>4.5445181574688763E-2</v>
      </c>
      <c r="D64" s="199">
        <f t="shared" si="14"/>
        <v>4.5106883502167953E-2</v>
      </c>
      <c r="E64" s="199">
        <f t="shared" si="14"/>
        <v>4.4640990419196121E-2</v>
      </c>
      <c r="F64" s="199">
        <f t="shared" si="14"/>
        <v>4.8484469723841093E-2</v>
      </c>
      <c r="G64" s="199">
        <f t="shared" si="14"/>
        <v>4.3952474989530012E-2</v>
      </c>
      <c r="H64" s="199">
        <f t="shared" si="14"/>
        <v>4.7919007923963627E-2</v>
      </c>
      <c r="I64" s="199">
        <f t="shared" si="14"/>
        <v>4.8312818188199651E-2</v>
      </c>
      <c r="J64" s="199">
        <f t="shared" si="14"/>
        <v>4.8355850096186884E-2</v>
      </c>
      <c r="K64" s="199">
        <f t="shared" si="14"/>
        <v>4.8333843429045717E-2</v>
      </c>
      <c r="L64" s="199">
        <f t="shared" si="14"/>
        <v>4.813123733776923E-2</v>
      </c>
      <c r="M64" s="199">
        <f t="shared" si="14"/>
        <v>4.8709845881828369E-2</v>
      </c>
      <c r="N64" s="199">
        <f t="shared" si="14"/>
        <v>4.4780405633350402E-2</v>
      </c>
      <c r="O64" s="199">
        <f t="shared" si="14"/>
        <v>4.4813851900327703E-2</v>
      </c>
      <c r="P64" s="199">
        <f t="shared" si="14"/>
        <v>4.4964077630420866E-2</v>
      </c>
      <c r="Q64" s="199">
        <f t="shared" si="14"/>
        <v>4.5140927742505839E-2</v>
      </c>
    </row>
    <row r="65" spans="1:17" x14ac:dyDescent="0.25">
      <c r="A65" s="127" t="s">
        <v>292</v>
      </c>
      <c r="B65" s="200">
        <f t="shared" ref="B65:Q65" si="15">IF(B$34=0,0,B$34/B$5)</f>
        <v>0.3248978094575965</v>
      </c>
      <c r="C65" s="200">
        <f t="shared" si="15"/>
        <v>0.33149298879752975</v>
      </c>
      <c r="D65" s="200">
        <f t="shared" si="15"/>
        <v>0.36893190042180452</v>
      </c>
      <c r="E65" s="200">
        <f t="shared" si="15"/>
        <v>0.38406362004197664</v>
      </c>
      <c r="F65" s="200">
        <f t="shared" si="15"/>
        <v>0.364886006087697</v>
      </c>
      <c r="G65" s="200">
        <f t="shared" si="15"/>
        <v>0.42538333620846674</v>
      </c>
      <c r="H65" s="200">
        <f t="shared" si="15"/>
        <v>0.43214437924252519</v>
      </c>
      <c r="I65" s="200">
        <f t="shared" si="15"/>
        <v>0.42967187584968147</v>
      </c>
      <c r="J65" s="200">
        <f t="shared" si="15"/>
        <v>0.41424100419670523</v>
      </c>
      <c r="K65" s="200">
        <f t="shared" si="15"/>
        <v>0.40143823119711319</v>
      </c>
      <c r="L65" s="200">
        <f t="shared" si="15"/>
        <v>0.41766863521514996</v>
      </c>
      <c r="M65" s="200">
        <f t="shared" si="15"/>
        <v>0.38675095865539966</v>
      </c>
      <c r="N65" s="200">
        <f t="shared" si="15"/>
        <v>0.36344496249886632</v>
      </c>
      <c r="O65" s="200">
        <f t="shared" si="15"/>
        <v>0.35912623170219055</v>
      </c>
      <c r="P65" s="200">
        <f t="shared" si="15"/>
        <v>0.40521839451666541</v>
      </c>
      <c r="Q65" s="200">
        <f t="shared" si="15"/>
        <v>0.38316947247515032</v>
      </c>
    </row>
    <row r="66" spans="1:17" x14ac:dyDescent="0.25">
      <c r="A66" s="127" t="s">
        <v>291</v>
      </c>
      <c r="B66" s="200">
        <f t="shared" ref="B66:Q66" si="16">IF(B$45=0,0,B$45/B$5)</f>
        <v>6.2470185749027997E-2</v>
      </c>
      <c r="C66" s="200">
        <f t="shared" si="16"/>
        <v>6.2124405886190934E-2</v>
      </c>
      <c r="D66" s="200">
        <f t="shared" si="16"/>
        <v>6.1661946148115869E-2</v>
      </c>
      <c r="E66" s="200">
        <f t="shared" si="16"/>
        <v>6.1025061664806195E-2</v>
      </c>
      <c r="F66" s="200">
        <f t="shared" si="16"/>
        <v>6.115402801526796E-2</v>
      </c>
      <c r="G66" s="200">
        <f t="shared" si="16"/>
        <v>6.0083848305559455E-2</v>
      </c>
      <c r="H66" s="200">
        <f t="shared" si="16"/>
        <v>6.0440804441859057E-2</v>
      </c>
      <c r="I66" s="200">
        <f t="shared" si="16"/>
        <v>6.09375219282823E-2</v>
      </c>
      <c r="J66" s="200">
        <f t="shared" si="16"/>
        <v>6.0991798576487032E-2</v>
      </c>
      <c r="K66" s="200">
        <f t="shared" si="16"/>
        <v>6.0964041310159499E-2</v>
      </c>
      <c r="L66" s="200">
        <f t="shared" si="16"/>
        <v>6.0708491880567851E-2</v>
      </c>
      <c r="M66" s="200">
        <f t="shared" si="16"/>
        <v>6.1438297595981489E-2</v>
      </c>
      <c r="N66" s="200">
        <f t="shared" si="16"/>
        <v>6.1215644847681133E-2</v>
      </c>
      <c r="O66" s="200">
        <f t="shared" si="16"/>
        <v>6.1261366514821163E-2</v>
      </c>
      <c r="P66" s="200">
        <f t="shared" si="16"/>
        <v>6.1466727873439903E-2</v>
      </c>
      <c r="Q66" s="200">
        <f t="shared" si="16"/>
        <v>6.1708485255928168E-2</v>
      </c>
    </row>
    <row r="67" spans="1:17" x14ac:dyDescent="0.25">
      <c r="A67" s="72" t="s">
        <v>290</v>
      </c>
      <c r="B67" s="71">
        <f t="shared" ref="B67:Q67" si="17">IF(B$46=0,0,B$46/B$5)</f>
        <v>0.20899250106196168</v>
      </c>
      <c r="C67" s="71">
        <f t="shared" si="17"/>
        <v>0.20045735236150564</v>
      </c>
      <c r="D67" s="71">
        <f t="shared" si="17"/>
        <v>0.16650264504544188</v>
      </c>
      <c r="E67" s="71">
        <f t="shared" si="17"/>
        <v>0.15616925807540863</v>
      </c>
      <c r="F67" s="71">
        <f t="shared" si="17"/>
        <v>0.17612238577485753</v>
      </c>
      <c r="G67" s="71">
        <f t="shared" si="17"/>
        <v>0.12419934945062455</v>
      </c>
      <c r="H67" s="71">
        <f t="shared" si="17"/>
        <v>0.1159385017503262</v>
      </c>
      <c r="I67" s="71">
        <f t="shared" si="17"/>
        <v>0.11504996326438259</v>
      </c>
      <c r="J67" s="71">
        <f t="shared" si="17"/>
        <v>0.13030626659894332</v>
      </c>
      <c r="K67" s="71">
        <f t="shared" si="17"/>
        <v>0.14132039069188193</v>
      </c>
      <c r="L67" s="71">
        <f t="shared" si="17"/>
        <v>0.12667250295271174</v>
      </c>
      <c r="M67" s="71">
        <f t="shared" si="17"/>
        <v>0.15538853995846844</v>
      </c>
      <c r="N67" s="71">
        <f t="shared" si="17"/>
        <v>0.17535204846690622</v>
      </c>
      <c r="O67" s="71">
        <f t="shared" si="17"/>
        <v>0.17932630899620061</v>
      </c>
      <c r="P67" s="71">
        <f t="shared" si="17"/>
        <v>0.13168693921097907</v>
      </c>
      <c r="Q67" s="71">
        <f t="shared" si="17"/>
        <v>0.15609040083074341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0.5108246966317429</v>
      </c>
      <c r="C71" s="253">
        <f>IF(C$5=0,0,C$5/MAE_fec!C$5)</f>
        <v>0.51448662804471257</v>
      </c>
      <c r="D71" s="253">
        <f>IF(D$5=0,0,D$5/MAE_fec!D$5)</f>
        <v>0.51834523722122416</v>
      </c>
      <c r="E71" s="253">
        <f>IF(E$5=0,0,E$5/MAE_fec!E$5)</f>
        <v>0.52375491694259757</v>
      </c>
      <c r="F71" s="253">
        <f>IF(F$5=0,0,F$5/MAE_fec!F$5)</f>
        <v>0.52627845495915115</v>
      </c>
      <c r="G71" s="253">
        <f>IF(G$5=0,0,G$5/MAE_fec!G$5)</f>
        <v>0.54769415416550271</v>
      </c>
      <c r="H71" s="253">
        <f>IF(H$5=0,0,H$5/MAE_fec!H$5)</f>
        <v>0.55222060775625215</v>
      </c>
      <c r="I71" s="253">
        <f>IF(I$5=0,0,I$5/MAE_fec!I$5)</f>
        <v>0.55205461687012458</v>
      </c>
      <c r="J71" s="253">
        <f>IF(J$5=0,0,J$5/MAE_fec!J$5)</f>
        <v>0.5515633430443152</v>
      </c>
      <c r="K71" s="253">
        <f>IF(K$5=0,0,K$5/MAE_fec!K$5)</f>
        <v>0.55181447289529562</v>
      </c>
      <c r="L71" s="253">
        <f>IF(L$5=0,0,L$5/MAE_fec!L$5)</f>
        <v>0.55413730895036062</v>
      </c>
      <c r="M71" s="253">
        <f>IF(M$5=0,0,M$5/MAE_fec!M$5)</f>
        <v>0.54755489063767693</v>
      </c>
      <c r="N71" s="253">
        <f>IF(N$5=0,0,N$5/MAE_fec!N$5)</f>
        <v>0.54954645017362791</v>
      </c>
      <c r="O71" s="253">
        <f>IF(O$5=0,0,O$5/MAE_fec!O$5)</f>
        <v>0.54913630294214655</v>
      </c>
      <c r="P71" s="253">
        <f>IF(P$5=0,0,P$5/MAE_fec!P$5)</f>
        <v>0.57097659906523945</v>
      </c>
      <c r="Q71" s="253">
        <f>IF(Q$5=0,0,Q$5/MAE_fec!Q$5)</f>
        <v>0.56873966507667117</v>
      </c>
    </row>
    <row r="72" spans="1:17" x14ac:dyDescent="0.25">
      <c r="A72" s="76" t="s">
        <v>83</v>
      </c>
      <c r="B72" s="308">
        <f>IF(B$6=0,0,B$6/MAE_fec!B$6)</f>
        <v>0.42011308087763249</v>
      </c>
      <c r="C72" s="308">
        <f>IF(C$6=0,0,C$6/MAE_fec!C$6)</f>
        <v>0.42078268564957333</v>
      </c>
      <c r="D72" s="308">
        <f>IF(D$6=0,0,D$6/MAE_fec!D$6)</f>
        <v>0.42078268564957333</v>
      </c>
      <c r="E72" s="308">
        <f>IF(E$6=0,0,E$6/MAE_fec!E$6)</f>
        <v>0.42078268564957327</v>
      </c>
      <c r="F72" s="308">
        <f>IF(F$6=0,0,F$6/MAE_fec!F$6)</f>
        <v>0.42370362540502887</v>
      </c>
      <c r="G72" s="308">
        <f>IF(G$6=0,0,G$6/MAE_fec!G$6)</f>
        <v>0.43322884774964093</v>
      </c>
      <c r="H72" s="308">
        <f>IF(H$6=0,0,H$6/MAE_fec!H$6)</f>
        <v>0.43940436488480983</v>
      </c>
      <c r="I72" s="308">
        <f>IF(I$6=0,0,I$6/MAE_fec!I$6)</f>
        <v>0.44288233354081341</v>
      </c>
      <c r="J72" s="308">
        <f>IF(J$6=0,0,J$6/MAE_fec!J$6)</f>
        <v>0.44288233354081347</v>
      </c>
      <c r="K72" s="308">
        <f>IF(K$6=0,0,K$6/MAE_fec!K$6)</f>
        <v>0.44288233354081347</v>
      </c>
      <c r="L72" s="308">
        <f>IF(L$6=0,0,L$6/MAE_fec!L$6)</f>
        <v>0.44288233354081336</v>
      </c>
      <c r="M72" s="308">
        <f>IF(M$6=0,0,M$6/MAE_fec!M$6)</f>
        <v>0.44288233354081347</v>
      </c>
      <c r="N72" s="308">
        <f>IF(N$6=0,0,N$6/MAE_fec!N$6)</f>
        <v>0.44288233354081336</v>
      </c>
      <c r="O72" s="308">
        <f>IF(O$6=0,0,O$6/MAE_fec!O$6)</f>
        <v>0.44288233354081341</v>
      </c>
      <c r="P72" s="308">
        <f>IF(P$6=0,0,P$6/MAE_fec!P$6)</f>
        <v>0.46204037223962646</v>
      </c>
      <c r="Q72" s="308">
        <f>IF(Q$6=0,0,Q$6/MAE_fec!Q$6)</f>
        <v>0.46204037223962663</v>
      </c>
    </row>
    <row r="73" spans="1:17" x14ac:dyDescent="0.25">
      <c r="A73" s="76" t="s">
        <v>82</v>
      </c>
      <c r="B73" s="308">
        <f>IF(B$7=0,0,B$7/MAE_fec!B$7)</f>
        <v>0.10594138382364097</v>
      </c>
      <c r="C73" s="308">
        <f>IF(C$7=0,0,C$7/MAE_fec!C$7)</f>
        <v>0.10611024039912804</v>
      </c>
      <c r="D73" s="308">
        <f>IF(D$7=0,0,D$7/MAE_fec!D$7)</f>
        <v>0.10611024039912807</v>
      </c>
      <c r="E73" s="308">
        <f>IF(E$7=0,0,E$7/MAE_fec!E$7)</f>
        <v>0.10611024039912806</v>
      </c>
      <c r="F73" s="308">
        <f>IF(F$7=0,0,F$7/MAE_fec!F$7)</f>
        <v>0.10684682398541392</v>
      </c>
      <c r="G73" s="308">
        <f>IF(G$7=0,0,G$7/MAE_fec!G$7)</f>
        <v>0.10924883259297258</v>
      </c>
      <c r="H73" s="308">
        <f>IF(H$7=0,0,H$7/MAE_fec!H$7)</f>
        <v>0.11080613433125612</v>
      </c>
      <c r="I73" s="308">
        <f>IF(I$7=0,0,I$7/MAE_fec!I$7)</f>
        <v>0.11168318584210779</v>
      </c>
      <c r="J73" s="308">
        <f>IF(J$7=0,0,J$7/MAE_fec!J$7)</f>
        <v>0.1116831858421078</v>
      </c>
      <c r="K73" s="308">
        <f>IF(K$7=0,0,K$7/MAE_fec!K$7)</f>
        <v>0.11168318584210779</v>
      </c>
      <c r="L73" s="308">
        <f>IF(L$7=0,0,L$7/MAE_fec!L$7)</f>
        <v>0.1116831858421078</v>
      </c>
      <c r="M73" s="308">
        <f>IF(M$7=0,0,M$7/MAE_fec!M$7)</f>
        <v>0.11168318584210778</v>
      </c>
      <c r="N73" s="308">
        <f>IF(N$7=0,0,N$7/MAE_fec!N$7)</f>
        <v>0.11168318584210779</v>
      </c>
      <c r="O73" s="308">
        <f>IF(O$7=0,0,O$7/MAE_fec!O$7)</f>
        <v>0.1116831858421078</v>
      </c>
      <c r="P73" s="308">
        <f>IF(P$7=0,0,P$7/MAE_fec!P$7)</f>
        <v>0.1165143354146447</v>
      </c>
      <c r="Q73" s="308">
        <f>IF(Q$7=0,0,Q$7/MAE_fec!Q$7)</f>
        <v>0.11651433541464469</v>
      </c>
    </row>
    <row r="74" spans="1:17" x14ac:dyDescent="0.25">
      <c r="A74" s="76" t="s">
        <v>81</v>
      </c>
      <c r="B74" s="308">
        <f>IF(B$8=0,0,B$8/MAE_fec!B$8)</f>
        <v>0.57661422867114176</v>
      </c>
      <c r="C74" s="308">
        <f>IF(C$8=0,0,C$8/MAE_fec!C$8)</f>
        <v>0.57753327560555434</v>
      </c>
      <c r="D74" s="308">
        <f>IF(D$8=0,0,D$8/MAE_fec!D$8)</f>
        <v>0.57753327560555423</v>
      </c>
      <c r="E74" s="308">
        <f>IF(E$8=0,0,E$8/MAE_fec!E$8)</f>
        <v>0.57753327560555423</v>
      </c>
      <c r="F74" s="308">
        <f>IF(F$8=0,0,F$8/MAE_fec!F$8)</f>
        <v>0.58154232816961249</v>
      </c>
      <c r="G74" s="308">
        <f>IF(G$8=0,0,G$8/MAE_fec!G$8)</f>
        <v>0.59461590046516166</v>
      </c>
      <c r="H74" s="308">
        <f>IF(H$8=0,0,H$8/MAE_fec!H$8)</f>
        <v>0.60309193040001152</v>
      </c>
      <c r="I74" s="308">
        <f>IF(I$8=0,0,I$8/MAE_fec!I$8)</f>
        <v>0.60786551709656111</v>
      </c>
      <c r="J74" s="308">
        <f>IF(J$8=0,0,J$8/MAE_fec!J$8)</f>
        <v>0.60786551709656111</v>
      </c>
      <c r="K74" s="308">
        <f>IF(K$8=0,0,K$8/MAE_fec!K$8)</f>
        <v>0.60786551709656111</v>
      </c>
      <c r="L74" s="308">
        <f>IF(L$8=0,0,L$8/MAE_fec!L$8)</f>
        <v>0.60786551709656111</v>
      </c>
      <c r="M74" s="308">
        <f>IF(M$8=0,0,M$8/MAE_fec!M$8)</f>
        <v>0.60786551709656111</v>
      </c>
      <c r="N74" s="308">
        <f>IF(N$8=0,0,N$8/MAE_fec!N$8)</f>
        <v>0.60786551709656111</v>
      </c>
      <c r="O74" s="308">
        <f>IF(O$8=0,0,O$8/MAE_fec!O$8)</f>
        <v>0.60786551709656111</v>
      </c>
      <c r="P74" s="308">
        <f>IF(P$8=0,0,P$8/MAE_fec!P$8)</f>
        <v>0.63416033677723094</v>
      </c>
      <c r="Q74" s="308">
        <f>IF(Q$8=0,0,Q$8/MAE_fec!Q$8)</f>
        <v>0.63416033677723105</v>
      </c>
    </row>
    <row r="75" spans="1:17" x14ac:dyDescent="0.25">
      <c r="A75" s="76" t="s">
        <v>80</v>
      </c>
      <c r="B75" s="308">
        <f>IF(B$9=0,0,B$9/MAE_fec!B$9)</f>
        <v>0.41152984667096765</v>
      </c>
      <c r="C75" s="308">
        <f>IF(C$9=0,0,C$9/MAE_fec!C$9)</f>
        <v>0.41218577090106134</v>
      </c>
      <c r="D75" s="308">
        <f>IF(D$9=0,0,D$9/MAE_fec!D$9)</f>
        <v>0.4121857709010614</v>
      </c>
      <c r="E75" s="308">
        <f>IF(E$9=0,0,E$9/MAE_fec!E$9)</f>
        <v>0.4121857709010614</v>
      </c>
      <c r="F75" s="308">
        <f>IF(F$9=0,0,F$9/MAE_fec!F$9)</f>
        <v>0.41504703360487111</v>
      </c>
      <c r="G75" s="308">
        <f>IF(G$9=0,0,G$9/MAE_fec!G$9)</f>
        <v>0.42437764831174052</v>
      </c>
      <c r="H75" s="308">
        <f>IF(H$9=0,0,H$9/MAE_fec!H$9)</f>
        <v>0.43042699486967406</v>
      </c>
      <c r="I75" s="308">
        <f>IF(I$9=0,0,I$9/MAE_fec!I$9)</f>
        <v>0.43383390594404858</v>
      </c>
      <c r="J75" s="308">
        <f>IF(J$9=0,0,J$9/MAE_fec!J$9)</f>
        <v>0.43383390594404864</v>
      </c>
      <c r="K75" s="308">
        <f>IF(K$9=0,0,K$9/MAE_fec!K$9)</f>
        <v>0.43383390594404864</v>
      </c>
      <c r="L75" s="308">
        <f>IF(L$9=0,0,L$9/MAE_fec!L$9)</f>
        <v>0.43383390594404864</v>
      </c>
      <c r="M75" s="308">
        <f>IF(M$9=0,0,M$9/MAE_fec!M$9)</f>
        <v>0.43383390594404864</v>
      </c>
      <c r="N75" s="308">
        <f>IF(N$9=0,0,N$9/MAE_fec!N$9)</f>
        <v>0.43383390594404869</v>
      </c>
      <c r="O75" s="308">
        <f>IF(O$9=0,0,O$9/MAE_fec!O$9)</f>
        <v>0.43383390594404858</v>
      </c>
      <c r="P75" s="308">
        <f>IF(P$9=0,0,P$9/MAE_fec!P$9)</f>
        <v>0.45260053113879106</v>
      </c>
      <c r="Q75" s="308">
        <f>IF(Q$9=0,0,Q$9/MAE_fec!Q$9)</f>
        <v>0.45260053113879106</v>
      </c>
    </row>
    <row r="76" spans="1:17" x14ac:dyDescent="0.25">
      <c r="A76" s="76" t="s">
        <v>79</v>
      </c>
      <c r="B76" s="308">
        <f>IF(B$10=0,0,B$10/MAE_fec!B$10)</f>
        <v>0.67212739112444586</v>
      </c>
      <c r="C76" s="308">
        <f>IF(C$10=0,0,C$10/MAE_fec!C$10)</f>
        <v>0.67319867342660344</v>
      </c>
      <c r="D76" s="308">
        <f>IF(D$10=0,0,D$10/MAE_fec!D$10)</f>
        <v>0.67319867342660333</v>
      </c>
      <c r="E76" s="308">
        <f>IF(E$10=0,0,E$10/MAE_fec!E$10)</f>
        <v>0.67319867342660333</v>
      </c>
      <c r="F76" s="308">
        <f>IF(F$10=0,0,F$10/MAE_fec!F$10)</f>
        <v>0.63801188490980054</v>
      </c>
      <c r="G76" s="308">
        <f>IF(G$10=0,0,G$10/MAE_fec!G$10)</f>
        <v>0.69311094667540274</v>
      </c>
      <c r="H76" s="308">
        <f>IF(H$10=0,0,H$10/MAE_fec!H$10)</f>
        <v>0.66165402009426344</v>
      </c>
      <c r="I76" s="308">
        <f>IF(I$10=0,0,I$10/MAE_fec!I$10)</f>
        <v>0.66689113680704315</v>
      </c>
      <c r="J76" s="308">
        <f>IF(J$10=0,0,J$10/MAE_fec!J$10)</f>
        <v>0.66689113680704326</v>
      </c>
      <c r="K76" s="308">
        <f>IF(K$10=0,0,K$10/MAE_fec!K$10)</f>
        <v>0.66689113680704326</v>
      </c>
      <c r="L76" s="308">
        <f>IF(L$10=0,0,L$10/MAE_fec!L$10)</f>
        <v>0.66689113680704315</v>
      </c>
      <c r="M76" s="308">
        <f>IF(M$10=0,0,M$10/MAE_fec!M$10)</f>
        <v>0.66689113680704326</v>
      </c>
      <c r="N76" s="308">
        <f>IF(N$10=0,0,N$10/MAE_fec!N$10)</f>
        <v>0.7085552937224483</v>
      </c>
      <c r="O76" s="308">
        <f>IF(O$10=0,0,O$10/MAE_fec!O$10)</f>
        <v>0.7085552937224483</v>
      </c>
      <c r="P76" s="308">
        <f>IF(P$10=0,0,P$10/MAE_fec!P$10)</f>
        <v>0.73920571418256509</v>
      </c>
      <c r="Q76" s="308">
        <f>IF(Q$10=0,0,Q$10/MAE_fec!Q$10)</f>
        <v>0.73920571418256509</v>
      </c>
    </row>
    <row r="77" spans="1:17" x14ac:dyDescent="0.25">
      <c r="A77" s="74" t="s">
        <v>295</v>
      </c>
      <c r="B77" s="307">
        <f>IF(B$15=0,0,B$15/MAE_fec!B$15)</f>
        <v>0.56424541477839008</v>
      </c>
      <c r="C77" s="307">
        <f>IF(C$15=0,0,C$15/MAE_fec!C$15)</f>
        <v>0.56817864783357663</v>
      </c>
      <c r="D77" s="307">
        <f>IF(D$15=0,0,D$15/MAE_fec!D$15)</f>
        <v>0.56817864783357663</v>
      </c>
      <c r="E77" s="307">
        <f>IF(E$15=0,0,E$15/MAE_fec!E$15)</f>
        <v>0.56817864783357652</v>
      </c>
      <c r="F77" s="307">
        <f>IF(F$15=0,0,F$15/MAE_fec!F$15)</f>
        <v>0.57141292407050515</v>
      </c>
      <c r="G77" s="307">
        <f>IF(G$15=0,0,G$15/MAE_fec!G$15)</f>
        <v>0.58337066537823512</v>
      </c>
      <c r="H77" s="307">
        <f>IF(H$15=0,0,H$15/MAE_fec!H$15)</f>
        <v>0.59130978928729849</v>
      </c>
      <c r="I77" s="307">
        <f>IF(I$15=0,0,I$15/MAE_fec!I$15)</f>
        <v>0.5957283037070481</v>
      </c>
      <c r="J77" s="307">
        <f>IF(J$15=0,0,J$15/MAE_fec!J$15)</f>
        <v>0.59555713155735024</v>
      </c>
      <c r="K77" s="307">
        <f>IF(K$15=0,0,K$15/MAE_fec!K$15)</f>
        <v>0.59703714789953233</v>
      </c>
      <c r="L77" s="307">
        <f>IF(L$15=0,0,L$15/MAE_fec!L$15)</f>
        <v>0.59728597015435791</v>
      </c>
      <c r="M77" s="307">
        <f>IF(M$15=0,0,M$15/MAE_fec!M$15)</f>
        <v>0.59487546630947163</v>
      </c>
      <c r="N77" s="307">
        <f>IF(N$15=0,0,N$15/MAE_fec!N$15)</f>
        <v>0.59801958113400233</v>
      </c>
      <c r="O77" s="307">
        <f>IF(O$15=0,0,O$15/MAE_fec!O$15)</f>
        <v>0.59801958113400233</v>
      </c>
      <c r="P77" s="307">
        <f>IF(P$15=0,0,P$15/MAE_fec!P$15)</f>
        <v>0.6238884889913473</v>
      </c>
      <c r="Q77" s="307">
        <f>IF(Q$15=0,0,Q$15/MAE_fec!Q$15)</f>
        <v>0.62078990043362425</v>
      </c>
    </row>
    <row r="78" spans="1:17" x14ac:dyDescent="0.25">
      <c r="A78" s="127" t="s">
        <v>294</v>
      </c>
      <c r="B78" s="305">
        <f>IF(B$23=0,0,B$23/MAE_fec!B$23)</f>
        <v>0.46871606811900168</v>
      </c>
      <c r="C78" s="305">
        <f>IF(C$23=0,0,C$23/MAE_fec!C$23)</f>
        <v>0.46946313963422842</v>
      </c>
      <c r="D78" s="305">
        <f>IF(D$23=0,0,D$23/MAE_fec!D$23)</f>
        <v>0.46946313963422831</v>
      </c>
      <c r="E78" s="305">
        <f>IF(E$23=0,0,E$23/MAE_fec!E$23)</f>
        <v>0.46946313963422831</v>
      </c>
      <c r="F78" s="305">
        <f>IF(F$23=0,0,F$23/MAE_fec!F$23)</f>
        <v>0.47272200363943745</v>
      </c>
      <c r="G78" s="305">
        <f>IF(G$23=0,0,G$23/MAE_fec!G$23)</f>
        <v>0.48334920133582676</v>
      </c>
      <c r="H78" s="305">
        <f>IF(H$23=0,0,H$23/MAE_fec!H$23)</f>
        <v>0.49023916559057235</v>
      </c>
      <c r="I78" s="305">
        <f>IF(I$23=0,0,I$23/MAE_fec!I$23)</f>
        <v>0.49411950130894045</v>
      </c>
      <c r="J78" s="305">
        <f>IF(J$23=0,0,J$23/MAE_fec!J$23)</f>
        <v>0.49411950130894039</v>
      </c>
      <c r="K78" s="305">
        <f>IF(K$23=0,0,K$23/MAE_fec!K$23)</f>
        <v>0.49411950130894033</v>
      </c>
      <c r="L78" s="305">
        <f>IF(L$23=0,0,L$23/MAE_fec!L$23)</f>
        <v>0.49411950130894033</v>
      </c>
      <c r="M78" s="305">
        <f>IF(M$23=0,0,M$23/MAE_fec!M$23)</f>
        <v>0.49411950130894045</v>
      </c>
      <c r="N78" s="305">
        <f>IF(N$23=0,0,N$23/MAE_fec!N$23)</f>
        <v>0.49411950130894045</v>
      </c>
      <c r="O78" s="305">
        <f>IF(O$23=0,0,O$23/MAE_fec!O$23)</f>
        <v>0.49411950130894045</v>
      </c>
      <c r="P78" s="305">
        <f>IF(P$23=0,0,P$23/MAE_fec!P$23)</f>
        <v>0.51549393828914691</v>
      </c>
      <c r="Q78" s="305">
        <f>IF(Q$23=0,0,Q$23/MAE_fec!Q$23)</f>
        <v>0.51549393828914702</v>
      </c>
    </row>
    <row r="79" spans="1:17" x14ac:dyDescent="0.25">
      <c r="A79" s="127" t="s">
        <v>293</v>
      </c>
      <c r="B79" s="305">
        <f>IF(B$26=0,0,B$26/MAE_fec!B$26)</f>
        <v>0.42088427960098701</v>
      </c>
      <c r="C79" s="305">
        <f>IF(C$26=0,0,C$26/MAE_fec!C$26)</f>
        <v>0.43399166558651164</v>
      </c>
      <c r="D79" s="305">
        <f>IF(D$26=0,0,D$26/MAE_fec!D$26)</f>
        <v>0.43399166558651175</v>
      </c>
      <c r="E79" s="305">
        <f>IF(E$26=0,0,E$26/MAE_fec!E$26)</f>
        <v>0.4339916655865117</v>
      </c>
      <c r="F79" s="305">
        <f>IF(F$26=0,0,F$26/MAE_fec!F$26)</f>
        <v>0.4365568206702734</v>
      </c>
      <c r="G79" s="305">
        <f>IF(G$26=0,0,G$26/MAE_fec!G$26)</f>
        <v>0.44021279532601432</v>
      </c>
      <c r="H79" s="305">
        <f>IF(H$26=0,0,H$26/MAE_fec!H$26)</f>
        <v>0.44767334044817275</v>
      </c>
      <c r="I79" s="305">
        <f>IF(I$26=0,0,I$26/MAE_fec!I$26)</f>
        <v>0.45017954970290774</v>
      </c>
      <c r="J79" s="305">
        <f>IF(J$26=0,0,J$26/MAE_fec!J$26)</f>
        <v>0.44950143020887212</v>
      </c>
      <c r="K79" s="305">
        <f>IF(K$26=0,0,K$26/MAE_fec!K$26)</f>
        <v>0.45536469672096203</v>
      </c>
      <c r="L79" s="305">
        <f>IF(L$26=0,0,L$26/MAE_fec!L$26)</f>
        <v>0.45635043664328656</v>
      </c>
      <c r="M79" s="305">
        <f>IF(M$26=0,0,M$26/MAE_fec!M$26)</f>
        <v>0.44680092960868989</v>
      </c>
      <c r="N79" s="305">
        <f>IF(N$26=0,0,N$26/MAE_fec!N$26)</f>
        <v>0.45678505353779758</v>
      </c>
      <c r="O79" s="305">
        <f>IF(O$26=0,0,O$26/MAE_fec!O$26)</f>
        <v>0.45678505353779764</v>
      </c>
      <c r="P79" s="305">
        <f>IF(P$26=0,0,P$26/MAE_fec!P$26)</f>
        <v>0.47654449090968848</v>
      </c>
      <c r="Q79" s="305">
        <f>IF(Q$26=0,0,Q$26/MAE_fec!Q$26)</f>
        <v>0.46384276935787105</v>
      </c>
    </row>
    <row r="80" spans="1:17" x14ac:dyDescent="0.25">
      <c r="A80" s="127" t="s">
        <v>292</v>
      </c>
      <c r="B80" s="305">
        <f>IF(B$34=0,0,B$34/MAE_fec!B$34)</f>
        <v>0.5695486986129199</v>
      </c>
      <c r="C80" s="305">
        <f>IF(C$34=0,0,C$34/MAE_fec!C$34)</f>
        <v>0.57078935101358008</v>
      </c>
      <c r="D80" s="305">
        <f>IF(D$34=0,0,D$34/MAE_fec!D$34)</f>
        <v>0.57674089387207705</v>
      </c>
      <c r="E80" s="305">
        <f>IF(E$34=0,0,E$34/MAE_fec!E$34)</f>
        <v>0.59099589103102024</v>
      </c>
      <c r="F80" s="305">
        <f>IF(F$34=0,0,F$34/MAE_fec!F$34)</f>
        <v>0.59937720335011779</v>
      </c>
      <c r="G80" s="305">
        <f>IF(G$34=0,0,G$34/MAE_fec!G$34)</f>
        <v>0.62797260157788293</v>
      </c>
      <c r="H80" s="305">
        <f>IF(H$34=0,0,H$34/MAE_fec!H$34)</f>
        <v>0.62754420075516471</v>
      </c>
      <c r="I80" s="305">
        <f>IF(I$34=0,0,I$34/MAE_fec!I$34)</f>
        <v>0.62069494088263388</v>
      </c>
      <c r="J80" s="305">
        <f>IF(J$34=0,0,J$34/MAE_fec!J$34)</f>
        <v>0.62309713907202424</v>
      </c>
      <c r="K80" s="305">
        <f>IF(K$34=0,0,K$34/MAE_fec!K$34)</f>
        <v>0.623341699597035</v>
      </c>
      <c r="L80" s="305">
        <f>IF(L$34=0,0,L$34/MAE_fec!L$34)</f>
        <v>0.62588259227420739</v>
      </c>
      <c r="M80" s="305">
        <f>IF(M$34=0,0,M$34/MAE_fec!M$34)</f>
        <v>0.6187873904956851</v>
      </c>
      <c r="N80" s="305">
        <f>IF(N$34=0,0,N$34/MAE_fec!N$34)</f>
        <v>0.62153493717332131</v>
      </c>
      <c r="O80" s="305">
        <f>IF(O$34=0,0,O$34/MAE_fec!O$34)</f>
        <v>0.6212433406646285</v>
      </c>
      <c r="P80" s="305">
        <f>IF(P$34=0,0,P$34/MAE_fec!P$34)</f>
        <v>0.63161744603968106</v>
      </c>
      <c r="Q80" s="305">
        <f>IF(Q$34=0,0,Q$34/MAE_fec!Q$34)</f>
        <v>0.6368109370169206</v>
      </c>
    </row>
    <row r="81" spans="1:17" x14ac:dyDescent="0.25">
      <c r="A81" s="127" t="s">
        <v>291</v>
      </c>
      <c r="B81" s="305">
        <f>IF(B$45=0,0,B$45/MAE_fec!B$45)</f>
        <v>0.56195163594116704</v>
      </c>
      <c r="C81" s="305">
        <f>IF(C$45=0,0,C$45/MAE_fec!C$45)</f>
        <v>0.56284731263906951</v>
      </c>
      <c r="D81" s="305">
        <f>IF(D$45=0,0,D$45/MAE_fec!D$45)</f>
        <v>0.56284731263906962</v>
      </c>
      <c r="E81" s="305">
        <f>IF(E$45=0,0,E$45/MAE_fec!E$45)</f>
        <v>0.56284731263906962</v>
      </c>
      <c r="F81" s="305">
        <f>IF(F$45=0,0,F$45/MAE_fec!F$45)</f>
        <v>0.56675441991274655</v>
      </c>
      <c r="G81" s="305">
        <f>IF(G$45=0,0,G$45/MAE_fec!G$45)</f>
        <v>0.57949554729701191</v>
      </c>
      <c r="H81" s="305">
        <f>IF(H$45=0,0,H$45/MAE_fec!H$45)</f>
        <v>0.58775604218481969</v>
      </c>
      <c r="I81" s="305">
        <f>IF(I$45=0,0,I$45/MAE_fec!I$45)</f>
        <v>0.59240824242555112</v>
      </c>
      <c r="J81" s="305">
        <f>IF(J$45=0,0,J$45/MAE_fec!J$45)</f>
        <v>0.59240824242555112</v>
      </c>
      <c r="K81" s="305">
        <f>IF(K$45=0,0,K$45/MAE_fec!K$45)</f>
        <v>0.59240824242555101</v>
      </c>
      <c r="L81" s="305">
        <f>IF(L$45=0,0,L$45/MAE_fec!L$45)</f>
        <v>0.59240824242555112</v>
      </c>
      <c r="M81" s="305">
        <f>IF(M$45=0,0,M$45/MAE_fec!M$45)</f>
        <v>0.59240824242555112</v>
      </c>
      <c r="N81" s="305">
        <f>IF(N$45=0,0,N$45/MAE_fec!N$45)</f>
        <v>0.59240824242555112</v>
      </c>
      <c r="O81" s="305">
        <f>IF(O$45=0,0,O$45/MAE_fec!O$45)</f>
        <v>0.59240824242555123</v>
      </c>
      <c r="P81" s="305">
        <f>IF(P$45=0,0,P$45/MAE_fec!P$45)</f>
        <v>0.61803441708722051</v>
      </c>
      <c r="Q81" s="305">
        <f>IF(Q$45=0,0,Q$45/MAE_fec!Q$45)</f>
        <v>0.61803441708722051</v>
      </c>
    </row>
    <row r="82" spans="1:17" x14ac:dyDescent="0.25">
      <c r="A82" s="72" t="s">
        <v>290</v>
      </c>
      <c r="B82" s="304">
        <f>IF(B$46=0,0,B$46/MAE_fec!B$46)</f>
        <v>0.51246610429146944</v>
      </c>
      <c r="C82" s="304">
        <f>IF(C$46=0,0,C$46/MAE_fec!C$46)</f>
        <v>0.51328290758684558</v>
      </c>
      <c r="D82" s="304">
        <f>IF(D$46=0,0,D$46/MAE_fec!D$46)</f>
        <v>0.51328290758684558</v>
      </c>
      <c r="E82" s="304">
        <f>IF(E$46=0,0,E$46/MAE_fec!E$46)</f>
        <v>0.51328290758684558</v>
      </c>
      <c r="F82" s="304">
        <f>IF(F$46=0,0,F$46/MAE_fec!F$46)</f>
        <v>0.51684595450321713</v>
      </c>
      <c r="G82" s="304">
        <f>IF(G$46=0,0,G$46/MAE_fec!G$46)</f>
        <v>0.5284650966095662</v>
      </c>
      <c r="H82" s="304">
        <f>IF(H$46=0,0,H$46/MAE_fec!H$46)</f>
        <v>0.53599817127992389</v>
      </c>
      <c r="I82" s="304">
        <f>IF(I$46=0,0,I$46/MAE_fec!I$46)</f>
        <v>0.54024069818307729</v>
      </c>
      <c r="J82" s="304">
        <f>IF(J$46=0,0,J$46/MAE_fec!J$46)</f>
        <v>0.54024069818307741</v>
      </c>
      <c r="K82" s="304">
        <f>IF(K$46=0,0,K$46/MAE_fec!K$46)</f>
        <v>0.54024069818307729</v>
      </c>
      <c r="L82" s="304">
        <f>IF(L$46=0,0,L$46/MAE_fec!L$46)</f>
        <v>0.54024069818307741</v>
      </c>
      <c r="M82" s="304">
        <f>IF(M$46=0,0,M$46/MAE_fec!M$46)</f>
        <v>0.54024069818307729</v>
      </c>
      <c r="N82" s="304">
        <f>IF(N$46=0,0,N$46/MAE_fec!N$46)</f>
        <v>0.54024069818307729</v>
      </c>
      <c r="O82" s="304">
        <f>IF(O$46=0,0,O$46/MAE_fec!O$46)</f>
        <v>0.54024069818307729</v>
      </c>
      <c r="P82" s="304">
        <f>IF(P$46=0,0,P$46/MAE_fec!P$46)</f>
        <v>0.56361022868504629</v>
      </c>
      <c r="Q82" s="304">
        <f>IF(Q$46=0,0,Q$46/MAE_fec!Q$46)</f>
        <v>0.56361022868504629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11.855827557675484</v>
      </c>
      <c r="C5" s="96">
        <v>17.491413455244</v>
      </c>
      <c r="D5" s="96">
        <v>14.453791121160005</v>
      </c>
      <c r="E5" s="96">
        <v>16.918650799776</v>
      </c>
      <c r="F5" s="96">
        <v>19.038604113396005</v>
      </c>
      <c r="G5" s="96">
        <v>20.363755572541614</v>
      </c>
      <c r="H5" s="96">
        <v>27.275030226540004</v>
      </c>
      <c r="I5" s="96">
        <v>25.299923655060002</v>
      </c>
      <c r="J5" s="96">
        <v>21.077355236508001</v>
      </c>
      <c r="K5" s="96">
        <v>14.379801949692002</v>
      </c>
      <c r="L5" s="96">
        <v>18.205682741519791</v>
      </c>
      <c r="M5" s="96">
        <v>17.314280138898777</v>
      </c>
      <c r="N5" s="96">
        <v>13.180906398423597</v>
      </c>
      <c r="O5" s="96">
        <v>13.469351384850256</v>
      </c>
      <c r="P5" s="96">
        <v>15.395114813094381</v>
      </c>
      <c r="Q5" s="96">
        <v>12.465733625682946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0.2819885725571582</v>
      </c>
      <c r="C10" s="158">
        <v>0.36426001577563938</v>
      </c>
      <c r="D10" s="158">
        <v>0.3203245605530407</v>
      </c>
      <c r="E10" s="158">
        <v>0.34081125234839971</v>
      </c>
      <c r="F10" s="158">
        <v>0.65080085097252294</v>
      </c>
      <c r="G10" s="158">
        <v>0.39207671093085095</v>
      </c>
      <c r="H10" s="158">
        <v>0.7720202749136249</v>
      </c>
      <c r="I10" s="158">
        <v>0.67190612318932308</v>
      </c>
      <c r="J10" s="158">
        <v>0.63349821678506846</v>
      </c>
      <c r="K10" s="158">
        <v>0.39129920739655222</v>
      </c>
      <c r="L10" s="158">
        <v>0.45039136234630595</v>
      </c>
      <c r="M10" s="158">
        <v>0.47805147649096535</v>
      </c>
      <c r="N10" s="158">
        <v>0.248628956374465</v>
      </c>
      <c r="O10" s="158">
        <v>0.26040357432631145</v>
      </c>
      <c r="P10" s="158">
        <v>0.26726640787297434</v>
      </c>
      <c r="Q10" s="158">
        <v>0.21886269118997495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0.30473518519471693</v>
      </c>
      <c r="G11" s="91">
        <v>0</v>
      </c>
      <c r="H11" s="91">
        <v>0.3614957495804082</v>
      </c>
      <c r="I11" s="91">
        <v>0.31461765389149349</v>
      </c>
      <c r="J11" s="91">
        <v>0.29663328823869556</v>
      </c>
      <c r="K11" s="91">
        <v>0.18322446298947564</v>
      </c>
      <c r="L11" s="91">
        <v>0.21089415450149301</v>
      </c>
      <c r="M11" s="91">
        <v>0.22384590463178852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0.2819885725571582</v>
      </c>
      <c r="C12" s="91">
        <v>0.36426001577563938</v>
      </c>
      <c r="D12" s="91">
        <v>0.3203245605530407</v>
      </c>
      <c r="E12" s="91">
        <v>0.34081125234839971</v>
      </c>
      <c r="F12" s="91">
        <v>0.34606566577780606</v>
      </c>
      <c r="G12" s="91">
        <v>0.39207671093085095</v>
      </c>
      <c r="H12" s="91">
        <v>0.41052452533321665</v>
      </c>
      <c r="I12" s="91">
        <v>0.35728846929782965</v>
      </c>
      <c r="J12" s="91">
        <v>0.33686492854637295</v>
      </c>
      <c r="K12" s="91">
        <v>0.2080747444070766</v>
      </c>
      <c r="L12" s="91">
        <v>0.2394972078448129</v>
      </c>
      <c r="M12" s="91">
        <v>0.2542055718591768</v>
      </c>
      <c r="N12" s="91">
        <v>0.248628956374465</v>
      </c>
      <c r="O12" s="91">
        <v>0.26040357432631145</v>
      </c>
      <c r="P12" s="91">
        <v>0.26726640787297434</v>
      </c>
      <c r="Q12" s="91">
        <v>0.21886269118997495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0.82153677930767299</v>
      </c>
      <c r="C15" s="204">
        <v>0.95000511909298158</v>
      </c>
      <c r="D15" s="204">
        <v>0.83541964288508019</v>
      </c>
      <c r="E15" s="204">
        <v>0.8888497786012628</v>
      </c>
      <c r="F15" s="204">
        <v>0.94028239355720711</v>
      </c>
      <c r="G15" s="204">
        <v>1.0595159703948198</v>
      </c>
      <c r="H15" s="204">
        <v>1.1323911501115878</v>
      </c>
      <c r="I15" s="204">
        <v>0.99168023250205262</v>
      </c>
      <c r="J15" s="204">
        <v>0.93967648623448063</v>
      </c>
      <c r="K15" s="204">
        <v>0.57270415720739776</v>
      </c>
      <c r="L15" s="204">
        <v>0.65043496534703804</v>
      </c>
      <c r="M15" s="204">
        <v>0.72022445476460228</v>
      </c>
      <c r="N15" s="204">
        <v>0.64843455521061233</v>
      </c>
      <c r="O15" s="204">
        <v>0.67914324363418022</v>
      </c>
      <c r="P15" s="204">
        <v>0.69704179609245698</v>
      </c>
      <c r="Q15" s="204">
        <v>0.60794777534519084</v>
      </c>
    </row>
    <row r="16" spans="1:17" x14ac:dyDescent="0.25">
      <c r="A16" s="152" t="s">
        <v>301</v>
      </c>
      <c r="B16" s="264">
        <v>0.82153677930767299</v>
      </c>
      <c r="C16" s="264">
        <v>0.95000511909298158</v>
      </c>
      <c r="D16" s="264">
        <v>0.83541964288508019</v>
      </c>
      <c r="E16" s="264">
        <v>0.8888497786012628</v>
      </c>
      <c r="F16" s="264">
        <v>0.94028239355720711</v>
      </c>
      <c r="G16" s="264">
        <v>1.0595159703948198</v>
      </c>
      <c r="H16" s="264">
        <v>1.1323911501115878</v>
      </c>
      <c r="I16" s="264">
        <v>0.99168023250205262</v>
      </c>
      <c r="J16" s="264">
        <v>0.93967648623448063</v>
      </c>
      <c r="K16" s="264">
        <v>0.57270415720739776</v>
      </c>
      <c r="L16" s="264">
        <v>0.65043496534703804</v>
      </c>
      <c r="M16" s="264">
        <v>0.72022445476460228</v>
      </c>
      <c r="N16" s="264">
        <v>0.64843455521061233</v>
      </c>
      <c r="O16" s="264">
        <v>0.67914324363418022</v>
      </c>
      <c r="P16" s="264">
        <v>0.69704179609245698</v>
      </c>
      <c r="Q16" s="264">
        <v>0.60794777534519084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0.33320193896103301</v>
      </c>
      <c r="H18" s="83">
        <v>0.34815644743984797</v>
      </c>
      <c r="I18" s="83">
        <v>0.34665871495521816</v>
      </c>
      <c r="J18" s="83">
        <v>0.34857985704520822</v>
      </c>
      <c r="K18" s="83">
        <v>0</v>
      </c>
      <c r="L18" s="83">
        <v>0</v>
      </c>
      <c r="M18" s="83">
        <v>0.34529021226054968</v>
      </c>
      <c r="N18" s="83">
        <v>0</v>
      </c>
      <c r="O18" s="83">
        <v>0</v>
      </c>
      <c r="P18" s="83">
        <v>0</v>
      </c>
      <c r="Q18" s="83">
        <v>0.33483442885309145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0</v>
      </c>
      <c r="E19" s="83">
        <v>0</v>
      </c>
      <c r="F19" s="83">
        <v>0.15531725719791514</v>
      </c>
      <c r="G19" s="83">
        <v>0</v>
      </c>
      <c r="H19" s="83">
        <v>9.5109578912125237E-2</v>
      </c>
      <c r="I19" s="83">
        <v>8.8099140304323934E-2</v>
      </c>
      <c r="J19" s="83">
        <v>9.2415741049056629E-2</v>
      </c>
      <c r="K19" s="83">
        <v>0.12365090290716955</v>
      </c>
      <c r="L19" s="83">
        <v>0.1062774568941291</v>
      </c>
      <c r="M19" s="83">
        <v>7.7974107950654556E-2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0.31286668535857265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0.50867009394910034</v>
      </c>
      <c r="C21" s="83">
        <v>0.95000511909298158</v>
      </c>
      <c r="D21" s="83">
        <v>0.83541964288508019</v>
      </c>
      <c r="E21" s="83">
        <v>0.8888497786012628</v>
      </c>
      <c r="F21" s="83">
        <v>0.78496513635929199</v>
      </c>
      <c r="G21" s="83">
        <v>0.7263140314337867</v>
      </c>
      <c r="H21" s="83">
        <v>0.68912512375961443</v>
      </c>
      <c r="I21" s="83">
        <v>0.55692237724251059</v>
      </c>
      <c r="J21" s="83">
        <v>0.49868088814021583</v>
      </c>
      <c r="K21" s="83">
        <v>0.44905325430022824</v>
      </c>
      <c r="L21" s="83">
        <v>0.54415750845290889</v>
      </c>
      <c r="M21" s="83">
        <v>0.29696013455339804</v>
      </c>
      <c r="N21" s="83">
        <v>0.64843455521061233</v>
      </c>
      <c r="O21" s="83">
        <v>0.67914324363418022</v>
      </c>
      <c r="P21" s="83">
        <v>0.69704179609245698</v>
      </c>
      <c r="Q21" s="83">
        <v>0.2731133464920994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1.0001954185474904</v>
      </c>
      <c r="C23" s="204">
        <v>1.2920069619664547</v>
      </c>
      <c r="D23" s="204">
        <v>1.136170714323709</v>
      </c>
      <c r="E23" s="204">
        <v>1.2088356988977171</v>
      </c>
      <c r="F23" s="204">
        <v>1.2274727670299068</v>
      </c>
      <c r="G23" s="204">
        <v>1.3906709993105044</v>
      </c>
      <c r="H23" s="204">
        <v>1.4561042162672677</v>
      </c>
      <c r="I23" s="204">
        <v>1.2672793328144514</v>
      </c>
      <c r="J23" s="204">
        <v>1.1948383409512637</v>
      </c>
      <c r="K23" s="204">
        <v>0.73802780085782982</v>
      </c>
      <c r="L23" s="204">
        <v>0.84948126751747399</v>
      </c>
      <c r="M23" s="204">
        <v>0.90165089328666592</v>
      </c>
      <c r="N23" s="204">
        <v>0.88187099508643252</v>
      </c>
      <c r="O23" s="204">
        <v>0.92363481134248548</v>
      </c>
      <c r="P23" s="204">
        <v>0.94797684268574134</v>
      </c>
      <c r="Q23" s="204">
        <v>0.77629195762823222</v>
      </c>
    </row>
    <row r="24" spans="1:17" x14ac:dyDescent="0.25">
      <c r="A24" s="152" t="s">
        <v>299</v>
      </c>
      <c r="B24" s="151">
        <v>1.0001954185474904</v>
      </c>
      <c r="C24" s="151">
        <v>1.2920069619664547</v>
      </c>
      <c r="D24" s="151">
        <v>1.136170714323709</v>
      </c>
      <c r="E24" s="151">
        <v>1.2088356988977171</v>
      </c>
      <c r="F24" s="151">
        <v>1.2274727670299068</v>
      </c>
      <c r="G24" s="151">
        <v>1.3906709993105044</v>
      </c>
      <c r="H24" s="151">
        <v>1.4561042162672677</v>
      </c>
      <c r="I24" s="151">
        <v>1.2672793328144514</v>
      </c>
      <c r="J24" s="151">
        <v>1.1948383409512637</v>
      </c>
      <c r="K24" s="151">
        <v>0.73802780085782982</v>
      </c>
      <c r="L24" s="151">
        <v>0.84948126751747399</v>
      </c>
      <c r="M24" s="151">
        <v>0.90165089328666592</v>
      </c>
      <c r="N24" s="151">
        <v>0.88187099508643252</v>
      </c>
      <c r="O24" s="151">
        <v>0.92363481134248548</v>
      </c>
      <c r="P24" s="151">
        <v>0.94797684268574134</v>
      </c>
      <c r="Q24" s="151">
        <v>0.77629195762823222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6.2572927737570492</v>
      </c>
      <c r="C26" s="204">
        <v>7.2357809369682187</v>
      </c>
      <c r="D26" s="204">
        <v>6.3630325825276008</v>
      </c>
      <c r="E26" s="204">
        <v>6.7699869764617038</v>
      </c>
      <c r="F26" s="204">
        <v>6.9213724222932891</v>
      </c>
      <c r="G26" s="204">
        <v>8.0698780532001066</v>
      </c>
      <c r="H26" s="204">
        <v>8.3354755245180279</v>
      </c>
      <c r="I26" s="204">
        <v>7.2997093851842978</v>
      </c>
      <c r="J26" s="204">
        <v>6.9169123683108591</v>
      </c>
      <c r="K26" s="204">
        <v>4.2156471151523611</v>
      </c>
      <c r="L26" s="204">
        <v>4.7878197682900483</v>
      </c>
      <c r="M26" s="204">
        <v>5.3015367651522922</v>
      </c>
      <c r="N26" s="204">
        <v>4.9388474853104345</v>
      </c>
      <c r="O26" s="204">
        <v>5.1727423747471351</v>
      </c>
      <c r="P26" s="204">
        <v>5.3090679608666802</v>
      </c>
      <c r="Q26" s="204">
        <v>4.6304770733392502</v>
      </c>
    </row>
    <row r="27" spans="1:17" x14ac:dyDescent="0.25">
      <c r="A27" s="152" t="s">
        <v>297</v>
      </c>
      <c r="B27" s="264">
        <v>6.2572927737570492</v>
      </c>
      <c r="C27" s="264">
        <v>7.2357809369682187</v>
      </c>
      <c r="D27" s="264">
        <v>6.3630325825276008</v>
      </c>
      <c r="E27" s="264">
        <v>6.7699869764617038</v>
      </c>
      <c r="F27" s="264">
        <v>6.9213724222932891</v>
      </c>
      <c r="G27" s="264">
        <v>8.0698780532001066</v>
      </c>
      <c r="H27" s="264">
        <v>8.3354755245180279</v>
      </c>
      <c r="I27" s="264">
        <v>7.2997093851842978</v>
      </c>
      <c r="J27" s="264">
        <v>6.9169123683108591</v>
      </c>
      <c r="K27" s="264">
        <v>4.2156471151523611</v>
      </c>
      <c r="L27" s="264">
        <v>4.7878197682900483</v>
      </c>
      <c r="M27" s="264">
        <v>5.3015367651522922</v>
      </c>
      <c r="N27" s="264">
        <v>4.9388474853104345</v>
      </c>
      <c r="O27" s="264">
        <v>5.1727423747471351</v>
      </c>
      <c r="P27" s="264">
        <v>5.3090679608666802</v>
      </c>
      <c r="Q27" s="264">
        <v>4.6304770733392502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2.5378560490252604</v>
      </c>
      <c r="H29" s="83">
        <v>2.5627624748321525</v>
      </c>
      <c r="I29" s="83">
        <v>2.551737739724782</v>
      </c>
      <c r="J29" s="83">
        <v>2.5658791720987923</v>
      </c>
      <c r="K29" s="83">
        <v>0</v>
      </c>
      <c r="L29" s="83">
        <v>0</v>
      </c>
      <c r="M29" s="83">
        <v>2.5416642587411795</v>
      </c>
      <c r="N29" s="83">
        <v>0</v>
      </c>
      <c r="O29" s="83">
        <v>0</v>
      </c>
      <c r="P29" s="83">
        <v>0</v>
      </c>
      <c r="Q29" s="83">
        <v>2.5502900233306152</v>
      </c>
    </row>
    <row r="30" spans="1:17" x14ac:dyDescent="0.25">
      <c r="A30" s="154" t="s">
        <v>125</v>
      </c>
      <c r="B30" s="83">
        <v>0</v>
      </c>
      <c r="C30" s="83">
        <v>0</v>
      </c>
      <c r="D30" s="83">
        <v>0</v>
      </c>
      <c r="E30" s="83">
        <v>0</v>
      </c>
      <c r="F30" s="83">
        <v>1.1432826861821697</v>
      </c>
      <c r="G30" s="83">
        <v>0</v>
      </c>
      <c r="H30" s="83">
        <v>0.70009692948511093</v>
      </c>
      <c r="I30" s="83">
        <v>0.64849343591691544</v>
      </c>
      <c r="J30" s="83">
        <v>0.68026772155424953</v>
      </c>
      <c r="K30" s="83">
        <v>0.91018821073062872</v>
      </c>
      <c r="L30" s="83">
        <v>0.78230312967541005</v>
      </c>
      <c r="M30" s="83">
        <v>0.57396357107237983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2.3829711569253322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3.8743216168317169</v>
      </c>
      <c r="C32" s="83">
        <v>7.2357809369682187</v>
      </c>
      <c r="D32" s="83">
        <v>6.3630325825276008</v>
      </c>
      <c r="E32" s="83">
        <v>6.7699869764617038</v>
      </c>
      <c r="F32" s="83">
        <v>5.7780897361111192</v>
      </c>
      <c r="G32" s="83">
        <v>5.5320220041748467</v>
      </c>
      <c r="H32" s="83">
        <v>5.0726161202007649</v>
      </c>
      <c r="I32" s="83">
        <v>4.0994782095426006</v>
      </c>
      <c r="J32" s="83">
        <v>3.6707654746578169</v>
      </c>
      <c r="K32" s="83">
        <v>3.3054589044217328</v>
      </c>
      <c r="L32" s="83">
        <v>4.0055166386146386</v>
      </c>
      <c r="M32" s="83">
        <v>2.1859089353387331</v>
      </c>
      <c r="N32" s="83">
        <v>4.9388474853104345</v>
      </c>
      <c r="O32" s="83">
        <v>5.1727423747471351</v>
      </c>
      <c r="P32" s="83">
        <v>5.3090679608666802</v>
      </c>
      <c r="Q32" s="83">
        <v>2.080187050008635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3.4948140135061152</v>
      </c>
      <c r="C34" s="204">
        <v>7.6493604214407069</v>
      </c>
      <c r="D34" s="204">
        <v>5.7988436208705725</v>
      </c>
      <c r="E34" s="204">
        <v>7.7101670934669198</v>
      </c>
      <c r="F34" s="204">
        <v>9.2986756795430754</v>
      </c>
      <c r="G34" s="204">
        <v>9.451613838705331</v>
      </c>
      <c r="H34" s="204">
        <v>15.579039060729494</v>
      </c>
      <c r="I34" s="204">
        <v>15.069348581369878</v>
      </c>
      <c r="J34" s="204">
        <v>11.392429824226332</v>
      </c>
      <c r="K34" s="204">
        <v>8.4621236690778616</v>
      </c>
      <c r="L34" s="204">
        <v>11.467555378018922</v>
      </c>
      <c r="M34" s="204">
        <v>9.912816549204253</v>
      </c>
      <c r="N34" s="204">
        <v>6.4631244064416542</v>
      </c>
      <c r="O34" s="204">
        <v>6.4334273808001434</v>
      </c>
      <c r="P34" s="204">
        <v>8.1737618055765289</v>
      </c>
      <c r="Q34" s="204">
        <v>6.2321541281802997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0.88760159999999999</v>
      </c>
      <c r="G35" s="87">
        <v>2.4598697627591308</v>
      </c>
      <c r="H35" s="87">
        <v>2.3915576028959999</v>
      </c>
      <c r="I35" s="87">
        <v>2.3815766066399999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2.2721372246244096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1.5210177723411982</v>
      </c>
      <c r="G38" s="87">
        <v>0</v>
      </c>
      <c r="H38" s="87">
        <v>1.9619111681583556</v>
      </c>
      <c r="I38" s="87">
        <v>2.0627495678232672</v>
      </c>
      <c r="J38" s="87">
        <v>2.0541054244339985</v>
      </c>
      <c r="K38" s="87">
        <v>1.8897916822567264</v>
      </c>
      <c r="L38" s="87">
        <v>2.0161033396157384</v>
      </c>
      <c r="M38" s="87">
        <v>2.237587417512914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3.4948140135061152</v>
      </c>
      <c r="C39" s="87">
        <v>6.1725008502000005</v>
      </c>
      <c r="D39" s="87">
        <v>3.2163112318320004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1.4768595712407064</v>
      </c>
      <c r="D41" s="87">
        <v>2.5825323890385721</v>
      </c>
      <c r="E41" s="87">
        <v>7.7101670934669198</v>
      </c>
      <c r="F41" s="87">
        <v>6.8900563072018768</v>
      </c>
      <c r="G41" s="87">
        <v>6.9917440759462002</v>
      </c>
      <c r="H41" s="87">
        <v>11.225570289675138</v>
      </c>
      <c r="I41" s="87">
        <v>10.625022406906611</v>
      </c>
      <c r="J41" s="87">
        <v>9.3383243997923326</v>
      </c>
      <c r="K41" s="87">
        <v>6.5723319868211343</v>
      </c>
      <c r="L41" s="87">
        <v>9.4514520384031826</v>
      </c>
      <c r="M41" s="87">
        <v>7.6752291316913395</v>
      </c>
      <c r="N41" s="87">
        <v>6.4631244064416542</v>
      </c>
      <c r="O41" s="87">
        <v>6.4334273808001434</v>
      </c>
      <c r="P41" s="87">
        <v>5.9016245809521184</v>
      </c>
      <c r="Q41" s="87">
        <v>6.2321541281802997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1.0000000000000002</v>
      </c>
      <c r="C50" s="77">
        <f t="shared" si="0"/>
        <v>1</v>
      </c>
      <c r="D50" s="77">
        <f t="shared" si="0"/>
        <v>0.99999999999999978</v>
      </c>
      <c r="E50" s="77">
        <f t="shared" si="0"/>
        <v>1.0000000000000002</v>
      </c>
      <c r="F50" s="77">
        <f t="shared" si="0"/>
        <v>0.99999999999999978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1</v>
      </c>
      <c r="L50" s="77">
        <f t="shared" si="0"/>
        <v>0.99999999999999978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2.378480719168341E-2</v>
      </c>
      <c r="C55" s="201">
        <f t="shared" si="5"/>
        <v>2.0825076069906329E-2</v>
      </c>
      <c r="D55" s="201">
        <f t="shared" si="5"/>
        <v>2.2161975212447425E-2</v>
      </c>
      <c r="E55" s="201">
        <f t="shared" si="5"/>
        <v>2.0144115295110412E-2</v>
      </c>
      <c r="F55" s="201">
        <f t="shared" si="5"/>
        <v>3.4183223050192231E-2</v>
      </c>
      <c r="G55" s="201">
        <f t="shared" si="5"/>
        <v>1.9253654343579198E-2</v>
      </c>
      <c r="H55" s="201">
        <f t="shared" si="5"/>
        <v>2.8305019957866429E-2</v>
      </c>
      <c r="I55" s="201">
        <f t="shared" si="5"/>
        <v>2.6557634416218539E-2</v>
      </c>
      <c r="J55" s="201">
        <f t="shared" si="5"/>
        <v>3.0055868474797482E-2</v>
      </c>
      <c r="K55" s="201">
        <f t="shared" si="5"/>
        <v>2.7211724387131309E-2</v>
      </c>
      <c r="L55" s="201">
        <f t="shared" si="5"/>
        <v>2.4739053664773889E-2</v>
      </c>
      <c r="M55" s="201">
        <f t="shared" si="5"/>
        <v>2.7610242681528566E-2</v>
      </c>
      <c r="N55" s="201">
        <f t="shared" si="5"/>
        <v>1.8862811771745865E-2</v>
      </c>
      <c r="O55" s="201">
        <f t="shared" si="5"/>
        <v>1.9333044842768161E-2</v>
      </c>
      <c r="P55" s="201">
        <f t="shared" si="5"/>
        <v>1.7360468636820413E-2</v>
      </c>
      <c r="Q55" s="201">
        <f t="shared" si="5"/>
        <v>1.7557144871045195E-2</v>
      </c>
    </row>
    <row r="56" spans="1:17" x14ac:dyDescent="0.25">
      <c r="A56" s="127" t="s">
        <v>295</v>
      </c>
      <c r="B56" s="200">
        <f t="shared" ref="B56:Q56" si="6">IF(B$15=0,0,B$15/B$5)</f>
        <v>6.9293921095858774E-2</v>
      </c>
      <c r="C56" s="200">
        <f t="shared" si="6"/>
        <v>5.431265583675092E-2</v>
      </c>
      <c r="D56" s="200">
        <f t="shared" si="6"/>
        <v>5.7799343845646542E-2</v>
      </c>
      <c r="E56" s="200">
        <f t="shared" si="6"/>
        <v>5.2536682098375781E-2</v>
      </c>
      <c r="F56" s="200">
        <f t="shared" si="6"/>
        <v>4.9388200309055351E-2</v>
      </c>
      <c r="G56" s="200">
        <f t="shared" si="6"/>
        <v>5.2029497536469446E-2</v>
      </c>
      <c r="H56" s="200">
        <f t="shared" si="6"/>
        <v>4.1517503031388507E-2</v>
      </c>
      <c r="I56" s="200">
        <f t="shared" si="6"/>
        <v>3.9196965414704556E-2</v>
      </c>
      <c r="J56" s="200">
        <f t="shared" si="6"/>
        <v>4.4582276841207802E-2</v>
      </c>
      <c r="K56" s="200">
        <f t="shared" si="6"/>
        <v>3.9826985045483494E-2</v>
      </c>
      <c r="L56" s="200">
        <f t="shared" si="6"/>
        <v>3.5727029553451417E-2</v>
      </c>
      <c r="M56" s="200">
        <f t="shared" si="6"/>
        <v>4.1597135369579971E-2</v>
      </c>
      <c r="N56" s="200">
        <f t="shared" si="6"/>
        <v>4.9194989753372609E-2</v>
      </c>
      <c r="O56" s="200">
        <f t="shared" si="6"/>
        <v>5.0421376963856714E-2</v>
      </c>
      <c r="P56" s="200">
        <f t="shared" si="6"/>
        <v>4.5276817000389311E-2</v>
      </c>
      <c r="Q56" s="200">
        <f t="shared" si="6"/>
        <v>4.8769514382422392E-2</v>
      </c>
    </row>
    <row r="57" spans="1:17" x14ac:dyDescent="0.25">
      <c r="A57" s="142" t="s">
        <v>301</v>
      </c>
      <c r="B57" s="199">
        <f t="shared" ref="B57:Q57" si="7">IF(B$16=0,0,B$16/B$5)</f>
        <v>6.9293921095858774E-2</v>
      </c>
      <c r="C57" s="199">
        <f t="shared" si="7"/>
        <v>5.431265583675092E-2</v>
      </c>
      <c r="D57" s="199">
        <f t="shared" si="7"/>
        <v>5.7799343845646542E-2</v>
      </c>
      <c r="E57" s="199">
        <f t="shared" si="7"/>
        <v>5.2536682098375781E-2</v>
      </c>
      <c r="F57" s="199">
        <f t="shared" si="7"/>
        <v>4.9388200309055351E-2</v>
      </c>
      <c r="G57" s="199">
        <f t="shared" si="7"/>
        <v>5.2029497536469446E-2</v>
      </c>
      <c r="H57" s="199">
        <f t="shared" si="7"/>
        <v>4.1517503031388507E-2</v>
      </c>
      <c r="I57" s="199">
        <f t="shared" si="7"/>
        <v>3.9196965414704556E-2</v>
      </c>
      <c r="J57" s="199">
        <f t="shared" si="7"/>
        <v>4.4582276841207802E-2</v>
      </c>
      <c r="K57" s="199">
        <f t="shared" si="7"/>
        <v>3.9826985045483494E-2</v>
      </c>
      <c r="L57" s="199">
        <f t="shared" si="7"/>
        <v>3.5727029553451417E-2</v>
      </c>
      <c r="M57" s="199">
        <f t="shared" si="7"/>
        <v>4.1597135369579971E-2</v>
      </c>
      <c r="N57" s="199">
        <f t="shared" si="7"/>
        <v>4.9194989753372609E-2</v>
      </c>
      <c r="O57" s="199">
        <f t="shared" si="7"/>
        <v>5.0421376963856714E-2</v>
      </c>
      <c r="P57" s="199">
        <f t="shared" si="7"/>
        <v>4.5276817000389311E-2</v>
      </c>
      <c r="Q57" s="199">
        <f t="shared" si="7"/>
        <v>4.8769514382422392E-2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8.4363188793173879E-2</v>
      </c>
      <c r="C59" s="200">
        <f t="shared" si="9"/>
        <v>7.3865211937981234E-2</v>
      </c>
      <c r="D59" s="200">
        <f t="shared" si="9"/>
        <v>7.860710763007929E-2</v>
      </c>
      <c r="E59" s="200">
        <f t="shared" si="9"/>
        <v>7.1449887653791039E-2</v>
      </c>
      <c r="F59" s="200">
        <f t="shared" si="9"/>
        <v>6.4472834232958728E-2</v>
      </c>
      <c r="G59" s="200">
        <f t="shared" si="9"/>
        <v>6.8291479651507808E-2</v>
      </c>
      <c r="H59" s="200">
        <f t="shared" si="9"/>
        <v>5.3385979930112182E-2</v>
      </c>
      <c r="I59" s="200">
        <f t="shared" si="9"/>
        <v>5.0090243357750003E-2</v>
      </c>
      <c r="J59" s="200">
        <f t="shared" si="9"/>
        <v>5.668824800569329E-2</v>
      </c>
      <c r="K59" s="200">
        <f t="shared" si="9"/>
        <v>5.1323919720162592E-2</v>
      </c>
      <c r="L59" s="200">
        <f t="shared" si="9"/>
        <v>4.6660225797528106E-2</v>
      </c>
      <c r="M59" s="200">
        <f t="shared" si="9"/>
        <v>5.2075563410862814E-2</v>
      </c>
      <c r="N59" s="200">
        <f t="shared" si="9"/>
        <v>6.690518606458673E-2</v>
      </c>
      <c r="O59" s="200">
        <f t="shared" si="9"/>
        <v>6.8573072670845156E-2</v>
      </c>
      <c r="P59" s="200">
        <f t="shared" si="9"/>
        <v>6.1576471120529455E-2</v>
      </c>
      <c r="Q59" s="200">
        <f t="shared" si="9"/>
        <v>6.2274069135317529E-2</v>
      </c>
    </row>
    <row r="60" spans="1:17" x14ac:dyDescent="0.25">
      <c r="A60" s="142" t="s">
        <v>299</v>
      </c>
      <c r="B60" s="199">
        <f t="shared" ref="B60:Q60" si="10">IF(B$24=0,0,B$24/B$5)</f>
        <v>8.4363188793173879E-2</v>
      </c>
      <c r="C60" s="199">
        <f t="shared" si="10"/>
        <v>7.3865211937981234E-2</v>
      </c>
      <c r="D60" s="199">
        <f t="shared" si="10"/>
        <v>7.860710763007929E-2</v>
      </c>
      <c r="E60" s="199">
        <f t="shared" si="10"/>
        <v>7.1449887653791039E-2</v>
      </c>
      <c r="F60" s="199">
        <f t="shared" si="10"/>
        <v>6.4472834232958728E-2</v>
      </c>
      <c r="G60" s="199">
        <f t="shared" si="10"/>
        <v>6.8291479651507808E-2</v>
      </c>
      <c r="H60" s="199">
        <f t="shared" si="10"/>
        <v>5.3385979930112182E-2</v>
      </c>
      <c r="I60" s="199">
        <f t="shared" si="10"/>
        <v>5.0090243357750003E-2</v>
      </c>
      <c r="J60" s="199">
        <f t="shared" si="10"/>
        <v>5.668824800569329E-2</v>
      </c>
      <c r="K60" s="199">
        <f t="shared" si="10"/>
        <v>5.1323919720162592E-2</v>
      </c>
      <c r="L60" s="199">
        <f t="shared" si="10"/>
        <v>4.6660225797528106E-2</v>
      </c>
      <c r="M60" s="199">
        <f t="shared" si="10"/>
        <v>5.2075563410862814E-2</v>
      </c>
      <c r="N60" s="199">
        <f t="shared" si="10"/>
        <v>6.690518606458673E-2</v>
      </c>
      <c r="O60" s="199">
        <f t="shared" si="10"/>
        <v>6.8573072670845156E-2</v>
      </c>
      <c r="P60" s="199">
        <f t="shared" si="10"/>
        <v>6.1576471120529455E-2</v>
      </c>
      <c r="Q60" s="199">
        <f t="shared" si="10"/>
        <v>6.2274069135317529E-2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0.52778203320830752</v>
      </c>
      <c r="C62" s="200">
        <f t="shared" si="12"/>
        <v>0.41367617062410134</v>
      </c>
      <c r="D62" s="200">
        <f t="shared" si="12"/>
        <v>0.44023277555272489</v>
      </c>
      <c r="E62" s="200">
        <f t="shared" si="12"/>
        <v>0.4001493414918959</v>
      </c>
      <c r="F62" s="200">
        <f t="shared" si="12"/>
        <v>0.36354411179878732</v>
      </c>
      <c r="G62" s="200">
        <f t="shared" si="12"/>
        <v>0.39628633453455364</v>
      </c>
      <c r="H62" s="200">
        <f t="shared" si="12"/>
        <v>0.30560829649996801</v>
      </c>
      <c r="I62" s="200">
        <f t="shared" si="12"/>
        <v>0.28852693331050233</v>
      </c>
      <c r="J62" s="200">
        <f t="shared" si="12"/>
        <v>0.328167945678977</v>
      </c>
      <c r="K62" s="200">
        <f t="shared" si="12"/>
        <v>0.29316447680579183</v>
      </c>
      <c r="L62" s="200">
        <f t="shared" si="12"/>
        <v>0.26298490621123316</v>
      </c>
      <c r="M62" s="200">
        <f t="shared" si="12"/>
        <v>0.30619446622223134</v>
      </c>
      <c r="N62" s="200">
        <f t="shared" si="12"/>
        <v>0.37469710625523511</v>
      </c>
      <c r="O62" s="200">
        <f t="shared" si="12"/>
        <v>0.38403797086808589</v>
      </c>
      <c r="P62" s="200">
        <f t="shared" si="12"/>
        <v>0.34485406736629398</v>
      </c>
      <c r="Q62" s="200">
        <f t="shared" si="12"/>
        <v>0.37145644310890413</v>
      </c>
    </row>
    <row r="63" spans="1:17" x14ac:dyDescent="0.25">
      <c r="A63" s="142" t="s">
        <v>297</v>
      </c>
      <c r="B63" s="199">
        <f t="shared" ref="B63:Q63" si="13">IF(B$27=0,0,B$27/B$5)</f>
        <v>0.52778203320830752</v>
      </c>
      <c r="C63" s="199">
        <f t="shared" si="13"/>
        <v>0.41367617062410134</v>
      </c>
      <c r="D63" s="199">
        <f t="shared" si="13"/>
        <v>0.44023277555272489</v>
      </c>
      <c r="E63" s="199">
        <f t="shared" si="13"/>
        <v>0.4001493414918959</v>
      </c>
      <c r="F63" s="199">
        <f t="shared" si="13"/>
        <v>0.36354411179878732</v>
      </c>
      <c r="G63" s="199">
        <f t="shared" si="13"/>
        <v>0.39628633453455364</v>
      </c>
      <c r="H63" s="199">
        <f t="shared" si="13"/>
        <v>0.30560829649996801</v>
      </c>
      <c r="I63" s="199">
        <f t="shared" si="13"/>
        <v>0.28852693331050233</v>
      </c>
      <c r="J63" s="199">
        <f t="shared" si="13"/>
        <v>0.328167945678977</v>
      </c>
      <c r="K63" s="199">
        <f t="shared" si="13"/>
        <v>0.29316447680579183</v>
      </c>
      <c r="L63" s="199">
        <f t="shared" si="13"/>
        <v>0.26298490621123316</v>
      </c>
      <c r="M63" s="199">
        <f t="shared" si="13"/>
        <v>0.30619446622223134</v>
      </c>
      <c r="N63" s="199">
        <f t="shared" si="13"/>
        <v>0.37469710625523511</v>
      </c>
      <c r="O63" s="199">
        <f t="shared" si="13"/>
        <v>0.38403797086808589</v>
      </c>
      <c r="P63" s="199">
        <f t="shared" si="13"/>
        <v>0.34485406736629398</v>
      </c>
      <c r="Q63" s="199">
        <f t="shared" si="13"/>
        <v>0.37145644310890413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0.29477604971097665</v>
      </c>
      <c r="C65" s="200">
        <f t="shared" si="15"/>
        <v>0.43732088553126025</v>
      </c>
      <c r="D65" s="200">
        <f t="shared" si="15"/>
        <v>0.40119879775910167</v>
      </c>
      <c r="E65" s="200">
        <f t="shared" si="15"/>
        <v>0.4557199734608271</v>
      </c>
      <c r="F65" s="200">
        <f t="shared" si="15"/>
        <v>0.48841163060900622</v>
      </c>
      <c r="G65" s="200">
        <f t="shared" si="15"/>
        <v>0.46413903393388989</v>
      </c>
      <c r="H65" s="200">
        <f t="shared" si="15"/>
        <v>0.57118320058066485</v>
      </c>
      <c r="I65" s="200">
        <f t="shared" si="15"/>
        <v>0.59562822350082456</v>
      </c>
      <c r="J65" s="200">
        <f t="shared" si="15"/>
        <v>0.54050566099932451</v>
      </c>
      <c r="K65" s="200">
        <f t="shared" si="15"/>
        <v>0.58847289404143077</v>
      </c>
      <c r="L65" s="200">
        <f t="shared" si="15"/>
        <v>0.62988878477301324</v>
      </c>
      <c r="M65" s="200">
        <f t="shared" si="15"/>
        <v>0.57252259231579739</v>
      </c>
      <c r="N65" s="200">
        <f t="shared" si="15"/>
        <v>0.49033990615505985</v>
      </c>
      <c r="O65" s="200">
        <f t="shared" si="15"/>
        <v>0.47763453465444405</v>
      </c>
      <c r="P65" s="200">
        <f t="shared" si="15"/>
        <v>0.53093217587596686</v>
      </c>
      <c r="Q65" s="200">
        <f t="shared" si="15"/>
        <v>0.49994282850231092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0.57594362209518157</v>
      </c>
      <c r="C71" s="230">
        <f>IF(C$5=0,0,C$5/MAE_fec!C$5)</f>
        <v>0.65779870185488765</v>
      </c>
      <c r="D71" s="230">
        <f>IF(D$5=0,0,D$5/MAE_fec!D$5)</f>
        <v>0.61811764851716355</v>
      </c>
      <c r="E71" s="230">
        <f>IF(E$5=0,0,E$5/MAE_fec!E$5)</f>
        <v>0.68003522637396552</v>
      </c>
      <c r="F71" s="230">
        <f>IF(F$5=0,0,F$5/MAE_fec!F$5)</f>
        <v>0.7536265638559696</v>
      </c>
      <c r="G71" s="230">
        <f>IF(G$5=0,0,G$5/MAE_fec!G$5)</f>
        <v>0.71148612935299638</v>
      </c>
      <c r="H71" s="230">
        <f>IF(H$5=0,0,H$5/MAE_fec!H$5)</f>
        <v>0.91013484417908097</v>
      </c>
      <c r="I71" s="230">
        <f>IF(I$5=0,0,I$5/MAE_fec!I$5)</f>
        <v>0.97001805677038255</v>
      </c>
      <c r="J71" s="230">
        <f>IF(J$5=0,0,J$5/MAE_fec!J$5)</f>
        <v>0.85711663765231172</v>
      </c>
      <c r="K71" s="230">
        <f>IF(K$5=0,0,K$5/MAE_fec!K$5)</f>
        <v>0.94670167029257968</v>
      </c>
      <c r="L71" s="230">
        <f>IF(L$5=0,0,L$5/MAE_fec!L$5)</f>
        <v>1.0413245905812618</v>
      </c>
      <c r="M71" s="230">
        <f>IF(M$5=0,0,M$5/MAE_fec!M$5)</f>
        <v>0.93303725092112566</v>
      </c>
      <c r="N71" s="230">
        <f>IF(N$5=0,0,N$5/MAE_fec!N$5)</f>
        <v>0.72622831476973226</v>
      </c>
      <c r="O71" s="230">
        <f>IF(O$5=0,0,O$5/MAE_fec!O$5)</f>
        <v>0.70856443546386816</v>
      </c>
      <c r="P71" s="230">
        <f>IF(P$5=0,0,P$5/MAE_fec!P$5)</f>
        <v>0.78907478198829306</v>
      </c>
      <c r="Q71" s="230">
        <f>IF(Q$5=0,0,Q$5/MAE_fec!Q$5)</f>
        <v>0.78023551696068982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0.70463844000000009</v>
      </c>
      <c r="C76" s="273">
        <f>IF(C$10=0,0,C$10/MAE_fec!C$10)</f>
        <v>0.70463844000000009</v>
      </c>
      <c r="D76" s="273">
        <f>IF(D$10=0,0,D$10/MAE_fec!D$10)</f>
        <v>0.70463844000000009</v>
      </c>
      <c r="E76" s="273">
        <f>IF(E$10=0,0,E$10/MAE_fec!E$10)</f>
        <v>0.7046384400000002</v>
      </c>
      <c r="F76" s="273">
        <f>IF(F$10=0,0,F$10/MAE_fec!F$10)</f>
        <v>1.3251222</v>
      </c>
      <c r="G76" s="273">
        <f>IF(G$10=0,0,G$10/MAE_fec!G$10)</f>
        <v>0.70463844000000009</v>
      </c>
      <c r="H76" s="273">
        <f>IF(H$10=0,0,H$10/MAE_fec!H$10)</f>
        <v>1.3251222000000005</v>
      </c>
      <c r="I76" s="273">
        <f>IF(I$10=0,0,I$10/MAE_fec!I$10)</f>
        <v>1.3251221999999998</v>
      </c>
      <c r="J76" s="273">
        <f>IF(J$10=0,0,J$10/MAE_fec!J$10)</f>
        <v>1.3251222</v>
      </c>
      <c r="K76" s="273">
        <f>IF(K$10=0,0,K$10/MAE_fec!K$10)</f>
        <v>1.3251222</v>
      </c>
      <c r="L76" s="273">
        <f>IF(L$10=0,0,L$10/MAE_fec!L$10)</f>
        <v>1.3251222</v>
      </c>
      <c r="M76" s="273">
        <f>IF(M$10=0,0,M$10/MAE_fec!M$10)</f>
        <v>1.3251222000000002</v>
      </c>
      <c r="N76" s="273">
        <f>IF(N$10=0,0,N$10/MAE_fec!N$10)</f>
        <v>0.70463843999999998</v>
      </c>
      <c r="O76" s="273">
        <f>IF(O$10=0,0,O$10/MAE_fec!O$10)</f>
        <v>0.70463843999999998</v>
      </c>
      <c r="P76" s="273">
        <f>IF(P$10=0,0,P$10/MAE_fec!P$10)</f>
        <v>0.70463843999999987</v>
      </c>
      <c r="Q76" s="273">
        <f>IF(Q$10=0,0,Q$10/MAE_fec!Q$10)</f>
        <v>0.70463844000000009</v>
      </c>
    </row>
    <row r="77" spans="1:17" x14ac:dyDescent="0.25">
      <c r="A77" s="127" t="s">
        <v>295</v>
      </c>
      <c r="B77" s="296">
        <f>IF(B$15=0,0,B$15/MAE_fec!B$15)</f>
        <v>0.39356583824585673</v>
      </c>
      <c r="C77" s="296">
        <f>IF(C$15=0,0,C$15/MAE_fec!C$15)</f>
        <v>0.35231922000000021</v>
      </c>
      <c r="D77" s="296">
        <f>IF(D$15=0,0,D$15/MAE_fec!D$15)</f>
        <v>0.35231922000000021</v>
      </c>
      <c r="E77" s="296">
        <f>IF(E$15=0,0,E$15/MAE_fec!E$15)</f>
        <v>0.35231922000000021</v>
      </c>
      <c r="F77" s="296">
        <f>IF(F$15=0,0,F$15/MAE_fec!F$15)</f>
        <v>0.36704700339705548</v>
      </c>
      <c r="G77" s="296">
        <f>IF(G$15=0,0,G$15/MAE_fec!G$15)</f>
        <v>0.36505504394273458</v>
      </c>
      <c r="H77" s="296">
        <f>IF(H$15=0,0,H$15/MAE_fec!H$15)</f>
        <v>0.3726312311356042</v>
      </c>
      <c r="I77" s="296">
        <f>IF(I$15=0,0,I$15/MAE_fec!I$15)</f>
        <v>0.37495102765614874</v>
      </c>
      <c r="J77" s="296">
        <f>IF(J$15=0,0,J$15/MAE_fec!J$15)</f>
        <v>0.37682911776140321</v>
      </c>
      <c r="K77" s="296">
        <f>IF(K$15=0,0,K$15/MAE_fec!K$15)</f>
        <v>0.37182009558991391</v>
      </c>
      <c r="L77" s="296">
        <f>IF(L$15=0,0,L$15/MAE_fec!L$15)</f>
        <v>0.36688108124765811</v>
      </c>
      <c r="M77" s="296">
        <f>IF(M$15=0,0,M$15/MAE_fec!M$15)</f>
        <v>0.38274073837556077</v>
      </c>
      <c r="N77" s="296">
        <f>IF(N$15=0,0,N$15/MAE_fec!N$15)</f>
        <v>0.35231922000000027</v>
      </c>
      <c r="O77" s="296">
        <f>IF(O$15=0,0,O$15/MAE_fec!O$15)</f>
        <v>0.35231921999999993</v>
      </c>
      <c r="P77" s="296">
        <f>IF(P$15=0,0,P$15/MAE_fec!P$15)</f>
        <v>0.35231922000000021</v>
      </c>
      <c r="Q77" s="296">
        <f>IF(Q$15=0,0,Q$15/MAE_fec!Q$15)</f>
        <v>0.37524631050420398</v>
      </c>
    </row>
    <row r="78" spans="1:17" x14ac:dyDescent="0.25">
      <c r="A78" s="127" t="s">
        <v>294</v>
      </c>
      <c r="B78" s="296">
        <f>IF(B$23=0,0,B$23/MAE_fec!B$23)</f>
        <v>0.70463843999999998</v>
      </c>
      <c r="C78" s="296">
        <f>IF(C$23=0,0,C$23/MAE_fec!C$23)</f>
        <v>0.7046384400000002</v>
      </c>
      <c r="D78" s="296">
        <f>IF(D$23=0,0,D$23/MAE_fec!D$23)</f>
        <v>0.70463844000000009</v>
      </c>
      <c r="E78" s="296">
        <f>IF(E$23=0,0,E$23/MAE_fec!E$23)</f>
        <v>0.70463843999999998</v>
      </c>
      <c r="F78" s="296">
        <f>IF(F$23=0,0,F$23/MAE_fec!F$23)</f>
        <v>0.70463843999999998</v>
      </c>
      <c r="G78" s="296">
        <f>IF(G$23=0,0,G$23/MAE_fec!G$23)</f>
        <v>0.70463844000000009</v>
      </c>
      <c r="H78" s="296">
        <f>IF(H$23=0,0,H$23/MAE_fec!H$23)</f>
        <v>0.70463844000000009</v>
      </c>
      <c r="I78" s="296">
        <f>IF(I$23=0,0,I$23/MAE_fec!I$23)</f>
        <v>0.70463844000000009</v>
      </c>
      <c r="J78" s="296">
        <f>IF(J$23=0,0,J$23/MAE_fec!J$23)</f>
        <v>0.7046384400000002</v>
      </c>
      <c r="K78" s="296">
        <f>IF(K$23=0,0,K$23/MAE_fec!K$23)</f>
        <v>0.70463843999999998</v>
      </c>
      <c r="L78" s="296">
        <f>IF(L$23=0,0,L$23/MAE_fec!L$23)</f>
        <v>0.70463843999999998</v>
      </c>
      <c r="M78" s="296">
        <f>IF(M$23=0,0,M$23/MAE_fec!M$23)</f>
        <v>0.70463844000000009</v>
      </c>
      <c r="N78" s="296">
        <f>IF(N$23=0,0,N$23/MAE_fec!N$23)</f>
        <v>0.70463844000000009</v>
      </c>
      <c r="O78" s="296">
        <f>IF(O$23=0,0,O$23/MAE_fec!O$23)</f>
        <v>0.70463844000000009</v>
      </c>
      <c r="P78" s="296">
        <f>IF(P$23=0,0,P$23/MAE_fec!P$23)</f>
        <v>0.70463844000000009</v>
      </c>
      <c r="Q78" s="296">
        <f>IF(Q$23=0,0,Q$23/MAE_fec!Q$23)</f>
        <v>0.70463844000000009</v>
      </c>
    </row>
    <row r="79" spans="1:17" x14ac:dyDescent="0.25">
      <c r="A79" s="127" t="s">
        <v>293</v>
      </c>
      <c r="B79" s="296">
        <f>IF(B$26=0,0,B$26/MAE_fec!B$26)</f>
        <v>1.8735137136288416</v>
      </c>
      <c r="C79" s="296">
        <f>IF(C$26=0,0,C$26/MAE_fec!C$26)</f>
        <v>1.6771651045400839</v>
      </c>
      <c r="D79" s="296">
        <f>IF(D$26=0,0,D$26/MAE_fec!D$26)</f>
        <v>1.6771651045400824</v>
      </c>
      <c r="E79" s="296">
        <f>IF(E$26=0,0,E$26/MAE_fec!E$26)</f>
        <v>1.6771651045400826</v>
      </c>
      <c r="F79" s="296">
        <f>IF(F$26=0,0,F$26/MAE_fec!F$26)</f>
        <v>1.6886343297004476</v>
      </c>
      <c r="G79" s="296">
        <f>IF(G$26=0,0,G$26/MAE_fec!G$26)</f>
        <v>1.7377921673904135</v>
      </c>
      <c r="H79" s="296">
        <f>IF(H$26=0,0,H$26/MAE_fec!H$26)</f>
        <v>1.7143250956702174</v>
      </c>
      <c r="I79" s="296">
        <f>IF(I$26=0,0,I$26/MAE_fec!I$26)</f>
        <v>1.7249975381810017</v>
      </c>
      <c r="J79" s="296">
        <f>IF(J$26=0,0,J$26/MAE_fec!J$26)</f>
        <v>1.7336378687017551</v>
      </c>
      <c r="K79" s="296">
        <f>IF(K$26=0,0,K$26/MAE_fec!K$26)</f>
        <v>1.7105933901507135</v>
      </c>
      <c r="L79" s="296">
        <f>IF(L$26=0,0,L$26/MAE_fec!L$26)</f>
        <v>1.6878709892156121</v>
      </c>
      <c r="M79" s="296">
        <f>IF(M$26=0,0,M$26/MAE_fec!M$26)</f>
        <v>1.7608348364493227</v>
      </c>
      <c r="N79" s="296">
        <f>IF(N$26=0,0,N$26/MAE_fec!N$26)</f>
        <v>1.6771651045400835</v>
      </c>
      <c r="O79" s="296">
        <f>IF(O$26=0,0,O$26/MAE_fec!O$26)</f>
        <v>1.6771651045400835</v>
      </c>
      <c r="P79" s="296">
        <f>IF(P$26=0,0,P$26/MAE_fec!P$26)</f>
        <v>1.6771651045400826</v>
      </c>
      <c r="Q79" s="296">
        <f>IF(Q$26=0,0,Q$26/MAE_fec!Q$26)</f>
        <v>1.7863062298590031</v>
      </c>
    </row>
    <row r="80" spans="1:17" x14ac:dyDescent="0.25">
      <c r="A80" s="127" t="s">
        <v>292</v>
      </c>
      <c r="B80" s="296">
        <f>IF(B$34=0,0,B$34/MAE_fec!B$34)</f>
        <v>0.58261862347282389</v>
      </c>
      <c r="C80" s="296">
        <f>IF(C$34=0,0,C$34/MAE_fec!C$34)</f>
        <v>0.96276579888690383</v>
      </c>
      <c r="D80" s="296">
        <f>IF(D$34=0,0,D$34/MAE_fec!D$34)</f>
        <v>0.74790457785858788</v>
      </c>
      <c r="E80" s="296">
        <f>IF(E$34=0,0,E$34/MAE_fec!E$34)</f>
        <v>0.91050566182608572</v>
      </c>
      <c r="F80" s="296">
        <f>IF(F$34=0,0,F$34/MAE_fec!F$34)</f>
        <v>1.1488666364150482</v>
      </c>
      <c r="G80" s="296">
        <f>IF(G$34=0,0,G$34/MAE_fec!G$34)</f>
        <v>0.89009558963866775</v>
      </c>
      <c r="H80" s="296">
        <f>IF(H$34=0,0,H$34/MAE_fec!H$34)</f>
        <v>1.3670487730498311</v>
      </c>
      <c r="I80" s="296">
        <f>IF(I$34=0,0,I$34/MAE_fec!I$34)</f>
        <v>1.5118695441122381</v>
      </c>
      <c r="J80" s="296">
        <f>IF(J$34=0,0,J$34/MAE_fec!J$34)</f>
        <v>1.2634191297331403</v>
      </c>
      <c r="K80" s="296">
        <f>IF(K$34=0,0,K$34/MAE_fec!K$34)</f>
        <v>1.5676675553921451</v>
      </c>
      <c r="L80" s="296">
        <f>IF(L$34=0,0,L$34/MAE_fec!L$34)</f>
        <v>1.7737549406657751</v>
      </c>
      <c r="M80" s="296">
        <f>IF(M$34=0,0,M$34/MAE_fec!M$34)</f>
        <v>1.5608961378118142</v>
      </c>
      <c r="N80" s="296">
        <f>IF(N$34=0,0,N$34/MAE_fec!N$34)</f>
        <v>1.1081355875455301</v>
      </c>
      <c r="O80" s="296">
        <f>IF(O$34=0,0,O$34/MAE_fec!O$34)</f>
        <v>1.0661284503244477</v>
      </c>
      <c r="P80" s="296">
        <f>IF(P$34=0,0,P$34/MAE_fec!P$34)</f>
        <v>1.143678260036691</v>
      </c>
      <c r="Q80" s="296">
        <f>IF(Q$34=0,0,Q$34/MAE_fec!Q$34)</f>
        <v>1.1398616793981147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198.89976226018689</v>
      </c>
      <c r="C3" s="46">
        <v>213.35669519509406</v>
      </c>
      <c r="D3" s="46">
        <v>202.58145130202448</v>
      </c>
      <c r="E3" s="46">
        <v>195.00210585427487</v>
      </c>
      <c r="F3" s="46">
        <v>196.48213798745567</v>
      </c>
      <c r="G3" s="46">
        <v>210.97320315745742</v>
      </c>
      <c r="H3" s="46">
        <v>206.02493074792244</v>
      </c>
      <c r="I3" s="46">
        <v>146.96479525131934</v>
      </c>
      <c r="J3" s="46">
        <v>130.98972882375693</v>
      </c>
      <c r="K3" s="46">
        <v>104.97965282009947</v>
      </c>
      <c r="L3" s="46">
        <v>125</v>
      </c>
      <c r="M3" s="46">
        <v>134.057053932184</v>
      </c>
      <c r="N3" s="46">
        <v>117.76749154352859</v>
      </c>
      <c r="O3" s="46">
        <v>116.29850536187132</v>
      </c>
      <c r="P3" s="46">
        <v>109.4855819500013</v>
      </c>
      <c r="Q3" s="46">
        <v>99.237825907021659</v>
      </c>
    </row>
    <row r="5" spans="1:17" x14ac:dyDescent="0.25">
      <c r="A5" s="31" t="s">
        <v>257</v>
      </c>
      <c r="B5" s="46">
        <v>684.73866386044244</v>
      </c>
      <c r="C5" s="46">
        <v>687.74931131228664</v>
      </c>
      <c r="D5" s="46">
        <v>686.943299502434</v>
      </c>
      <c r="E5" s="46">
        <v>677.25587285381425</v>
      </c>
      <c r="F5" s="46">
        <v>633.04067587239945</v>
      </c>
      <c r="G5" s="46">
        <v>428.73827523715738</v>
      </c>
      <c r="H5" s="46">
        <v>344.03677802702504</v>
      </c>
      <c r="I5" s="46">
        <v>332.90956199932037</v>
      </c>
      <c r="J5" s="46">
        <v>214.10266397021422</v>
      </c>
      <c r="K5" s="46">
        <v>155.64933337624922</v>
      </c>
      <c r="L5" s="46">
        <v>153.47171231013886</v>
      </c>
      <c r="M5" s="46">
        <v>160.06603958062024</v>
      </c>
      <c r="N5" s="46">
        <v>185.7619504389082</v>
      </c>
      <c r="O5" s="46">
        <v>148.06707424192345</v>
      </c>
      <c r="P5" s="46">
        <v>116.32588013760414</v>
      </c>
      <c r="Q5" s="46">
        <v>109.52520924495053</v>
      </c>
    </row>
    <row r="6" spans="1:17" x14ac:dyDescent="0.25">
      <c r="A6" s="294" t="s">
        <v>256</v>
      </c>
      <c r="B6" s="293">
        <v>855.92332982555308</v>
      </c>
      <c r="C6" s="293">
        <v>794.08794805121533</v>
      </c>
      <c r="D6" s="293">
        <v>796.29248624910076</v>
      </c>
      <c r="E6" s="293">
        <v>778.10994688014159</v>
      </c>
      <c r="F6" s="293">
        <v>698.97712962668516</v>
      </c>
      <c r="G6" s="293">
        <v>479.40339696473831</v>
      </c>
      <c r="H6" s="293">
        <v>400.71146470428675</v>
      </c>
      <c r="I6" s="293">
        <v>416.20158992481089</v>
      </c>
      <c r="J6" s="293">
        <v>316.56234703102683</v>
      </c>
      <c r="K6" s="293">
        <v>271.90615061975581</v>
      </c>
      <c r="L6" s="293">
        <v>215.07432337129768</v>
      </c>
      <c r="M6" s="293">
        <v>178.45644064566162</v>
      </c>
      <c r="N6" s="293">
        <v>211.23574276116614</v>
      </c>
      <c r="O6" s="293">
        <v>166.68811157906396</v>
      </c>
      <c r="P6" s="293">
        <v>131.47653358258185</v>
      </c>
      <c r="Q6" s="293">
        <v>129.1155198683486</v>
      </c>
    </row>
    <row r="7" spans="1:17" x14ac:dyDescent="0.25">
      <c r="A7" s="292" t="s">
        <v>255</v>
      </c>
      <c r="B7" s="291"/>
      <c r="C7" s="291">
        <v>0</v>
      </c>
      <c r="D7" s="291">
        <v>2.2045381978854266</v>
      </c>
      <c r="E7" s="291">
        <v>0</v>
      </c>
      <c r="F7" s="291">
        <v>0</v>
      </c>
      <c r="G7" s="291">
        <v>0</v>
      </c>
      <c r="H7" s="291">
        <v>0</v>
      </c>
      <c r="I7" s="291">
        <v>15.490125220524135</v>
      </c>
      <c r="J7" s="291">
        <v>0</v>
      </c>
      <c r="K7" s="291">
        <v>0</v>
      </c>
      <c r="L7" s="291">
        <v>0</v>
      </c>
      <c r="M7" s="291">
        <v>0</v>
      </c>
      <c r="N7" s="291">
        <v>32.779302115504521</v>
      </c>
      <c r="O7" s="291">
        <v>0</v>
      </c>
      <c r="P7" s="291">
        <v>0</v>
      </c>
      <c r="Q7" s="291">
        <v>18.939011786057034</v>
      </c>
    </row>
    <row r="8" spans="1:17" x14ac:dyDescent="0.25">
      <c r="A8" s="290" t="s">
        <v>254</v>
      </c>
      <c r="B8" s="289"/>
      <c r="C8" s="289">
        <f>B6+C7-C6</f>
        <v>61.835381774337748</v>
      </c>
      <c r="D8" s="289">
        <f t="shared" ref="D8:Q8" si="0">C6+D7-D6</f>
        <v>0</v>
      </c>
      <c r="E8" s="289">
        <f t="shared" si="0"/>
        <v>18.182539368959169</v>
      </c>
      <c r="F8" s="289">
        <f t="shared" si="0"/>
        <v>79.132817253456437</v>
      </c>
      <c r="G8" s="289">
        <f t="shared" si="0"/>
        <v>219.57373266194685</v>
      </c>
      <c r="H8" s="289">
        <f t="shared" si="0"/>
        <v>78.691932260451551</v>
      </c>
      <c r="I8" s="289">
        <f t="shared" si="0"/>
        <v>0</v>
      </c>
      <c r="J8" s="289">
        <f t="shared" si="0"/>
        <v>99.639242893784058</v>
      </c>
      <c r="K8" s="289">
        <f t="shared" si="0"/>
        <v>44.656196411271026</v>
      </c>
      <c r="L8" s="289">
        <f t="shared" si="0"/>
        <v>56.831827248458126</v>
      </c>
      <c r="M8" s="289">
        <f t="shared" si="0"/>
        <v>36.617882725636065</v>
      </c>
      <c r="N8" s="289">
        <f t="shared" si="0"/>
        <v>0</v>
      </c>
      <c r="O8" s="289">
        <f t="shared" si="0"/>
        <v>44.54763118210218</v>
      </c>
      <c r="P8" s="289">
        <f t="shared" si="0"/>
        <v>35.211577996482106</v>
      </c>
      <c r="Q8" s="289">
        <f t="shared" si="0"/>
        <v>21.300025500290275</v>
      </c>
    </row>
    <row r="9" spans="1:17" x14ac:dyDescent="0.25">
      <c r="A9" s="288" t="s">
        <v>253</v>
      </c>
      <c r="B9" s="287">
        <f>B6-B5</f>
        <v>171.18466596511064</v>
      </c>
      <c r="C9" s="287">
        <f t="shared" ref="C9:Q9" si="1">C6-C5</f>
        <v>106.3386367389287</v>
      </c>
      <c r="D9" s="287">
        <f t="shared" si="1"/>
        <v>109.34918674666676</v>
      </c>
      <c r="E9" s="287">
        <f t="shared" si="1"/>
        <v>100.85407402632734</v>
      </c>
      <c r="F9" s="287">
        <f t="shared" si="1"/>
        <v>65.936453754285708</v>
      </c>
      <c r="G9" s="287">
        <f t="shared" si="1"/>
        <v>50.665121727580924</v>
      </c>
      <c r="H9" s="287">
        <f t="shared" si="1"/>
        <v>56.674686677261718</v>
      </c>
      <c r="I9" s="287">
        <f t="shared" si="1"/>
        <v>83.292027925490515</v>
      </c>
      <c r="J9" s="287">
        <f t="shared" si="1"/>
        <v>102.45968306081261</v>
      </c>
      <c r="K9" s="287">
        <f t="shared" si="1"/>
        <v>116.25681724350659</v>
      </c>
      <c r="L9" s="287">
        <f t="shared" si="1"/>
        <v>61.602611061158825</v>
      </c>
      <c r="M9" s="287">
        <f t="shared" si="1"/>
        <v>18.390401065041374</v>
      </c>
      <c r="N9" s="287">
        <f t="shared" si="1"/>
        <v>25.473792322257935</v>
      </c>
      <c r="O9" s="287">
        <f t="shared" si="1"/>
        <v>18.621037337140507</v>
      </c>
      <c r="P9" s="287">
        <f t="shared" si="1"/>
        <v>15.150653444977706</v>
      </c>
      <c r="Q9" s="287">
        <f t="shared" si="1"/>
        <v>19.590310623398068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53.667388015263022</v>
      </c>
      <c r="C12" s="38">
        <v>53.34196</v>
      </c>
      <c r="D12" s="38">
        <v>53.217860000000002</v>
      </c>
      <c r="E12" s="38">
        <v>52.382829999999998</v>
      </c>
      <c r="F12" s="38">
        <v>49.233939999999997</v>
      </c>
      <c r="G12" s="38">
        <v>33.815581958367922</v>
      </c>
      <c r="H12" s="38">
        <v>26.843200000000003</v>
      </c>
      <c r="I12" s="38">
        <v>25.529380000000003</v>
      </c>
      <c r="J12" s="38">
        <v>16.379020000000001</v>
      </c>
      <c r="K12" s="38">
        <v>12.08366</v>
      </c>
      <c r="L12" s="38">
        <v>12.08492990465019</v>
      </c>
      <c r="M12" s="38">
        <v>12.874597770572255</v>
      </c>
      <c r="N12" s="38">
        <v>14.35212351754441</v>
      </c>
      <c r="O12" s="38">
        <v>11.155042202620113</v>
      </c>
      <c r="P12" s="38">
        <v>8.6437898229032584</v>
      </c>
      <c r="Q12" s="38">
        <v>7.8115728698698508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0.62150635779997321</v>
      </c>
      <c r="H13" s="54">
        <v>0.60180999999999996</v>
      </c>
      <c r="I13" s="54">
        <v>0</v>
      </c>
      <c r="J13" s="54">
        <v>0</v>
      </c>
      <c r="K13" s="54">
        <v>0.59994999999999998</v>
      </c>
      <c r="L13" s="54">
        <v>0</v>
      </c>
      <c r="M13" s="54">
        <v>0.6221403711307042</v>
      </c>
      <c r="N13" s="54">
        <v>0</v>
      </c>
      <c r="O13" s="54">
        <v>0.57338653905166259</v>
      </c>
      <c r="P13" s="54">
        <v>0</v>
      </c>
      <c r="Q13" s="54">
        <v>0.57303608306527998</v>
      </c>
    </row>
    <row r="14" spans="1:17" x14ac:dyDescent="0.25">
      <c r="A14" s="52" t="s">
        <v>32</v>
      </c>
      <c r="B14" s="51">
        <v>10.801775664040086</v>
      </c>
      <c r="C14" s="51">
        <v>7.0452200000000005</v>
      </c>
      <c r="D14" s="51">
        <v>4.12005</v>
      </c>
      <c r="E14" s="51">
        <v>3.0264700000000002</v>
      </c>
      <c r="F14" s="51">
        <v>3.0335299999999998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1.006689456752996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5.0707222020058378</v>
      </c>
      <c r="C17" s="51">
        <v>6.0605500000000001</v>
      </c>
      <c r="D17" s="51">
        <v>4.12005</v>
      </c>
      <c r="E17" s="51">
        <v>3.0264700000000002</v>
      </c>
      <c r="F17" s="51">
        <v>3.0335299999999998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1.006689456752996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5.7310534620342484</v>
      </c>
      <c r="C18" s="51">
        <v>0.98467000000000005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17.695593826816111</v>
      </c>
      <c r="C20" s="51">
        <v>21.704129999999999</v>
      </c>
      <c r="D20" s="51">
        <v>25.725760000000001</v>
      </c>
      <c r="E20" s="51">
        <v>25.760280000000002</v>
      </c>
      <c r="F20" s="51">
        <v>24.891680000000001</v>
      </c>
      <c r="G20" s="51">
        <v>18.425615494545685</v>
      </c>
      <c r="H20" s="51">
        <v>12.00047</v>
      </c>
      <c r="I20" s="51">
        <v>11.152900000000001</v>
      </c>
      <c r="J20" s="51">
        <v>8.0038300000000007</v>
      </c>
      <c r="K20" s="51">
        <v>5.5993700000000004</v>
      </c>
      <c r="L20" s="51">
        <v>7.2127659220567661</v>
      </c>
      <c r="M20" s="51">
        <v>6.4348041875678392</v>
      </c>
      <c r="N20" s="51">
        <v>10.435512291124033</v>
      </c>
      <c r="O20" s="51">
        <v>6.5469786878377159</v>
      </c>
      <c r="P20" s="51">
        <v>5.2050864450070815</v>
      </c>
      <c r="Q20" s="51">
        <v>4.1089330860395856</v>
      </c>
    </row>
    <row r="21" spans="1:17" x14ac:dyDescent="0.25">
      <c r="A21" s="53" t="s">
        <v>66</v>
      </c>
      <c r="B21" s="51">
        <v>17.695593826816111</v>
      </c>
      <c r="C21" s="51">
        <v>21.704129999999999</v>
      </c>
      <c r="D21" s="51">
        <v>25.725760000000001</v>
      </c>
      <c r="E21" s="51">
        <v>25.760280000000002</v>
      </c>
      <c r="F21" s="51">
        <v>24.891680000000001</v>
      </c>
      <c r="G21" s="51">
        <v>18.425615494545685</v>
      </c>
      <c r="H21" s="51">
        <v>12.00047</v>
      </c>
      <c r="I21" s="51">
        <v>11.152900000000001</v>
      </c>
      <c r="J21" s="51">
        <v>8.0038300000000007</v>
      </c>
      <c r="K21" s="51">
        <v>5.5993700000000004</v>
      </c>
      <c r="L21" s="51">
        <v>7.2127659220567661</v>
      </c>
      <c r="M21" s="51">
        <v>6.4348041875678392</v>
      </c>
      <c r="N21" s="51">
        <v>10.435512291124033</v>
      </c>
      <c r="O21" s="51">
        <v>6.5469786878377159</v>
      </c>
      <c r="P21" s="51">
        <v>5.2050864450070815</v>
      </c>
      <c r="Q21" s="51">
        <v>4.1089330860395856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0.31048378962251255</v>
      </c>
      <c r="C23" s="51">
        <v>0.49918000000000001</v>
      </c>
      <c r="D23" s="51">
        <v>0.29965999999999998</v>
      </c>
      <c r="E23" s="51">
        <v>0.60116000000000003</v>
      </c>
      <c r="F23" s="51">
        <v>0.60245000000000004</v>
      </c>
      <c r="G23" s="51">
        <v>1.0994559510645998</v>
      </c>
      <c r="H23" s="51">
        <v>0.90007000000000004</v>
      </c>
      <c r="I23" s="51">
        <v>0.39833000000000002</v>
      </c>
      <c r="J23" s="51">
        <v>0.29973</v>
      </c>
      <c r="K23" s="51">
        <v>0.49964999999999998</v>
      </c>
      <c r="L23" s="51">
        <v>0.3104815419057278</v>
      </c>
      <c r="M23" s="51">
        <v>0.59825921460109988</v>
      </c>
      <c r="N23" s="51">
        <v>0.11941226591739211</v>
      </c>
      <c r="O23" s="51">
        <v>0</v>
      </c>
      <c r="P23" s="51">
        <v>0</v>
      </c>
      <c r="Q23" s="51">
        <v>0.11942047452137512</v>
      </c>
    </row>
    <row r="24" spans="1:17" x14ac:dyDescent="0.25">
      <c r="A24" s="53" t="s">
        <v>23</v>
      </c>
      <c r="B24" s="51">
        <v>0.31048378962251255</v>
      </c>
      <c r="C24" s="51">
        <v>0.49918000000000001</v>
      </c>
      <c r="D24" s="51">
        <v>0.29965999999999998</v>
      </c>
      <c r="E24" s="51">
        <v>0.60116000000000003</v>
      </c>
      <c r="F24" s="51">
        <v>0.60245000000000004</v>
      </c>
      <c r="G24" s="51">
        <v>1.0994559510645998</v>
      </c>
      <c r="H24" s="51">
        <v>0.90007000000000004</v>
      </c>
      <c r="I24" s="51">
        <v>0.39833000000000002</v>
      </c>
      <c r="J24" s="51">
        <v>0.29973</v>
      </c>
      <c r="K24" s="51">
        <v>0.49964999999999998</v>
      </c>
      <c r="L24" s="51">
        <v>0.3104815419057278</v>
      </c>
      <c r="M24" s="51">
        <v>0.59825921460109988</v>
      </c>
      <c r="N24" s="51">
        <v>0.11941226591739211</v>
      </c>
      <c r="O24" s="51">
        <v>0</v>
      </c>
      <c r="P24" s="51">
        <v>0</v>
      </c>
      <c r="Q24" s="51">
        <v>0.11942047452137512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5.6843332195750156</v>
      </c>
      <c r="C29" s="51">
        <v>5.09206</v>
      </c>
      <c r="D29" s="51">
        <v>4.7780199999999997</v>
      </c>
      <c r="E29" s="51">
        <v>4.7739000000000003</v>
      </c>
      <c r="F29" s="51">
        <v>4.35487</v>
      </c>
      <c r="G29" s="51">
        <v>3.8710368721195811</v>
      </c>
      <c r="H29" s="51">
        <v>4.8387599999999997</v>
      </c>
      <c r="I29" s="51">
        <v>5.10947</v>
      </c>
      <c r="J29" s="51">
        <v>2.0761099999999999</v>
      </c>
      <c r="K29" s="51">
        <v>0.98594999999999999</v>
      </c>
      <c r="L29" s="51">
        <v>1.1227390662962231</v>
      </c>
      <c r="M29" s="51">
        <v>0.59834965503260384</v>
      </c>
      <c r="N29" s="51">
        <v>0.6925356257038966</v>
      </c>
      <c r="O29" s="51">
        <v>0.50129261366411526</v>
      </c>
      <c r="P29" s="51">
        <v>0.59710046510595072</v>
      </c>
      <c r="Q29" s="51">
        <v>0.52545735911443803</v>
      </c>
    </row>
    <row r="30" spans="1:17" x14ac:dyDescent="0.25">
      <c r="A30" s="63" t="s">
        <v>21</v>
      </c>
      <c r="B30" s="62">
        <v>19.175201515209302</v>
      </c>
      <c r="C30" s="62">
        <v>19.001370000000001</v>
      </c>
      <c r="D30" s="62">
        <v>18.294370000000001</v>
      </c>
      <c r="E30" s="62">
        <v>18.221019999999999</v>
      </c>
      <c r="F30" s="62">
        <v>16.351410000000001</v>
      </c>
      <c r="G30" s="62">
        <v>9.7979672828380853</v>
      </c>
      <c r="H30" s="62">
        <v>8.5020900000000008</v>
      </c>
      <c r="I30" s="62">
        <v>8.8686799999999995</v>
      </c>
      <c r="J30" s="62">
        <v>5.9993499999999997</v>
      </c>
      <c r="K30" s="62">
        <v>4.3987400000000001</v>
      </c>
      <c r="L30" s="62">
        <v>3.438943374391473</v>
      </c>
      <c r="M30" s="62">
        <v>3.6143548854870131</v>
      </c>
      <c r="N30" s="62">
        <v>3.1046633347990888</v>
      </c>
      <c r="O30" s="62">
        <v>3.5333843620666192</v>
      </c>
      <c r="P30" s="62">
        <v>2.8416029127902269</v>
      </c>
      <c r="Q30" s="62">
        <v>2.4847258671291717</v>
      </c>
    </row>
    <row r="32" spans="1:17" x14ac:dyDescent="0.25">
      <c r="A32" s="31" t="s">
        <v>63</v>
      </c>
      <c r="B32" s="70">
        <v>75.866778219788131</v>
      </c>
      <c r="C32" s="70">
        <v>72.971817000408009</v>
      </c>
      <c r="D32" s="70">
        <v>73.206651890988013</v>
      </c>
      <c r="E32" s="70">
        <v>69.894989136180016</v>
      </c>
      <c r="F32" s="70">
        <v>67.876729049628011</v>
      </c>
      <c r="G32" s="70">
        <v>45.739598047008073</v>
      </c>
      <c r="H32" s="70">
        <v>30.570238103724002</v>
      </c>
      <c r="I32" s="70">
        <v>26.195873524920003</v>
      </c>
      <c r="J32" s="70">
        <v>18.799354284084004</v>
      </c>
      <c r="K32" s="70">
        <v>15.528000783636003</v>
      </c>
      <c r="L32" s="70">
        <v>16.941307091344139</v>
      </c>
      <c r="M32" s="70">
        <v>20.701326242503981</v>
      </c>
      <c r="N32" s="70">
        <v>24.510877004728219</v>
      </c>
      <c r="O32" s="70">
        <v>17.648528902273672</v>
      </c>
      <c r="P32" s="70">
        <v>12.225679975583121</v>
      </c>
      <c r="Q32" s="70">
        <v>11.920672015096249</v>
      </c>
    </row>
    <row r="34" spans="1:17" x14ac:dyDescent="0.25">
      <c r="A34" s="184" t="s">
        <v>252</v>
      </c>
      <c r="B34" s="190">
        <f t="shared" ref="B34:Q34" si="2">IF(B$12=0,"",B$12/B$3*1000)</f>
        <v>269.82127784073998</v>
      </c>
      <c r="C34" s="190">
        <f t="shared" si="2"/>
        <v>250.01305888818692</v>
      </c>
      <c r="D34" s="190">
        <f t="shared" si="2"/>
        <v>262.69858201706035</v>
      </c>
      <c r="E34" s="190">
        <f t="shared" si="2"/>
        <v>268.62699646508281</v>
      </c>
      <c r="F34" s="190">
        <f t="shared" si="2"/>
        <v>250.57717970853571</v>
      </c>
      <c r="G34" s="190">
        <f t="shared" si="2"/>
        <v>160.28377752377421</v>
      </c>
      <c r="H34" s="190">
        <f t="shared" si="2"/>
        <v>130.29102789915967</v>
      </c>
      <c r="I34" s="190">
        <f t="shared" si="2"/>
        <v>173.7108533805195</v>
      </c>
      <c r="J34" s="190">
        <f t="shared" si="2"/>
        <v>125.0404909383202</v>
      </c>
      <c r="K34" s="190">
        <f t="shared" si="2"/>
        <v>115.10478150187265</v>
      </c>
      <c r="L34" s="190">
        <f t="shared" si="2"/>
        <v>96.679439237201521</v>
      </c>
      <c r="M34" s="190">
        <f t="shared" si="2"/>
        <v>96.038197117812103</v>
      </c>
      <c r="N34" s="190">
        <f t="shared" si="2"/>
        <v>121.86829599100066</v>
      </c>
      <c r="O34" s="190">
        <f t="shared" si="2"/>
        <v>95.917330733618471</v>
      </c>
      <c r="P34" s="190">
        <f t="shared" si="2"/>
        <v>78.949115207248127</v>
      </c>
      <c r="Q34" s="190">
        <f t="shared" si="2"/>
        <v>78.715679212770169</v>
      </c>
    </row>
    <row r="35" spans="1:17" x14ac:dyDescent="0.25">
      <c r="A35" s="286" t="s">
        <v>251</v>
      </c>
      <c r="B35" s="285">
        <f t="shared" ref="B35:Q35" si="3">IF(B$12=0,"",B$12/B$5*1000)</f>
        <v>78.37645345261393</v>
      </c>
      <c r="C35" s="285">
        <f t="shared" si="3"/>
        <v>77.560179447099429</v>
      </c>
      <c r="D35" s="285">
        <f t="shared" si="3"/>
        <v>77.470527827473816</v>
      </c>
      <c r="E35" s="285">
        <f t="shared" si="3"/>
        <v>77.345700642313716</v>
      </c>
      <c r="F35" s="285">
        <f t="shared" si="3"/>
        <v>77.77373852343726</v>
      </c>
      <c r="G35" s="285">
        <f t="shared" si="3"/>
        <v>78.872318874872477</v>
      </c>
      <c r="H35" s="285">
        <f t="shared" si="3"/>
        <v>78.024216346693592</v>
      </c>
      <c r="I35" s="285">
        <f t="shared" si="3"/>
        <v>76.685631517102891</v>
      </c>
      <c r="J35" s="285">
        <f t="shared" si="3"/>
        <v>76.5007762924362</v>
      </c>
      <c r="K35" s="285">
        <f t="shared" si="3"/>
        <v>77.63386927453341</v>
      </c>
      <c r="L35" s="285">
        <f t="shared" si="3"/>
        <v>78.743696299085471</v>
      </c>
      <c r="M35" s="285">
        <f t="shared" si="3"/>
        <v>80.433037540656613</v>
      </c>
      <c r="N35" s="285">
        <f t="shared" si="3"/>
        <v>77.260835621256106</v>
      </c>
      <c r="O35" s="285">
        <f t="shared" si="3"/>
        <v>75.337763373335392</v>
      </c>
      <c r="P35" s="285">
        <f t="shared" si="3"/>
        <v>74.306678897923234</v>
      </c>
      <c r="Q35" s="285">
        <f t="shared" si="3"/>
        <v>71.322145136463092</v>
      </c>
    </row>
    <row r="36" spans="1:17" x14ac:dyDescent="0.25">
      <c r="A36" s="286" t="s">
        <v>250</v>
      </c>
      <c r="B36" s="285">
        <f>IF(TEL_ued!B$5=0,"",TEL_ued!B$5/B$5*1000)</f>
        <v>34.276863932924883</v>
      </c>
      <c r="C36" s="285">
        <f>IF(TEL_ued!C$5=0,"",TEL_ued!C$5/C$5*1000)</f>
        <v>34.276863932924883</v>
      </c>
      <c r="D36" s="285">
        <f>IF(TEL_ued!D$5=0,"",TEL_ued!D$5/D$5*1000)</f>
        <v>34.276863932924883</v>
      </c>
      <c r="E36" s="285">
        <f>IF(TEL_ued!E$5=0,"",TEL_ued!E$5/E$5*1000)</f>
        <v>34.27686393292489</v>
      </c>
      <c r="F36" s="285">
        <f>IF(TEL_ued!F$5=0,"",TEL_ued!F$5/F$5*1000)</f>
        <v>34.276863932924883</v>
      </c>
      <c r="G36" s="285">
        <f>IF(TEL_ued!G$5=0,"",TEL_ued!G$5/G$5*1000)</f>
        <v>34.276863932924883</v>
      </c>
      <c r="H36" s="285">
        <f>IF(TEL_ued!H$5=0,"",TEL_ued!H$5/H$5*1000)</f>
        <v>34.276863932924883</v>
      </c>
      <c r="I36" s="285">
        <f>IF(TEL_ued!I$5=0,"",TEL_ued!I$5/I$5*1000)</f>
        <v>34.27686393292489</v>
      </c>
      <c r="J36" s="285">
        <f>IF(TEL_ued!J$5=0,"",TEL_ued!J$5/J$5*1000)</f>
        <v>34.276863932924883</v>
      </c>
      <c r="K36" s="285">
        <f>IF(TEL_ued!K$5=0,"",TEL_ued!K$5/K$5*1000)</f>
        <v>34.27686393292489</v>
      </c>
      <c r="L36" s="285">
        <f>IF(TEL_ued!L$5=0,"",TEL_ued!L$5/L$5*1000)</f>
        <v>34.276863932924883</v>
      </c>
      <c r="M36" s="285">
        <f>IF(TEL_ued!M$5=0,"",TEL_ued!M$5/M$5*1000)</f>
        <v>34.276863932924883</v>
      </c>
      <c r="N36" s="285">
        <f>IF(TEL_ued!N$5=0,"",TEL_ued!N$5/N$5*1000)</f>
        <v>34.276863932924883</v>
      </c>
      <c r="O36" s="285">
        <f>IF(TEL_ued!O$5=0,"",TEL_ued!O$5/O$5*1000)</f>
        <v>34.276863932924883</v>
      </c>
      <c r="P36" s="285">
        <f>IF(TEL_ued!P$5=0,"",TEL_ued!P$5/P$5*1000)</f>
        <v>34.276863932924883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1.4136476736712358</v>
      </c>
      <c r="C37" s="283">
        <f t="shared" si="4"/>
        <v>1.3680002947099807</v>
      </c>
      <c r="D37" s="283">
        <f t="shared" si="4"/>
        <v>1.3756030755650079</v>
      </c>
      <c r="E37" s="283">
        <f t="shared" si="4"/>
        <v>1.3343110545226369</v>
      </c>
      <c r="F37" s="283">
        <f t="shared" si="4"/>
        <v>1.3786572646761159</v>
      </c>
      <c r="G37" s="283">
        <f t="shared" si="4"/>
        <v>1.3526189820811132</v>
      </c>
      <c r="H37" s="283">
        <f t="shared" si="4"/>
        <v>1.1388447764694223</v>
      </c>
      <c r="I37" s="283">
        <f t="shared" si="4"/>
        <v>1.0261069217082437</v>
      </c>
      <c r="J37" s="283">
        <f t="shared" si="4"/>
        <v>1.1477703967687933</v>
      </c>
      <c r="K37" s="283">
        <f t="shared" si="4"/>
        <v>1.2850411864977997</v>
      </c>
      <c r="L37" s="283">
        <f t="shared" si="4"/>
        <v>1.4018539805369705</v>
      </c>
      <c r="M37" s="283">
        <f t="shared" si="4"/>
        <v>1.6079202326476909</v>
      </c>
      <c r="N37" s="283">
        <f t="shared" si="4"/>
        <v>1.7078223285052894</v>
      </c>
      <c r="O37" s="283">
        <f t="shared" si="4"/>
        <v>1.5821122485873123</v>
      </c>
      <c r="P37" s="283">
        <f t="shared" si="4"/>
        <v>1.4143888532769513</v>
      </c>
      <c r="Q37" s="283">
        <f t="shared" si="4"/>
        <v>1.5260271156242649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53.667388015263029</v>
      </c>
      <c r="C5" s="96">
        <v>53.341960000000007</v>
      </c>
      <c r="D5" s="96">
        <v>53.217860000000002</v>
      </c>
      <c r="E5" s="96">
        <v>52.382829999999991</v>
      </c>
      <c r="F5" s="96">
        <v>49.233939999999997</v>
      </c>
      <c r="G5" s="96">
        <v>33.815581958367922</v>
      </c>
      <c r="H5" s="96">
        <v>26.8432</v>
      </c>
      <c r="I5" s="96">
        <v>25.529380000000003</v>
      </c>
      <c r="J5" s="96">
        <v>16.379019999999997</v>
      </c>
      <c r="K5" s="96">
        <v>12.083659999999998</v>
      </c>
      <c r="L5" s="96">
        <v>12.084929904650192</v>
      </c>
      <c r="M5" s="96">
        <v>12.874597770572255</v>
      </c>
      <c r="N5" s="96">
        <v>14.35212351754441</v>
      </c>
      <c r="O5" s="96">
        <v>11.155042202620113</v>
      </c>
      <c r="P5" s="96">
        <v>8.6437898229032584</v>
      </c>
      <c r="Q5" s="96">
        <v>7.8115728698698508</v>
      </c>
    </row>
    <row r="6" spans="1:17" x14ac:dyDescent="0.25">
      <c r="A6" s="132" t="s">
        <v>83</v>
      </c>
      <c r="B6" s="160">
        <v>1.8200815322624211</v>
      </c>
      <c r="C6" s="160">
        <v>1.8090449317762451</v>
      </c>
      <c r="D6" s="160">
        <v>1.8048361911144204</v>
      </c>
      <c r="E6" s="160">
        <v>1.7765168944597582</v>
      </c>
      <c r="F6" s="160">
        <v>1.6697251024967164</v>
      </c>
      <c r="G6" s="160">
        <v>1.1468252602050941</v>
      </c>
      <c r="H6" s="160">
        <v>0.91036315337224405</v>
      </c>
      <c r="I6" s="160">
        <v>0.86580612149215819</v>
      </c>
      <c r="J6" s="160">
        <v>0.55547983460791006</v>
      </c>
      <c r="K6" s="160">
        <v>0.40980653654847599</v>
      </c>
      <c r="L6" s="160">
        <v>0.40984960423048961</v>
      </c>
      <c r="M6" s="160">
        <v>0.43663048462245263</v>
      </c>
      <c r="N6" s="160">
        <v>0.48673945069960628</v>
      </c>
      <c r="O6" s="160">
        <v>0.37831329333230418</v>
      </c>
      <c r="P6" s="160">
        <v>0.29314641176406392</v>
      </c>
      <c r="Q6" s="160">
        <v>0.26492251708484038</v>
      </c>
    </row>
    <row r="7" spans="1:17" x14ac:dyDescent="0.25">
      <c r="A7" s="76" t="s">
        <v>82</v>
      </c>
      <c r="B7" s="159">
        <v>1.4934002315999353</v>
      </c>
      <c r="C7" s="159">
        <v>1.48434455940615</v>
      </c>
      <c r="D7" s="159">
        <v>1.4808912337349092</v>
      </c>
      <c r="E7" s="159">
        <v>1.4576548877618529</v>
      </c>
      <c r="F7" s="159">
        <v>1.3700308533306391</v>
      </c>
      <c r="G7" s="159">
        <v>0.94098482888623114</v>
      </c>
      <c r="H7" s="159">
        <v>0.74696463866440543</v>
      </c>
      <c r="I7" s="159">
        <v>0.71040502276279649</v>
      </c>
      <c r="J7" s="159">
        <v>0.4557783258321314</v>
      </c>
      <c r="K7" s="159">
        <v>0.3362515171679803</v>
      </c>
      <c r="L7" s="159">
        <v>0.33628685475322229</v>
      </c>
      <c r="M7" s="159">
        <v>0.3582609104594483</v>
      </c>
      <c r="N7" s="159">
        <v>0.39937595954839494</v>
      </c>
      <c r="O7" s="159">
        <v>0.31041090734958293</v>
      </c>
      <c r="P7" s="159">
        <v>0.24053038913974478</v>
      </c>
      <c r="Q7" s="159">
        <v>0.21737232171063828</v>
      </c>
    </row>
    <row r="8" spans="1:17" x14ac:dyDescent="0.25">
      <c r="A8" s="76" t="s">
        <v>81</v>
      </c>
      <c r="B8" s="159">
        <v>1.0733814164624536</v>
      </c>
      <c r="C8" s="159">
        <v>1.0668726520731704</v>
      </c>
      <c r="D8" s="159">
        <v>1.0643905742469661</v>
      </c>
      <c r="E8" s="159">
        <v>1.0476894505788319</v>
      </c>
      <c r="F8" s="159">
        <v>0.9847096758313969</v>
      </c>
      <c r="G8" s="159">
        <v>0.67633284576197872</v>
      </c>
      <c r="H8" s="159">
        <v>0.5368808340400415</v>
      </c>
      <c r="I8" s="159">
        <v>0.51060361011076005</v>
      </c>
      <c r="J8" s="159">
        <v>0.32759067169184447</v>
      </c>
      <c r="K8" s="159">
        <v>0.24168077796448587</v>
      </c>
      <c r="L8" s="159">
        <v>0.24170617685387852</v>
      </c>
      <c r="M8" s="159">
        <v>0.25750002939272848</v>
      </c>
      <c r="N8" s="159">
        <v>0.28705147092540889</v>
      </c>
      <c r="O8" s="159">
        <v>0.22310783965751277</v>
      </c>
      <c r="P8" s="159">
        <v>0.17288121719419158</v>
      </c>
      <c r="Q8" s="159">
        <v>0.15623635622952126</v>
      </c>
    </row>
    <row r="9" spans="1:17" x14ac:dyDescent="0.25">
      <c r="A9" s="76" t="s">
        <v>80</v>
      </c>
      <c r="B9" s="159">
        <v>2.1000940756874091</v>
      </c>
      <c r="C9" s="159">
        <v>2.0873595366648985</v>
      </c>
      <c r="D9" s="159">
        <v>2.082503297439716</v>
      </c>
      <c r="E9" s="159">
        <v>2.049827185915106</v>
      </c>
      <c r="F9" s="159">
        <v>1.9266058874962115</v>
      </c>
      <c r="G9" s="159">
        <v>1.3232599156212628</v>
      </c>
      <c r="H9" s="159">
        <v>1.0504190231218202</v>
      </c>
      <c r="I9" s="159">
        <v>0.99900706326018274</v>
      </c>
      <c r="J9" s="159">
        <v>0.64093827070143483</v>
      </c>
      <c r="K9" s="159">
        <v>0.47285369601747235</v>
      </c>
      <c r="L9" s="159">
        <v>0.47290338949671884</v>
      </c>
      <c r="M9" s="159">
        <v>0.50380440533359927</v>
      </c>
      <c r="N9" s="159">
        <v>0.56162244311493037</v>
      </c>
      <c r="O9" s="159">
        <v>0.43651533846035107</v>
      </c>
      <c r="P9" s="159">
        <v>0.33824585972776611</v>
      </c>
      <c r="Q9" s="159">
        <v>0.30567982740558508</v>
      </c>
    </row>
    <row r="10" spans="1:17" x14ac:dyDescent="0.25">
      <c r="A10" s="129" t="s">
        <v>79</v>
      </c>
      <c r="B10" s="158">
        <v>3.5468255500498462</v>
      </c>
      <c r="C10" s="158">
        <v>3.5253183285896061</v>
      </c>
      <c r="D10" s="158">
        <v>3.517116680120409</v>
      </c>
      <c r="E10" s="158">
        <v>3.461930358434401</v>
      </c>
      <c r="F10" s="158">
        <v>3.2538232766602677</v>
      </c>
      <c r="G10" s="158">
        <v>2.2348389686047989</v>
      </c>
      <c r="H10" s="158">
        <v>1.7740410168279626</v>
      </c>
      <c r="I10" s="158">
        <v>1.6872119290616419</v>
      </c>
      <c r="J10" s="158">
        <v>1.0824735238513119</v>
      </c>
      <c r="K10" s="158">
        <v>0.7985973532739532</v>
      </c>
      <c r="L10" s="158">
        <v>0.79868128003890282</v>
      </c>
      <c r="M10" s="158">
        <v>0.85086966234118966</v>
      </c>
      <c r="N10" s="158">
        <v>0.94851790392743784</v>
      </c>
      <c r="O10" s="158">
        <v>0.73722590495525941</v>
      </c>
      <c r="P10" s="158">
        <v>0.57125967420689383</v>
      </c>
      <c r="Q10" s="158">
        <v>0.5162592640627659</v>
      </c>
    </row>
    <row r="11" spans="1:17" x14ac:dyDescent="0.25">
      <c r="A11" s="92" t="s">
        <v>125</v>
      </c>
      <c r="B11" s="91">
        <v>0.70936511000996927</v>
      </c>
      <c r="C11" s="91">
        <v>0.70506366571792123</v>
      </c>
      <c r="D11" s="91">
        <v>0.7034233360240818</v>
      </c>
      <c r="E11" s="91">
        <v>0.69238607168688016</v>
      </c>
      <c r="F11" s="91">
        <v>0.65076465533205363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0.17017393246823795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1.0640476650149537</v>
      </c>
      <c r="C12" s="91">
        <v>1.0575954985768818</v>
      </c>
      <c r="D12" s="91">
        <v>1.0551350040361227</v>
      </c>
      <c r="E12" s="91">
        <v>1.0385791075303201</v>
      </c>
      <c r="F12" s="91">
        <v>0.97614698299808023</v>
      </c>
      <c r="G12" s="91">
        <v>0.67045169058143961</v>
      </c>
      <c r="H12" s="91">
        <v>0.53221230504838879</v>
      </c>
      <c r="I12" s="91">
        <v>0.50616357871849249</v>
      </c>
      <c r="J12" s="91">
        <v>0.32474205715539356</v>
      </c>
      <c r="K12" s="91">
        <v>0.23957920598218596</v>
      </c>
      <c r="L12" s="91">
        <v>0.23960438401167083</v>
      </c>
      <c r="M12" s="91">
        <v>0.25526089870235691</v>
      </c>
      <c r="N12" s="91">
        <v>0.28455537117823132</v>
      </c>
      <c r="O12" s="91">
        <v>0.22116777148657782</v>
      </c>
      <c r="P12" s="91">
        <v>0.17137790226206814</v>
      </c>
      <c r="Q12" s="91">
        <v>0.15487777921882975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1.7734127750249233</v>
      </c>
      <c r="C14" s="157">
        <v>1.7626591642948031</v>
      </c>
      <c r="D14" s="157">
        <v>1.7585583400602045</v>
      </c>
      <c r="E14" s="157">
        <v>1.7309651792172005</v>
      </c>
      <c r="F14" s="157">
        <v>1.6269116383301339</v>
      </c>
      <c r="G14" s="157">
        <v>1.5643872780233594</v>
      </c>
      <c r="H14" s="157">
        <v>1.2418287117795739</v>
      </c>
      <c r="I14" s="157">
        <v>1.1810483503431493</v>
      </c>
      <c r="J14" s="157">
        <v>0.75773146669591829</v>
      </c>
      <c r="K14" s="157">
        <v>0.55901814729176724</v>
      </c>
      <c r="L14" s="157">
        <v>0.55907689602723198</v>
      </c>
      <c r="M14" s="157">
        <v>0.42543483117059477</v>
      </c>
      <c r="N14" s="157">
        <v>0.66396253274920647</v>
      </c>
      <c r="O14" s="157">
        <v>0.51605813346868157</v>
      </c>
      <c r="P14" s="157">
        <v>0.39988177194482566</v>
      </c>
      <c r="Q14" s="157">
        <v>0.36138148484393617</v>
      </c>
    </row>
    <row r="15" spans="1:17" x14ac:dyDescent="0.25">
      <c r="A15" s="156" t="s">
        <v>306</v>
      </c>
      <c r="B15" s="206">
        <v>2.9251578911196163</v>
      </c>
      <c r="C15" s="206">
        <v>2.9074203346250225</v>
      </c>
      <c r="D15" s="206">
        <v>2.9006562250286199</v>
      </c>
      <c r="E15" s="206">
        <v>2.8551426518111755</v>
      </c>
      <c r="F15" s="206">
        <v>2.6835114103364086</v>
      </c>
      <c r="G15" s="206">
        <v>1.8431289478852659</v>
      </c>
      <c r="H15" s="206">
        <v>1.4630970726686161</v>
      </c>
      <c r="I15" s="206">
        <v>1.3914868996634051</v>
      </c>
      <c r="J15" s="206">
        <v>0.89274364513846005</v>
      </c>
      <c r="K15" s="206">
        <v>0.65862369513034391</v>
      </c>
      <c r="L15" s="206">
        <v>0.65869291168337263</v>
      </c>
      <c r="M15" s="206">
        <v>0.70173400749203341</v>
      </c>
      <c r="N15" s="206">
        <v>0.78226701380974051</v>
      </c>
      <c r="O15" s="206">
        <v>0.60800908953285571</v>
      </c>
      <c r="P15" s="206">
        <v>0.47113248743266567</v>
      </c>
      <c r="Q15" s="206">
        <v>0.42577224022635751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8.4176933336339479E-2</v>
      </c>
      <c r="H16" s="87">
        <v>8.1509255079006776E-2</v>
      </c>
      <c r="I16" s="87">
        <v>0</v>
      </c>
      <c r="J16" s="87">
        <v>0</v>
      </c>
      <c r="K16" s="87">
        <v>8.1257336343115105E-2</v>
      </c>
      <c r="L16" s="87">
        <v>0</v>
      </c>
      <c r="M16" s="87">
        <v>8.42628042163482E-2</v>
      </c>
      <c r="N16" s="87">
        <v>0</v>
      </c>
      <c r="O16" s="87">
        <v>7.7659576395259042E-2</v>
      </c>
      <c r="P16" s="87">
        <v>0</v>
      </c>
      <c r="Q16" s="87">
        <v>7.761211057317563E-2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0.29197075266859313</v>
      </c>
      <c r="C19" s="87">
        <v>0.43157722630991391</v>
      </c>
      <c r="D19" s="87">
        <v>0.298877794438416</v>
      </c>
      <c r="E19" s="87">
        <v>0.21861911661526715</v>
      </c>
      <c r="F19" s="87">
        <v>0.21369046610134565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6.0270737056615495E-2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0.77621491585113978</v>
      </c>
      <c r="C20" s="87">
        <v>0.13336388261851018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1.0450331242887059</v>
      </c>
      <c r="C22" s="87">
        <v>1.585200670391858</v>
      </c>
      <c r="D22" s="87">
        <v>1.9140565344276752</v>
      </c>
      <c r="E22" s="87">
        <v>1.9085244381304456</v>
      </c>
      <c r="F22" s="87">
        <v>1.7984006282079747</v>
      </c>
      <c r="G22" s="87">
        <v>1.0857475689709335</v>
      </c>
      <c r="H22" s="87">
        <v>0.60431964603204724</v>
      </c>
      <c r="I22" s="87">
        <v>0.64550947302683637</v>
      </c>
      <c r="J22" s="87">
        <v>0.5709594464928619</v>
      </c>
      <c r="K22" s="87">
        <v>0.37615642650731923</v>
      </c>
      <c r="L22" s="87">
        <v>0.46457725368762315</v>
      </c>
      <c r="M22" s="87">
        <v>0.39513154482398577</v>
      </c>
      <c r="N22" s="87">
        <v>0.67229664474139439</v>
      </c>
      <c r="O22" s="87">
        <v>0.46245435101604615</v>
      </c>
      <c r="P22" s="87">
        <v>0.39026109261018926</v>
      </c>
      <c r="Q22" s="87">
        <v>0.26081775940905366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4.2051980535780478E-2</v>
      </c>
      <c r="C24" s="87">
        <v>6.7609029345372468E-2</v>
      </c>
      <c r="D24" s="87">
        <v>4.0586004514672688E-2</v>
      </c>
      <c r="E24" s="87">
        <v>8.1421218961625269E-2</v>
      </c>
      <c r="F24" s="87">
        <v>8.1595936794582408E-2</v>
      </c>
      <c r="G24" s="87">
        <v>0.14891051255953947</v>
      </c>
      <c r="H24" s="87">
        <v>0.12190564334085781</v>
      </c>
      <c r="I24" s="87">
        <v>5.3949887133182842E-2</v>
      </c>
      <c r="J24" s="87">
        <v>4.0595485327313767E-2</v>
      </c>
      <c r="K24" s="87">
        <v>6.7672686230248288E-2</v>
      </c>
      <c r="L24" s="87">
        <v>4.2051676104613245E-2</v>
      </c>
      <c r="M24" s="87">
        <v>8.1028336063354384E-2</v>
      </c>
      <c r="N24" s="87">
        <v>1.6173218860143397E-2</v>
      </c>
      <c r="O24" s="87">
        <v>0</v>
      </c>
      <c r="P24" s="87">
        <v>0</v>
      </c>
      <c r="Q24" s="87">
        <v>1.6174330634949229E-2</v>
      </c>
    </row>
    <row r="25" spans="1:17" x14ac:dyDescent="0.25">
      <c r="A25" s="88" t="s">
        <v>22</v>
      </c>
      <c r="B25" s="87">
        <v>0.76988711777539709</v>
      </c>
      <c r="C25" s="87">
        <v>0.68966952595936803</v>
      </c>
      <c r="D25" s="87">
        <v>0.64713589164785557</v>
      </c>
      <c r="E25" s="87">
        <v>0.64657787810383749</v>
      </c>
      <c r="F25" s="87">
        <v>0.58982437923250575</v>
      </c>
      <c r="G25" s="87">
        <v>0.5242939330184534</v>
      </c>
      <c r="H25" s="87">
        <v>0.65536252821670427</v>
      </c>
      <c r="I25" s="87">
        <v>0.69202753950338591</v>
      </c>
      <c r="J25" s="87">
        <v>0.28118871331828438</v>
      </c>
      <c r="K25" s="87">
        <v>0.13353724604966138</v>
      </c>
      <c r="L25" s="87">
        <v>0.15206398189113629</v>
      </c>
      <c r="M25" s="87">
        <v>8.1040585331729642E-2</v>
      </c>
      <c r="N25" s="87">
        <v>9.3797150208202687E-2</v>
      </c>
      <c r="O25" s="87">
        <v>6.7895162121550598E-2</v>
      </c>
      <c r="P25" s="87">
        <v>8.0871394822476392E-2</v>
      </c>
      <c r="Q25" s="87">
        <v>7.1168039609178974E-2</v>
      </c>
    </row>
    <row r="26" spans="1:17" x14ac:dyDescent="0.25">
      <c r="A26" s="156" t="s">
        <v>305</v>
      </c>
      <c r="B26" s="204">
        <v>14.869552613191383</v>
      </c>
      <c r="C26" s="204">
        <v>14.779386701010532</v>
      </c>
      <c r="D26" s="204">
        <v>14.745002477228814</v>
      </c>
      <c r="E26" s="204">
        <v>14.513641813373475</v>
      </c>
      <c r="F26" s="204">
        <v>13.641183002543412</v>
      </c>
      <c r="G26" s="204">
        <v>9.3692388184167683</v>
      </c>
      <c r="H26" s="204">
        <v>7.4374101193987983</v>
      </c>
      <c r="I26" s="204">
        <v>7.0733917399556425</v>
      </c>
      <c r="J26" s="204">
        <v>4.5381135294538382</v>
      </c>
      <c r="K26" s="204">
        <v>3.3480037835792484</v>
      </c>
      <c r="L26" s="204">
        <v>3.3483556343904781</v>
      </c>
      <c r="M26" s="204">
        <v>3.5671478714178373</v>
      </c>
      <c r="N26" s="204">
        <v>3.9765239868661801</v>
      </c>
      <c r="O26" s="204">
        <v>3.0907128717920171</v>
      </c>
      <c r="P26" s="204">
        <v>2.3949234777827173</v>
      </c>
      <c r="Q26" s="204">
        <v>2.1643422211506502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0.42789941112639235</v>
      </c>
      <c r="H27" s="87">
        <v>0.41433871331828442</v>
      </c>
      <c r="I27" s="87">
        <v>0</v>
      </c>
      <c r="J27" s="87">
        <v>0</v>
      </c>
      <c r="K27" s="87">
        <v>0.41305812641083517</v>
      </c>
      <c r="L27" s="87">
        <v>0</v>
      </c>
      <c r="M27" s="87">
        <v>0.42833592143310339</v>
      </c>
      <c r="N27" s="87">
        <v>0</v>
      </c>
      <c r="O27" s="87">
        <v>0.39476951334256677</v>
      </c>
      <c r="P27" s="87">
        <v>0</v>
      </c>
      <c r="Q27" s="87">
        <v>0.39452822874697607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1.4841846593986818</v>
      </c>
      <c r="C30" s="87">
        <v>2.1938509004087292</v>
      </c>
      <c r="D30" s="87">
        <v>1.519295455061948</v>
      </c>
      <c r="E30" s="87">
        <v>1.1113138427942746</v>
      </c>
      <c r="F30" s="87">
        <v>1.0862598693485073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0.30637624670446212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3.9457591555766274</v>
      </c>
      <c r="C31" s="87">
        <v>0.67793306997742686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5.3122517151342548</v>
      </c>
      <c r="C33" s="87">
        <v>8.0581034078252785</v>
      </c>
      <c r="D33" s="87">
        <v>9.7297873833406818</v>
      </c>
      <c r="E33" s="87">
        <v>9.701665893829766</v>
      </c>
      <c r="F33" s="87">
        <v>9.1418698600572057</v>
      </c>
      <c r="G33" s="87">
        <v>5.5192168089355782</v>
      </c>
      <c r="H33" s="87">
        <v>3.0719582006629067</v>
      </c>
      <c r="I33" s="87">
        <v>3.2813398212197518</v>
      </c>
      <c r="J33" s="87">
        <v>2.9023771863387147</v>
      </c>
      <c r="K33" s="87">
        <v>1.912128501412206</v>
      </c>
      <c r="L33" s="87">
        <v>2.3616010395787512</v>
      </c>
      <c r="M33" s="87">
        <v>2.0085853528552611</v>
      </c>
      <c r="N33" s="87">
        <v>3.4175079441020877</v>
      </c>
      <c r="O33" s="87">
        <v>2.3508096176649014</v>
      </c>
      <c r="P33" s="87">
        <v>1.9838272207684622</v>
      </c>
      <c r="Q33" s="87">
        <v>1.3258236103293559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0.21376423439021744</v>
      </c>
      <c r="C35" s="87">
        <v>0.34367923250564342</v>
      </c>
      <c r="D35" s="87">
        <v>0.20631218961625283</v>
      </c>
      <c r="E35" s="87">
        <v>0.41389119638826183</v>
      </c>
      <c r="F35" s="87">
        <v>0.41477934537246058</v>
      </c>
      <c r="G35" s="87">
        <v>0.75696177217765892</v>
      </c>
      <c r="H35" s="87">
        <v>0.61968702031602718</v>
      </c>
      <c r="I35" s="87">
        <v>0.27424525959367946</v>
      </c>
      <c r="J35" s="87">
        <v>0.20636038374717833</v>
      </c>
      <c r="K35" s="87">
        <v>0.34400282167042884</v>
      </c>
      <c r="L35" s="87">
        <v>0.21376268686511732</v>
      </c>
      <c r="M35" s="87">
        <v>0.41189404165538485</v>
      </c>
      <c r="N35" s="87">
        <v>8.2213862539062266E-2</v>
      </c>
      <c r="O35" s="87">
        <v>0</v>
      </c>
      <c r="P35" s="87">
        <v>0</v>
      </c>
      <c r="Q35" s="87">
        <v>8.2219514060991913E-2</v>
      </c>
    </row>
    <row r="36" spans="1:17" x14ac:dyDescent="0.25">
      <c r="A36" s="88" t="s">
        <v>22</v>
      </c>
      <c r="B36" s="87">
        <v>3.9135928486916023</v>
      </c>
      <c r="C36" s="87">
        <v>3.5058200902934544</v>
      </c>
      <c r="D36" s="87">
        <v>3.2896074492099321</v>
      </c>
      <c r="E36" s="87">
        <v>3.2867708803611739</v>
      </c>
      <c r="F36" s="87">
        <v>2.9982739277652377</v>
      </c>
      <c r="G36" s="87">
        <v>2.665160826177138</v>
      </c>
      <c r="H36" s="87">
        <v>3.3314261851015803</v>
      </c>
      <c r="I36" s="87">
        <v>3.5178066591422117</v>
      </c>
      <c r="J36" s="87">
        <v>1.4293759593679456</v>
      </c>
      <c r="K36" s="87">
        <v>0.67881433408577874</v>
      </c>
      <c r="L36" s="87">
        <v>0.77299190794660955</v>
      </c>
      <c r="M36" s="87">
        <v>0.41195630876962575</v>
      </c>
      <c r="N36" s="87">
        <v>0.47680218022503029</v>
      </c>
      <c r="O36" s="87">
        <v>0.34513374078454889</v>
      </c>
      <c r="P36" s="87">
        <v>0.41109625701425506</v>
      </c>
      <c r="Q36" s="87">
        <v>0.36177086801332642</v>
      </c>
    </row>
    <row r="37" spans="1:17" x14ac:dyDescent="0.25">
      <c r="A37" s="156" t="s">
        <v>304</v>
      </c>
      <c r="B37" s="204">
        <v>7.0728805188217629</v>
      </c>
      <c r="C37" s="204">
        <v>6.9926946996385499</v>
      </c>
      <c r="D37" s="204">
        <v>6.5469318883108905</v>
      </c>
      <c r="E37" s="204">
        <v>6.5826863137946461</v>
      </c>
      <c r="F37" s="204">
        <v>5.6852366330819324</v>
      </c>
      <c r="G37" s="204">
        <v>2.6867492791841827</v>
      </c>
      <c r="H37" s="204">
        <v>2.6021562474280948</v>
      </c>
      <c r="I37" s="204">
        <v>2.9820021646227732</v>
      </c>
      <c r="J37" s="204">
        <v>2.1136876014725723</v>
      </c>
      <c r="K37" s="204">
        <v>1.5416909989880425</v>
      </c>
      <c r="L37" s="204">
        <v>0.91959911801223748</v>
      </c>
      <c r="M37" s="204">
        <v>1.0580157262966861</v>
      </c>
      <c r="N37" s="204">
        <v>0.45743514650798794</v>
      </c>
      <c r="O37" s="204">
        <v>1.0815089550563468</v>
      </c>
      <c r="P37" s="204">
        <v>0.90521130906555314</v>
      </c>
      <c r="Q37" s="204">
        <v>0.76408594874805347</v>
      </c>
    </row>
    <row r="38" spans="1:17" x14ac:dyDescent="0.25">
      <c r="A38" s="156" t="s">
        <v>303</v>
      </c>
      <c r="B38" s="204">
        <v>16.517951788339609</v>
      </c>
      <c r="C38" s="204">
        <v>16.466942323931853</v>
      </c>
      <c r="D38" s="204">
        <v>16.994637890259462</v>
      </c>
      <c r="E38" s="204">
        <v>16.545482623495534</v>
      </c>
      <c r="F38" s="204">
        <v>16.212104035118372</v>
      </c>
      <c r="G38" s="204">
        <v>12.740259844941392</v>
      </c>
      <c r="H38" s="204">
        <v>9.4947919107553158</v>
      </c>
      <c r="I38" s="204">
        <v>8.3616582694647743</v>
      </c>
      <c r="J38" s="204">
        <v>5.1003947347813376</v>
      </c>
      <c r="K38" s="204">
        <v>3.7861366390238365</v>
      </c>
      <c r="L38" s="204">
        <v>4.6065672042322916</v>
      </c>
      <c r="M38" s="204">
        <v>4.8043522541702286</v>
      </c>
      <c r="N38" s="204">
        <v>6.3071977875690255</v>
      </c>
      <c r="O38" s="204">
        <v>3.9454884356420652</v>
      </c>
      <c r="P38" s="204">
        <v>2.9687443235517619</v>
      </c>
      <c r="Q38" s="204">
        <v>2.7540431449613041</v>
      </c>
    </row>
    <row r="39" spans="1:17" x14ac:dyDescent="0.25">
      <c r="A39" s="152" t="s">
        <v>310</v>
      </c>
      <c r="B39" s="264">
        <v>11.121357962262302</v>
      </c>
      <c r="C39" s="264">
        <v>11.111477365057116</v>
      </c>
      <c r="D39" s="264">
        <v>11.748419865145156</v>
      </c>
      <c r="E39" s="264">
        <v>11.350374908243619</v>
      </c>
      <c r="F39" s="264">
        <v>11.442359115352719</v>
      </c>
      <c r="G39" s="264">
        <v>9.7387275863955178</v>
      </c>
      <c r="H39" s="264">
        <v>7.0063643084149954</v>
      </c>
      <c r="I39" s="264">
        <v>5.8807248121000324</v>
      </c>
      <c r="J39" s="264">
        <v>3.4635040295723094</v>
      </c>
      <c r="K39" s="264">
        <v>2.5825025116387739</v>
      </c>
      <c r="L39" s="264">
        <v>3.5430328149848114</v>
      </c>
      <c r="M39" s="264">
        <v>3.6536719652651346</v>
      </c>
      <c r="N39" s="264">
        <v>5.1871666929385061</v>
      </c>
      <c r="O39" s="264">
        <v>2.9113562913493305</v>
      </c>
      <c r="P39" s="264">
        <v>2.1522808089731158</v>
      </c>
      <c r="Q39" s="264">
        <v>2.0283508498505767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2.2056397014594227</v>
      </c>
      <c r="C42" s="208">
        <v>2.1690078133605475</v>
      </c>
      <c r="D42" s="208">
        <v>1.2099122817056136</v>
      </c>
      <c r="E42" s="208">
        <v>0.71994611730373093</v>
      </c>
      <c r="F42" s="208">
        <v>0.80501740328634419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0.39151658235008036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8.9157182608028798</v>
      </c>
      <c r="C44" s="208">
        <v>8.9424695516965684</v>
      </c>
      <c r="D44" s="208">
        <v>10.538507583439543</v>
      </c>
      <c r="E44" s="208">
        <v>10.630428790939888</v>
      </c>
      <c r="F44" s="208">
        <v>10.637341712066375</v>
      </c>
      <c r="G44" s="208">
        <v>9.7387275863955178</v>
      </c>
      <c r="H44" s="208">
        <v>7.0063643084149954</v>
      </c>
      <c r="I44" s="208">
        <v>5.8807248121000324</v>
      </c>
      <c r="J44" s="208">
        <v>3.4635040295723094</v>
      </c>
      <c r="K44" s="208">
        <v>2.5825025116387739</v>
      </c>
      <c r="L44" s="208">
        <v>3.5430328149848114</v>
      </c>
      <c r="M44" s="208">
        <v>3.2621553829150542</v>
      </c>
      <c r="N44" s="208">
        <v>5.1871666929385061</v>
      </c>
      <c r="O44" s="208">
        <v>2.9113562913493305</v>
      </c>
      <c r="P44" s="208">
        <v>2.1522808089731158</v>
      </c>
      <c r="Q44" s="208">
        <v>2.0283508498505767</v>
      </c>
    </row>
    <row r="45" spans="1:17" x14ac:dyDescent="0.25">
      <c r="A45" s="152" t="s">
        <v>309</v>
      </c>
      <c r="B45" s="264">
        <v>3.802705258455501</v>
      </c>
      <c r="C45" s="264">
        <v>3.7796464350125296</v>
      </c>
      <c r="D45" s="264">
        <v>3.7708530925372052</v>
      </c>
      <c r="E45" s="264">
        <v>3.7116854473545287</v>
      </c>
      <c r="F45" s="264">
        <v>3.4885648334373309</v>
      </c>
      <c r="G45" s="264">
        <v>2.3960676322508454</v>
      </c>
      <c r="H45" s="264">
        <v>1.902026194469201</v>
      </c>
      <c r="I45" s="264">
        <v>1.8089329695624268</v>
      </c>
      <c r="J45" s="264">
        <v>1.160566738679998</v>
      </c>
      <c r="K45" s="264">
        <v>0.85621080366944724</v>
      </c>
      <c r="L45" s="264">
        <v>0.85630078518838459</v>
      </c>
      <c r="M45" s="264">
        <v>0.91225420973964366</v>
      </c>
      <c r="N45" s="264">
        <v>1.0169471179526626</v>
      </c>
      <c r="O45" s="264">
        <v>0.79041181639271252</v>
      </c>
      <c r="P45" s="264">
        <v>0.61247223366246539</v>
      </c>
      <c r="Q45" s="264">
        <v>0.55350391229426466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0.10943001333724132</v>
      </c>
      <c r="H46" s="87">
        <v>0.10596203160270881</v>
      </c>
      <c r="I46" s="87">
        <v>0</v>
      </c>
      <c r="J46" s="87">
        <v>0</v>
      </c>
      <c r="K46" s="87">
        <v>0.10563453724604964</v>
      </c>
      <c r="L46" s="87">
        <v>0</v>
      </c>
      <c r="M46" s="87">
        <v>0.10954164548125266</v>
      </c>
      <c r="N46" s="87">
        <v>0</v>
      </c>
      <c r="O46" s="87">
        <v>0.10095744931383675</v>
      </c>
      <c r="P46" s="87">
        <v>0</v>
      </c>
      <c r="Q46" s="87">
        <v>0.10089574374512832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0.37956197846917106</v>
      </c>
      <c r="C49" s="87">
        <v>0.56105039420288816</v>
      </c>
      <c r="D49" s="87">
        <v>0.38854113276994079</v>
      </c>
      <c r="E49" s="87">
        <v>0.28420485159984732</v>
      </c>
      <c r="F49" s="87">
        <v>0.27779760593174935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7.8351958173600147E-2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1.0090793906064817</v>
      </c>
      <c r="C50" s="87">
        <v>0.17337304740406323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1.3585430615753176</v>
      </c>
      <c r="C52" s="87">
        <v>2.0607608715094154</v>
      </c>
      <c r="D52" s="87">
        <v>2.4882734947559775</v>
      </c>
      <c r="E52" s="87">
        <v>2.4810817695695797</v>
      </c>
      <c r="F52" s="87">
        <v>2.3379208166703673</v>
      </c>
      <c r="G52" s="87">
        <v>1.4114718396622135</v>
      </c>
      <c r="H52" s="87">
        <v>0.78561553984166144</v>
      </c>
      <c r="I52" s="87">
        <v>0.83916231493488724</v>
      </c>
      <c r="J52" s="87">
        <v>0.74224728044072052</v>
      </c>
      <c r="K52" s="87">
        <v>0.48900335445951498</v>
      </c>
      <c r="L52" s="87">
        <v>0.60395042979391012</v>
      </c>
      <c r="M52" s="87">
        <v>0.51367100827118151</v>
      </c>
      <c r="N52" s="87">
        <v>0.87398563816381258</v>
      </c>
      <c r="O52" s="87">
        <v>0.60119065632086</v>
      </c>
      <c r="P52" s="87">
        <v>0.50733942039324609</v>
      </c>
      <c r="Q52" s="87">
        <v>0.3390630872317697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5.466757469651462E-2</v>
      </c>
      <c r="C54" s="87">
        <v>8.7891738148984211E-2</v>
      </c>
      <c r="D54" s="87">
        <v>5.2761805869074502E-2</v>
      </c>
      <c r="E54" s="87">
        <v>0.10584758465011287</v>
      </c>
      <c r="F54" s="87">
        <v>0.10607471783295713</v>
      </c>
      <c r="G54" s="87">
        <v>0.19358366632740132</v>
      </c>
      <c r="H54" s="87">
        <v>0.15847733634311514</v>
      </c>
      <c r="I54" s="87">
        <v>7.013485327313769E-2</v>
      </c>
      <c r="J54" s="87">
        <v>5.2774130925507902E-2</v>
      </c>
      <c r="K54" s="87">
        <v>8.7974492099322787E-2</v>
      </c>
      <c r="L54" s="87">
        <v>5.4667178935997221E-2</v>
      </c>
      <c r="M54" s="87">
        <v>0.1053368368823607</v>
      </c>
      <c r="N54" s="87">
        <v>2.1025184518186416E-2</v>
      </c>
      <c r="O54" s="87">
        <v>0</v>
      </c>
      <c r="P54" s="87">
        <v>0</v>
      </c>
      <c r="Q54" s="87">
        <v>2.1026629825433997E-2</v>
      </c>
    </row>
    <row r="55" spans="1:17" x14ac:dyDescent="0.25">
      <c r="A55" s="150" t="s">
        <v>22</v>
      </c>
      <c r="B55" s="87">
        <v>1.0008532531080163</v>
      </c>
      <c r="C55" s="87">
        <v>0.89657038374717846</v>
      </c>
      <c r="D55" s="87">
        <v>0.84127665914221228</v>
      </c>
      <c r="E55" s="87">
        <v>0.84055124153498872</v>
      </c>
      <c r="F55" s="87">
        <v>0.76677169300225745</v>
      </c>
      <c r="G55" s="87">
        <v>0.6815821129239894</v>
      </c>
      <c r="H55" s="87">
        <v>0.85197128668171562</v>
      </c>
      <c r="I55" s="87">
        <v>0.89963580135440169</v>
      </c>
      <c r="J55" s="87">
        <v>0.36554532731376971</v>
      </c>
      <c r="K55" s="87">
        <v>0.17359841986455979</v>
      </c>
      <c r="L55" s="87">
        <v>0.19768317645847722</v>
      </c>
      <c r="M55" s="87">
        <v>0.10535276093124854</v>
      </c>
      <c r="N55" s="87">
        <v>0.12193629527066348</v>
      </c>
      <c r="O55" s="87">
        <v>8.8263710758015784E-2</v>
      </c>
      <c r="P55" s="87">
        <v>0.10513281326921932</v>
      </c>
      <c r="Q55" s="87">
        <v>9.2518451491932663E-2</v>
      </c>
    </row>
    <row r="56" spans="1:17" x14ac:dyDescent="0.25">
      <c r="A56" s="152" t="s">
        <v>308</v>
      </c>
      <c r="B56" s="264">
        <v>1.593888567621806</v>
      </c>
      <c r="C56" s="264">
        <v>1.5758185238622087</v>
      </c>
      <c r="D56" s="264">
        <v>1.4753649325771023</v>
      </c>
      <c r="E56" s="264">
        <v>1.483422267897385</v>
      </c>
      <c r="F56" s="264">
        <v>1.2811800863283229</v>
      </c>
      <c r="G56" s="264">
        <v>0.60546462629502706</v>
      </c>
      <c r="H56" s="264">
        <v>0.58640140787112005</v>
      </c>
      <c r="I56" s="264">
        <v>0.67200048780231514</v>
      </c>
      <c r="J56" s="264">
        <v>0.47632396652903042</v>
      </c>
      <c r="K56" s="264">
        <v>0.34742332371561524</v>
      </c>
      <c r="L56" s="264">
        <v>0.20723360405909577</v>
      </c>
      <c r="M56" s="264">
        <v>0.23842607916545042</v>
      </c>
      <c r="N56" s="264">
        <v>0.10308397667785645</v>
      </c>
      <c r="O56" s="264">
        <v>0.24372032790002182</v>
      </c>
      <c r="P56" s="264">
        <v>0.20399128091618099</v>
      </c>
      <c r="Q56" s="264">
        <v>0.17218838281646276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2.2480623977285905</v>
      </c>
      <c r="C58" s="242">
        <v>2.2225759322839753</v>
      </c>
      <c r="D58" s="242">
        <v>2.0808935425157919</v>
      </c>
      <c r="E58" s="242">
        <v>2.0922578203752189</v>
      </c>
      <c r="F58" s="242">
        <v>1.8070101231046491</v>
      </c>
      <c r="G58" s="242">
        <v>0.85396324886095021</v>
      </c>
      <c r="H58" s="242">
        <v>0.82707598372270064</v>
      </c>
      <c r="I58" s="242">
        <v>0.94780717960586447</v>
      </c>
      <c r="J58" s="242">
        <v>0.67181986246915815</v>
      </c>
      <c r="K58" s="242">
        <v>0.49001500230616069</v>
      </c>
      <c r="L58" s="242">
        <v>0.29228773095859845</v>
      </c>
      <c r="M58" s="242">
        <v>0.33628241904605294</v>
      </c>
      <c r="N58" s="242">
        <v>0.14539235457569744</v>
      </c>
      <c r="O58" s="242">
        <v>0.34374956684181796</v>
      </c>
      <c r="P58" s="242">
        <v>0.28771467303790105</v>
      </c>
      <c r="Q58" s="242">
        <v>0.24285902829013428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0.99999999999999989</v>
      </c>
      <c r="C62" s="77">
        <f t="shared" si="0"/>
        <v>0.99999999999999989</v>
      </c>
      <c r="D62" s="77">
        <f t="shared" si="0"/>
        <v>1</v>
      </c>
      <c r="E62" s="77">
        <f t="shared" si="0"/>
        <v>1.0000000000000002</v>
      </c>
      <c r="F62" s="77">
        <f t="shared" si="0"/>
        <v>1.0000000000000002</v>
      </c>
      <c r="G62" s="77">
        <f t="shared" si="0"/>
        <v>1</v>
      </c>
      <c r="H62" s="77">
        <f t="shared" si="0"/>
        <v>1.0000000000000002</v>
      </c>
      <c r="I62" s="77">
        <f t="shared" si="0"/>
        <v>0.99999999999999978</v>
      </c>
      <c r="J62" s="77">
        <f t="shared" si="0"/>
        <v>1.0000000000000002</v>
      </c>
      <c r="K62" s="77">
        <f t="shared" si="0"/>
        <v>1.0000000000000002</v>
      </c>
      <c r="L62" s="77">
        <f t="shared" si="0"/>
        <v>0.99999999999999989</v>
      </c>
      <c r="M62" s="77">
        <f t="shared" si="0"/>
        <v>1.0000000000000002</v>
      </c>
      <c r="N62" s="77">
        <f t="shared" si="0"/>
        <v>1</v>
      </c>
      <c r="O62" s="77">
        <f t="shared" si="0"/>
        <v>0.99999999999999989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3.3914106864019342E-2</v>
      </c>
      <c r="C63" s="203">
        <f t="shared" si="1"/>
        <v>3.3914106864019335E-2</v>
      </c>
      <c r="D63" s="203">
        <f t="shared" si="1"/>
        <v>3.3914106864019342E-2</v>
      </c>
      <c r="E63" s="203">
        <f t="shared" si="1"/>
        <v>3.3914106864019349E-2</v>
      </c>
      <c r="F63" s="203">
        <f t="shared" si="1"/>
        <v>3.3914106864019342E-2</v>
      </c>
      <c r="G63" s="203">
        <f t="shared" si="1"/>
        <v>3.3914106864019342E-2</v>
      </c>
      <c r="H63" s="203">
        <f t="shared" si="1"/>
        <v>3.3914106864019342E-2</v>
      </c>
      <c r="I63" s="203">
        <f t="shared" si="1"/>
        <v>3.3914106864019342E-2</v>
      </c>
      <c r="J63" s="203">
        <f t="shared" si="1"/>
        <v>3.3914106864019349E-2</v>
      </c>
      <c r="K63" s="203">
        <f t="shared" si="1"/>
        <v>3.3914106864019349E-2</v>
      </c>
      <c r="L63" s="203">
        <f t="shared" si="1"/>
        <v>3.3914106864019335E-2</v>
      </c>
      <c r="M63" s="203">
        <f t="shared" si="1"/>
        <v>3.3914106864019342E-2</v>
      </c>
      <c r="N63" s="203">
        <f t="shared" si="1"/>
        <v>3.3914106864019342E-2</v>
      </c>
      <c r="O63" s="203">
        <f t="shared" si="1"/>
        <v>3.3914106864019342E-2</v>
      </c>
      <c r="P63" s="203">
        <f t="shared" si="1"/>
        <v>3.3914106864019342E-2</v>
      </c>
      <c r="Q63" s="203">
        <f t="shared" si="1"/>
        <v>3.3914106864019342E-2</v>
      </c>
    </row>
    <row r="64" spans="1:17" x14ac:dyDescent="0.25">
      <c r="A64" s="76" t="s">
        <v>82</v>
      </c>
      <c r="B64" s="202">
        <f t="shared" ref="B64:Q64" si="2">IF(B$7=0,0,B$7/B$5)</f>
        <v>2.7826959478169714E-2</v>
      </c>
      <c r="C64" s="202">
        <f t="shared" si="2"/>
        <v>2.7826959478169714E-2</v>
      </c>
      <c r="D64" s="202">
        <f t="shared" si="2"/>
        <v>2.7826959478169717E-2</v>
      </c>
      <c r="E64" s="202">
        <f t="shared" si="2"/>
        <v>2.7826959478169721E-2</v>
      </c>
      <c r="F64" s="202">
        <f t="shared" si="2"/>
        <v>2.7826959478169717E-2</v>
      </c>
      <c r="G64" s="202">
        <f t="shared" si="2"/>
        <v>2.7826959478169717E-2</v>
      </c>
      <c r="H64" s="202">
        <f t="shared" si="2"/>
        <v>2.7826959478169721E-2</v>
      </c>
      <c r="I64" s="202">
        <f t="shared" si="2"/>
        <v>2.7826959478169717E-2</v>
      </c>
      <c r="J64" s="202">
        <f t="shared" si="2"/>
        <v>2.7826959478169724E-2</v>
      </c>
      <c r="K64" s="202">
        <f t="shared" si="2"/>
        <v>2.7826959478169721E-2</v>
      </c>
      <c r="L64" s="202">
        <f t="shared" si="2"/>
        <v>2.7826959478169714E-2</v>
      </c>
      <c r="M64" s="202">
        <f t="shared" si="2"/>
        <v>2.7826959478169717E-2</v>
      </c>
      <c r="N64" s="202">
        <f t="shared" si="2"/>
        <v>2.7826959478169721E-2</v>
      </c>
      <c r="O64" s="202">
        <f t="shared" si="2"/>
        <v>2.7826959478169717E-2</v>
      </c>
      <c r="P64" s="202">
        <f t="shared" si="2"/>
        <v>2.7826959478169717E-2</v>
      </c>
      <c r="Q64" s="202">
        <f t="shared" si="2"/>
        <v>2.7826959478169717E-2</v>
      </c>
    </row>
    <row r="65" spans="1:17" x14ac:dyDescent="0.25">
      <c r="A65" s="76" t="s">
        <v>81</v>
      </c>
      <c r="B65" s="202">
        <f t="shared" ref="B65:Q65" si="3">IF(B$8=0,0,B$8/B$5)</f>
        <v>2.0000627124934483E-2</v>
      </c>
      <c r="C65" s="202">
        <f t="shared" si="3"/>
        <v>2.0000627124934483E-2</v>
      </c>
      <c r="D65" s="202">
        <f t="shared" si="3"/>
        <v>2.000062712493449E-2</v>
      </c>
      <c r="E65" s="202">
        <f t="shared" si="3"/>
        <v>2.000062712493449E-2</v>
      </c>
      <c r="F65" s="202">
        <f t="shared" si="3"/>
        <v>2.0000627124934486E-2</v>
      </c>
      <c r="G65" s="202">
        <f t="shared" si="3"/>
        <v>2.0000627124934486E-2</v>
      </c>
      <c r="H65" s="202">
        <f t="shared" si="3"/>
        <v>2.000062712493449E-2</v>
      </c>
      <c r="I65" s="202">
        <f t="shared" si="3"/>
        <v>2.0000627124934486E-2</v>
      </c>
      <c r="J65" s="202">
        <f t="shared" si="3"/>
        <v>2.000062712493449E-2</v>
      </c>
      <c r="K65" s="202">
        <f t="shared" si="3"/>
        <v>2.000062712493449E-2</v>
      </c>
      <c r="L65" s="202">
        <f t="shared" si="3"/>
        <v>2.0000627124934483E-2</v>
      </c>
      <c r="M65" s="202">
        <f t="shared" si="3"/>
        <v>2.0000627124934486E-2</v>
      </c>
      <c r="N65" s="202">
        <f t="shared" si="3"/>
        <v>2.0000627124934486E-2</v>
      </c>
      <c r="O65" s="202">
        <f t="shared" si="3"/>
        <v>2.0000627124934486E-2</v>
      </c>
      <c r="P65" s="202">
        <f t="shared" si="3"/>
        <v>2.0000627124934486E-2</v>
      </c>
      <c r="Q65" s="202">
        <f t="shared" si="3"/>
        <v>2.0000627124934486E-2</v>
      </c>
    </row>
    <row r="66" spans="1:17" x14ac:dyDescent="0.25">
      <c r="A66" s="76" t="s">
        <v>80</v>
      </c>
      <c r="B66" s="202">
        <f t="shared" ref="B66:Q66" si="4">IF(B$9=0,0,B$9/B$5)</f>
        <v>3.9131661766176162E-2</v>
      </c>
      <c r="C66" s="202">
        <f t="shared" si="4"/>
        <v>3.9131661766176162E-2</v>
      </c>
      <c r="D66" s="202">
        <f t="shared" si="4"/>
        <v>3.9131661766176162E-2</v>
      </c>
      <c r="E66" s="202">
        <f t="shared" si="4"/>
        <v>3.9131661766176176E-2</v>
      </c>
      <c r="F66" s="202">
        <f t="shared" si="4"/>
        <v>3.9131661766176169E-2</v>
      </c>
      <c r="G66" s="202">
        <f t="shared" si="4"/>
        <v>3.9131661766176169E-2</v>
      </c>
      <c r="H66" s="202">
        <f t="shared" si="4"/>
        <v>3.9131661766176176E-2</v>
      </c>
      <c r="I66" s="202">
        <f t="shared" si="4"/>
        <v>3.9131661766176169E-2</v>
      </c>
      <c r="J66" s="202">
        <f t="shared" si="4"/>
        <v>3.9131661766176176E-2</v>
      </c>
      <c r="K66" s="202">
        <f t="shared" si="4"/>
        <v>3.9131661766176176E-2</v>
      </c>
      <c r="L66" s="202">
        <f t="shared" si="4"/>
        <v>3.9131661766176162E-2</v>
      </c>
      <c r="M66" s="202">
        <f t="shared" si="4"/>
        <v>3.9131661766176169E-2</v>
      </c>
      <c r="N66" s="202">
        <f t="shared" si="4"/>
        <v>3.9131661766176169E-2</v>
      </c>
      <c r="O66" s="202">
        <f t="shared" si="4"/>
        <v>3.9131661766176169E-2</v>
      </c>
      <c r="P66" s="202">
        <f t="shared" si="4"/>
        <v>3.9131661766176169E-2</v>
      </c>
      <c r="Q66" s="202">
        <f t="shared" si="4"/>
        <v>3.9131661766176169E-2</v>
      </c>
    </row>
    <row r="67" spans="1:17" x14ac:dyDescent="0.25">
      <c r="A67" s="129" t="s">
        <v>79</v>
      </c>
      <c r="B67" s="201">
        <f t="shared" ref="B67:Q67" si="5">IF(B$10=0,0,B$10/B$5)</f>
        <v>6.6089028760653076E-2</v>
      </c>
      <c r="C67" s="201">
        <f t="shared" si="5"/>
        <v>6.6089028760653076E-2</v>
      </c>
      <c r="D67" s="201">
        <f t="shared" si="5"/>
        <v>6.6089028760653076E-2</v>
      </c>
      <c r="E67" s="201">
        <f t="shared" si="5"/>
        <v>6.608902876065309E-2</v>
      </c>
      <c r="F67" s="201">
        <f t="shared" si="5"/>
        <v>6.6089028760653076E-2</v>
      </c>
      <c r="G67" s="201">
        <f t="shared" si="5"/>
        <v>6.6089028760653076E-2</v>
      </c>
      <c r="H67" s="201">
        <f t="shared" si="5"/>
        <v>6.6089028760653076E-2</v>
      </c>
      <c r="I67" s="201">
        <f t="shared" si="5"/>
        <v>6.608902876065309E-2</v>
      </c>
      <c r="J67" s="201">
        <f t="shared" si="5"/>
        <v>6.608902876065309E-2</v>
      </c>
      <c r="K67" s="201">
        <f t="shared" si="5"/>
        <v>6.608902876065309E-2</v>
      </c>
      <c r="L67" s="201">
        <f t="shared" si="5"/>
        <v>6.6089028760653062E-2</v>
      </c>
      <c r="M67" s="201">
        <f t="shared" si="5"/>
        <v>6.6089028760653076E-2</v>
      </c>
      <c r="N67" s="201">
        <f t="shared" si="5"/>
        <v>6.6089028760653076E-2</v>
      </c>
      <c r="O67" s="201">
        <f t="shared" si="5"/>
        <v>6.6089028760653076E-2</v>
      </c>
      <c r="P67" s="201">
        <f t="shared" si="5"/>
        <v>6.6089028760653076E-2</v>
      </c>
      <c r="Q67" s="201">
        <f t="shared" si="5"/>
        <v>6.6089028760653076E-2</v>
      </c>
    </row>
    <row r="68" spans="1:17" x14ac:dyDescent="0.25">
      <c r="A68" s="127" t="s">
        <v>306</v>
      </c>
      <c r="B68" s="200">
        <f t="shared" ref="B68:Q68" si="6">IF(B$15=0,0,B$15/B$5)</f>
        <v>5.4505315039511518E-2</v>
      </c>
      <c r="C68" s="200">
        <f t="shared" si="6"/>
        <v>5.4505315039511525E-2</v>
      </c>
      <c r="D68" s="200">
        <f t="shared" si="6"/>
        <v>5.4505315039511545E-2</v>
      </c>
      <c r="E68" s="200">
        <f t="shared" si="6"/>
        <v>5.4505315039511532E-2</v>
      </c>
      <c r="F68" s="200">
        <f t="shared" si="6"/>
        <v>5.4505315039511538E-2</v>
      </c>
      <c r="G68" s="200">
        <f t="shared" si="6"/>
        <v>5.4505315039511532E-2</v>
      </c>
      <c r="H68" s="200">
        <f t="shared" si="6"/>
        <v>5.4505315039511538E-2</v>
      </c>
      <c r="I68" s="200">
        <f t="shared" si="6"/>
        <v>5.4505315039511532E-2</v>
      </c>
      <c r="J68" s="200">
        <f t="shared" si="6"/>
        <v>5.4505315039511532E-2</v>
      </c>
      <c r="K68" s="200">
        <f t="shared" si="6"/>
        <v>5.4505315039511538E-2</v>
      </c>
      <c r="L68" s="200">
        <f t="shared" si="6"/>
        <v>5.4505315039511518E-2</v>
      </c>
      <c r="M68" s="200">
        <f t="shared" si="6"/>
        <v>5.4505315039511525E-2</v>
      </c>
      <c r="N68" s="200">
        <f t="shared" si="6"/>
        <v>5.4505315039511532E-2</v>
      </c>
      <c r="O68" s="200">
        <f t="shared" si="6"/>
        <v>5.4505315039511518E-2</v>
      </c>
      <c r="P68" s="200">
        <f t="shared" si="6"/>
        <v>5.4505315039511532E-2</v>
      </c>
      <c r="Q68" s="200">
        <f t="shared" si="6"/>
        <v>5.4505315039511538E-2</v>
      </c>
    </row>
    <row r="69" spans="1:17" x14ac:dyDescent="0.25">
      <c r="A69" s="127" t="s">
        <v>305</v>
      </c>
      <c r="B69" s="200">
        <f t="shared" ref="B69:Q69" si="7">IF(B$26=0,0,B$26/B$5)</f>
        <v>0.27706868478418356</v>
      </c>
      <c r="C69" s="200">
        <f t="shared" si="7"/>
        <v>0.27706868478418362</v>
      </c>
      <c r="D69" s="200">
        <f t="shared" si="7"/>
        <v>0.27706868478418362</v>
      </c>
      <c r="E69" s="200">
        <f t="shared" si="7"/>
        <v>0.27706868478418362</v>
      </c>
      <c r="F69" s="200">
        <f t="shared" si="7"/>
        <v>0.27706868478418373</v>
      </c>
      <c r="G69" s="200">
        <f t="shared" si="7"/>
        <v>0.27706868478418362</v>
      </c>
      <c r="H69" s="200">
        <f t="shared" si="7"/>
        <v>0.27706868478418362</v>
      </c>
      <c r="I69" s="200">
        <f t="shared" si="7"/>
        <v>0.27706868478418362</v>
      </c>
      <c r="J69" s="200">
        <f t="shared" si="7"/>
        <v>0.27706868478418362</v>
      </c>
      <c r="K69" s="200">
        <f t="shared" si="7"/>
        <v>0.27706868478418367</v>
      </c>
      <c r="L69" s="200">
        <f t="shared" si="7"/>
        <v>0.27706868478418362</v>
      </c>
      <c r="M69" s="200">
        <f t="shared" si="7"/>
        <v>0.27706868478418362</v>
      </c>
      <c r="N69" s="200">
        <f t="shared" si="7"/>
        <v>0.27706868478418356</v>
      </c>
      <c r="O69" s="200">
        <f t="shared" si="7"/>
        <v>0.27706868478418362</v>
      </c>
      <c r="P69" s="200">
        <f t="shared" si="7"/>
        <v>0.27706868478418362</v>
      </c>
      <c r="Q69" s="200">
        <f t="shared" si="7"/>
        <v>0.27706868478418362</v>
      </c>
    </row>
    <row r="70" spans="1:17" x14ac:dyDescent="0.25">
      <c r="A70" s="127" t="s">
        <v>304</v>
      </c>
      <c r="B70" s="200">
        <f t="shared" ref="B70:Q70" si="8">IF(B$37=0,0,B$37/B$5)</f>
        <v>0.13179103325860078</v>
      </c>
      <c r="C70" s="200">
        <f t="shared" si="8"/>
        <v>0.13109182151609255</v>
      </c>
      <c r="D70" s="200">
        <f t="shared" si="8"/>
        <v>0.12302132946178013</v>
      </c>
      <c r="E70" s="200">
        <f t="shared" si="8"/>
        <v>0.12566496147296063</v>
      </c>
      <c r="F70" s="200">
        <f t="shared" si="8"/>
        <v>0.11547393186655248</v>
      </c>
      <c r="G70" s="200">
        <f t="shared" si="8"/>
        <v>7.9452995441331636E-2</v>
      </c>
      <c r="H70" s="200">
        <f t="shared" si="8"/>
        <v>9.6939122289000382E-2</v>
      </c>
      <c r="I70" s="200">
        <f t="shared" si="8"/>
        <v>0.11680668173777714</v>
      </c>
      <c r="J70" s="200">
        <f t="shared" si="8"/>
        <v>0.12904847795976637</v>
      </c>
      <c r="K70" s="200">
        <f t="shared" si="8"/>
        <v>0.12758477141760383</v>
      </c>
      <c r="L70" s="200">
        <f t="shared" si="8"/>
        <v>7.6094700198334003E-2</v>
      </c>
      <c r="M70" s="200">
        <f t="shared" si="8"/>
        <v>8.2178546091359481E-2</v>
      </c>
      <c r="N70" s="200">
        <f t="shared" si="8"/>
        <v>3.1872297221300201E-2</v>
      </c>
      <c r="O70" s="200">
        <f t="shared" si="8"/>
        <v>9.6952475428763549E-2</v>
      </c>
      <c r="P70" s="200">
        <f t="shared" si="8"/>
        <v>0.10472389167388531</v>
      </c>
      <c r="Q70" s="200">
        <f t="shared" si="8"/>
        <v>9.7814609359303584E-2</v>
      </c>
    </row>
    <row r="71" spans="1:17" x14ac:dyDescent="0.25">
      <c r="A71" s="127" t="s">
        <v>303</v>
      </c>
      <c r="B71" s="200">
        <f t="shared" ref="B71:Q71" si="9">IF(B$38=0,0,B$38/B$5)</f>
        <v>0.30778378451438509</v>
      </c>
      <c r="C71" s="200">
        <f t="shared" si="9"/>
        <v>0.30870523550187978</v>
      </c>
      <c r="D71" s="200">
        <f t="shared" si="9"/>
        <v>0.31934087335077849</v>
      </c>
      <c r="E71" s="200">
        <f t="shared" si="9"/>
        <v>0.31585698259325695</v>
      </c>
      <c r="F71" s="200">
        <f t="shared" si="9"/>
        <v>0.32928715506251122</v>
      </c>
      <c r="G71" s="200">
        <f t="shared" si="9"/>
        <v>0.3767570778650674</v>
      </c>
      <c r="H71" s="200">
        <f t="shared" si="9"/>
        <v>0.35371311582655257</v>
      </c>
      <c r="I71" s="200">
        <f t="shared" si="9"/>
        <v>0.32753080057035355</v>
      </c>
      <c r="J71" s="200">
        <f t="shared" si="9"/>
        <v>0.31139804058981174</v>
      </c>
      <c r="K71" s="200">
        <f t="shared" si="9"/>
        <v>0.31332697535546655</v>
      </c>
      <c r="L71" s="200">
        <f t="shared" si="9"/>
        <v>0.38118278224019475</v>
      </c>
      <c r="M71" s="200">
        <f t="shared" si="9"/>
        <v>0.37316523123942869</v>
      </c>
      <c r="N71" s="200">
        <f t="shared" si="9"/>
        <v>0.43946094665775015</v>
      </c>
      <c r="O71" s="200">
        <f t="shared" si="9"/>
        <v>0.35369551849076314</v>
      </c>
      <c r="P71" s="200">
        <f t="shared" si="9"/>
        <v>0.34345401546964338</v>
      </c>
      <c r="Q71" s="200">
        <f t="shared" si="9"/>
        <v>0.35255936171113123</v>
      </c>
    </row>
    <row r="72" spans="1:17" x14ac:dyDescent="0.25">
      <c r="A72" s="142" t="s">
        <v>310</v>
      </c>
      <c r="B72" s="199">
        <f t="shared" ref="B72:Q72" si="10">IF(B$39=0,0,B$39/B$5)</f>
        <v>0.20722748718643402</v>
      </c>
      <c r="C72" s="199">
        <f t="shared" si="10"/>
        <v>0.20830650701731085</v>
      </c>
      <c r="D72" s="199">
        <f t="shared" si="10"/>
        <v>0.22076084730098419</v>
      </c>
      <c r="E72" s="199">
        <f t="shared" si="10"/>
        <v>0.21668120848460501</v>
      </c>
      <c r="F72" s="199">
        <f t="shared" si="10"/>
        <v>0.23240795100600764</v>
      </c>
      <c r="G72" s="199">
        <f t="shared" si="10"/>
        <v>0.28799526793255725</v>
      </c>
      <c r="H72" s="199">
        <f t="shared" si="10"/>
        <v>0.26101077026639879</v>
      </c>
      <c r="I72" s="199">
        <f t="shared" si="10"/>
        <v>0.23035125851470079</v>
      </c>
      <c r="J72" s="199">
        <f t="shared" si="10"/>
        <v>0.21145978389258394</v>
      </c>
      <c r="K72" s="199">
        <f t="shared" si="10"/>
        <v>0.21371856801985278</v>
      </c>
      <c r="L72" s="199">
        <f t="shared" si="10"/>
        <v>0.29317777123568406</v>
      </c>
      <c r="M72" s="199">
        <f t="shared" si="10"/>
        <v>0.28378921270972918</v>
      </c>
      <c r="N72" s="199">
        <f t="shared" si="10"/>
        <v>0.36142154759172596</v>
      </c>
      <c r="O72" s="199">
        <f t="shared" si="10"/>
        <v>0.26099016377235285</v>
      </c>
      <c r="P72" s="199">
        <f t="shared" si="10"/>
        <v>0.24899735568190992</v>
      </c>
      <c r="Q72" s="199">
        <f t="shared" si="10"/>
        <v>0.25965972329006404</v>
      </c>
    </row>
    <row r="73" spans="1:17" x14ac:dyDescent="0.25">
      <c r="A73" s="142" t="s">
        <v>309</v>
      </c>
      <c r="B73" s="199">
        <f t="shared" ref="B73:Q73" si="11">IF(B$45=0,0,B$45/B$5)</f>
        <v>7.0856909551364977E-2</v>
      </c>
      <c r="C73" s="199">
        <f t="shared" si="11"/>
        <v>7.0856909551364991E-2</v>
      </c>
      <c r="D73" s="199">
        <f t="shared" si="11"/>
        <v>7.0856909551364991E-2</v>
      </c>
      <c r="E73" s="199">
        <f t="shared" si="11"/>
        <v>7.0856909551365005E-2</v>
      </c>
      <c r="F73" s="199">
        <f t="shared" si="11"/>
        <v>7.0856909551364991E-2</v>
      </c>
      <c r="G73" s="199">
        <f t="shared" si="11"/>
        <v>7.0856909551364977E-2</v>
      </c>
      <c r="H73" s="199">
        <f t="shared" si="11"/>
        <v>7.0856909551365005E-2</v>
      </c>
      <c r="I73" s="199">
        <f t="shared" si="11"/>
        <v>7.0856909551364991E-2</v>
      </c>
      <c r="J73" s="199">
        <f t="shared" si="11"/>
        <v>7.0856909551364991E-2</v>
      </c>
      <c r="K73" s="199">
        <f t="shared" si="11"/>
        <v>7.0856909551365019E-2</v>
      </c>
      <c r="L73" s="199">
        <f t="shared" si="11"/>
        <v>7.0856909551364991E-2</v>
      </c>
      <c r="M73" s="199">
        <f t="shared" si="11"/>
        <v>7.0856909551364991E-2</v>
      </c>
      <c r="N73" s="199">
        <f t="shared" si="11"/>
        <v>7.0856909551364991E-2</v>
      </c>
      <c r="O73" s="199">
        <f t="shared" si="11"/>
        <v>7.0856909551364977E-2</v>
      </c>
      <c r="P73" s="199">
        <f t="shared" si="11"/>
        <v>7.0856909551364991E-2</v>
      </c>
      <c r="Q73" s="199">
        <f t="shared" si="11"/>
        <v>7.0856909551364991E-2</v>
      </c>
    </row>
    <row r="74" spans="1:17" x14ac:dyDescent="0.25">
      <c r="A74" s="142" t="s">
        <v>308</v>
      </c>
      <c r="B74" s="199">
        <f t="shared" ref="B74:Q74" si="12">IF(B$56=0,0,B$56/B$5)</f>
        <v>2.9699387776586098E-2</v>
      </c>
      <c r="C74" s="199">
        <f t="shared" si="12"/>
        <v>2.9541818933203963E-2</v>
      </c>
      <c r="D74" s="199">
        <f t="shared" si="12"/>
        <v>2.7723116498429328E-2</v>
      </c>
      <c r="E74" s="199">
        <f t="shared" si="12"/>
        <v>2.8318864557286903E-2</v>
      </c>
      <c r="F74" s="199">
        <f t="shared" si="12"/>
        <v>2.6022294505138589E-2</v>
      </c>
      <c r="G74" s="199">
        <f t="shared" si="12"/>
        <v>1.7904900381145155E-2</v>
      </c>
      <c r="H74" s="199">
        <f t="shared" si="12"/>
        <v>2.184543600878882E-2</v>
      </c>
      <c r="I74" s="199">
        <f t="shared" si="12"/>
        <v>2.6322632504287808E-2</v>
      </c>
      <c r="J74" s="199">
        <f t="shared" si="12"/>
        <v>2.9081347145862847E-2</v>
      </c>
      <c r="K74" s="199">
        <f t="shared" si="12"/>
        <v>2.8751497784248754E-2</v>
      </c>
      <c r="L74" s="199">
        <f t="shared" si="12"/>
        <v>1.714810145314569E-2</v>
      </c>
      <c r="M74" s="199">
        <f t="shared" si="12"/>
        <v>1.8519108978334534E-2</v>
      </c>
      <c r="N74" s="199">
        <f t="shared" si="12"/>
        <v>7.1824895146592009E-3</v>
      </c>
      <c r="O74" s="199">
        <f t="shared" si="12"/>
        <v>2.1848445167045306E-2</v>
      </c>
      <c r="P74" s="199">
        <f t="shared" si="12"/>
        <v>2.3599750236368521E-2</v>
      </c>
      <c r="Q74" s="199">
        <f t="shared" si="12"/>
        <v>2.2042728869702218E-2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4.1888798409366233E-2</v>
      </c>
      <c r="C76" s="276">
        <f t="shared" si="14"/>
        <v>4.1666559164379696E-2</v>
      </c>
      <c r="D76" s="276">
        <f t="shared" si="14"/>
        <v>3.9101413369793371E-2</v>
      </c>
      <c r="E76" s="276">
        <f t="shared" si="14"/>
        <v>3.9941672116134606E-2</v>
      </c>
      <c r="F76" s="276">
        <f t="shared" si="14"/>
        <v>3.6702529253288471E-2</v>
      </c>
      <c r="G76" s="276">
        <f t="shared" si="14"/>
        <v>2.5253542875953095E-2</v>
      </c>
      <c r="H76" s="276">
        <f t="shared" si="14"/>
        <v>3.0811378066799063E-2</v>
      </c>
      <c r="I76" s="276">
        <f t="shared" si="14"/>
        <v>3.7126133874221166E-2</v>
      </c>
      <c r="J76" s="276">
        <f t="shared" si="14"/>
        <v>4.1017097632774016E-2</v>
      </c>
      <c r="K76" s="276">
        <f t="shared" si="14"/>
        <v>4.0551869409281689E-2</v>
      </c>
      <c r="L76" s="276">
        <f t="shared" si="14"/>
        <v>2.4186133743823231E-2</v>
      </c>
      <c r="M76" s="276">
        <f t="shared" si="14"/>
        <v>2.6119838851564041E-2</v>
      </c>
      <c r="N76" s="276">
        <f t="shared" si="14"/>
        <v>1.013037230330174E-2</v>
      </c>
      <c r="O76" s="276">
        <f t="shared" si="14"/>
        <v>3.0815622262825464E-2</v>
      </c>
      <c r="P76" s="276">
        <f t="shared" si="14"/>
        <v>3.3285709038823441E-2</v>
      </c>
      <c r="Q76" s="276">
        <f t="shared" si="14"/>
        <v>3.1089645111917207E-2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78.37645345261393</v>
      </c>
      <c r="C80" s="230">
        <f t="shared" si="15"/>
        <v>77.560179447099443</v>
      </c>
      <c r="D80" s="230">
        <f t="shared" si="15"/>
        <v>77.47052782747383</v>
      </c>
      <c r="E80" s="230">
        <f t="shared" si="15"/>
        <v>77.345700642313716</v>
      </c>
      <c r="F80" s="230">
        <f t="shared" si="15"/>
        <v>77.773738523437288</v>
      </c>
      <c r="G80" s="230">
        <f t="shared" si="15"/>
        <v>78.872318874872491</v>
      </c>
      <c r="H80" s="230">
        <f t="shared" si="15"/>
        <v>78.024216346693578</v>
      </c>
      <c r="I80" s="230">
        <f t="shared" si="15"/>
        <v>76.685631517102877</v>
      </c>
      <c r="J80" s="230">
        <f t="shared" si="15"/>
        <v>76.500776292436214</v>
      </c>
      <c r="K80" s="230">
        <f t="shared" si="15"/>
        <v>77.633869274533396</v>
      </c>
      <c r="L80" s="230">
        <f t="shared" si="15"/>
        <v>78.743696299085457</v>
      </c>
      <c r="M80" s="230">
        <f t="shared" si="15"/>
        <v>80.433037540656613</v>
      </c>
      <c r="N80" s="230">
        <f t="shared" si="15"/>
        <v>77.26083562125612</v>
      </c>
      <c r="O80" s="230">
        <f t="shared" si="15"/>
        <v>75.337763373335406</v>
      </c>
      <c r="P80" s="230">
        <f t="shared" si="15"/>
        <v>74.306678897923248</v>
      </c>
      <c r="Q80" s="230">
        <f t="shared" si="15"/>
        <v>71.322145136463092</v>
      </c>
    </row>
    <row r="81" spans="1:17" x14ac:dyDescent="0.25">
      <c r="A81" s="132" t="s">
        <v>83</v>
      </c>
      <c r="B81" s="275">
        <f>IF(B$6=0,0,B$6/TEL!B$5*1000)</f>
        <v>2.6580674180147863</v>
      </c>
      <c r="C81" s="275">
        <f>IF(C$6=0,0,C$6/TEL!C$5*1000)</f>
        <v>2.6303842141614466</v>
      </c>
      <c r="D81" s="275">
        <f>IF(D$6=0,0,D$6/TEL!D$5*1000)</f>
        <v>2.6273437595529319</v>
      </c>
      <c r="E81" s="275">
        <f>IF(E$6=0,0,E$6/TEL!E$5*1000)</f>
        <v>2.6231103570558769</v>
      </c>
      <c r="F81" s="275">
        <f>IF(F$6=0,0,F$6/TEL!F$5*1000)</f>
        <v>2.6376268794981494</v>
      </c>
      <c r="G81" s="275">
        <f>IF(G$6=0,0,G$6/TEL!G$5*1000)</f>
        <v>2.6748842509354351</v>
      </c>
      <c r="H81" s="275">
        <f>IF(H$6=0,0,H$6/TEL!H$5*1000)</f>
        <v>2.6461216111631312</v>
      </c>
      <c r="I81" s="275">
        <f>IF(I$6=0,0,I$6/TEL!I$5*1000)</f>
        <v>2.6007247022058375</v>
      </c>
      <c r="J81" s="275">
        <f>IF(J$6=0,0,J$6/TEL!J$5*1000)</f>
        <v>2.594455502362119</v>
      </c>
      <c r="K81" s="275">
        <f>IF(K$6=0,0,K$6/TEL!K$5*1000)</f>
        <v>2.6328833388438335</v>
      </c>
      <c r="L81" s="275">
        <f>IF(L$6=0,0,L$6/TEL!L$5*1000)</f>
        <v>2.6705221311550686</v>
      </c>
      <c r="M81" s="275">
        <f>IF(M$6=0,0,M$6/TEL!M$5*1000)</f>
        <v>2.7278146305515079</v>
      </c>
      <c r="N81" s="275">
        <f>IF(N$6=0,0,N$6/TEL!N$5*1000)</f>
        <v>2.6202322356627117</v>
      </c>
      <c r="O81" s="275">
        <f>IF(O$6=0,0,O$6/TEL!O$5*1000)</f>
        <v>2.5550129579394989</v>
      </c>
      <c r="P81" s="275">
        <f>IF(P$6=0,0,P$6/TEL!P$5*1000)</f>
        <v>2.5200446488545398</v>
      </c>
      <c r="Q81" s="275">
        <f>IF(Q$6=0,0,Q$6/TEL!Q$5*1000)</f>
        <v>2.4188268519291065</v>
      </c>
    </row>
    <row r="82" spans="1:17" x14ac:dyDescent="0.25">
      <c r="A82" s="76" t="s">
        <v>82</v>
      </c>
      <c r="B82" s="274">
        <f>IF(B$7=0,0,B$7/TEL!B$5*1000)</f>
        <v>2.1809783942685428</v>
      </c>
      <c r="C82" s="274">
        <f>IF(C$7=0,0,C$7/TEL!C$5*1000)</f>
        <v>2.1582639705940077</v>
      </c>
      <c r="D82" s="274">
        <f>IF(D$7=0,0,D$7/TEL!D$5*1000)</f>
        <v>2.1557692386075336</v>
      </c>
      <c r="E82" s="274">
        <f>IF(E$7=0,0,E$7/TEL!E$5*1000)</f>
        <v>2.1522956775843092</v>
      </c>
      <c r="F82" s="274">
        <f>IF(F$7=0,0,F$7/TEL!F$5*1000)</f>
        <v>2.1642066703574558</v>
      </c>
      <c r="G82" s="274">
        <f>IF(G$7=0,0,G$7/TEL!G$5*1000)</f>
        <v>2.1947768212803571</v>
      </c>
      <c r="H82" s="274">
        <f>IF(H$7=0,0,H$7/TEL!H$5*1000)</f>
        <v>2.1711767065953897</v>
      </c>
      <c r="I82" s="274">
        <f>IF(I$7=0,0,I$7/TEL!I$5*1000)</f>
        <v>2.1339279607842765</v>
      </c>
      <c r="J82" s="274">
        <f>IF(J$7=0,0,J$7/TEL!J$5*1000)</f>
        <v>2.1287840019381492</v>
      </c>
      <c r="K82" s="274">
        <f>IF(K$7=0,0,K$7/TEL!K$5*1000)</f>
        <v>2.1603145344359658</v>
      </c>
      <c r="L82" s="274">
        <f>IF(L$7=0,0,L$7/TEL!L$5*1000)</f>
        <v>2.1911976460759544</v>
      </c>
      <c r="M82" s="274">
        <f>IF(M$7=0,0,M$7/TEL!M$5*1000)</f>
        <v>2.2382068763499552</v>
      </c>
      <c r="N82" s="274">
        <f>IF(N$7=0,0,N$7/TEL!N$5*1000)</f>
        <v>2.1499341420822256</v>
      </c>
      <c r="O82" s="274">
        <f>IF(O$7=0,0,O$7/TEL!O$5*1000)</f>
        <v>2.0964208885657425</v>
      </c>
      <c r="P82" s="274">
        <f>IF(P$7=0,0,P$7/TEL!P$5*1000)</f>
        <v>2.0677289426498793</v>
      </c>
      <c r="Q82" s="274">
        <f>IF(Q$7=0,0,Q$7/TEL!Q$5*1000)</f>
        <v>1.9846784426084978</v>
      </c>
    </row>
    <row r="83" spans="1:17" x14ac:dyDescent="0.25">
      <c r="A83" s="76" t="s">
        <v>81</v>
      </c>
      <c r="B83" s="274">
        <f>IF(B$8=0,0,B$8/TEL!B$5*1000)</f>
        <v>1.5675782208805153</v>
      </c>
      <c r="C83" s="274">
        <f>IF(C$8=0,0,C$8/TEL!C$5*1000)</f>
        <v>1.5512522288644432</v>
      </c>
      <c r="D83" s="274">
        <f>IF(D$8=0,0,D$8/TEL!D$5*1000)</f>
        <v>1.5494591402491651</v>
      </c>
      <c r="E83" s="274">
        <f>IF(E$8=0,0,E$8/TEL!E$5*1000)</f>
        <v>1.5469625182637223</v>
      </c>
      <c r="F83" s="274">
        <f>IF(F$8=0,0,F$8/TEL!F$5*1000)</f>
        <v>1.5555235443194215</v>
      </c>
      <c r="G83" s="274">
        <f>IF(G$8=0,0,G$8/TEL!G$5*1000)</f>
        <v>1.577495840295257</v>
      </c>
      <c r="H83" s="274">
        <f>IF(H$8=0,0,H$8/TEL!H$5*1000)</f>
        <v>1.5605332578654367</v>
      </c>
      <c r="I83" s="274">
        <f>IF(I$8=0,0,I$8/TEL!I$5*1000)</f>
        <v>1.5337607218136993</v>
      </c>
      <c r="J83" s="274">
        <f>IF(J$8=0,0,J$8/TEL!J$5*1000)</f>
        <v>1.5300635013930448</v>
      </c>
      <c r="K83" s="274">
        <f>IF(K$8=0,0,K$8/TEL!K$5*1000)</f>
        <v>1.5527260716258509</v>
      </c>
      <c r="L83" s="274">
        <f>IF(L$8=0,0,L$8/TEL!L$5*1000)</f>
        <v>1.5749233081170919</v>
      </c>
      <c r="M83" s="274">
        <f>IF(M$8=0,0,M$8/TEL!M$5*1000)</f>
        <v>1.6087111923765303</v>
      </c>
      <c r="N83" s="274">
        <f>IF(N$8=0,0,N$8/TEL!N$5*1000)</f>
        <v>1.5452651646215994</v>
      </c>
      <c r="O83" s="274">
        <f>IF(O$8=0,0,O$8/TEL!O$5*1000)</f>
        <v>1.5068025136566277</v>
      </c>
      <c r="P83" s="274">
        <f>IF(P$8=0,0,P$8/TEL!P$5*1000)</f>
        <v>1.4861801775296009</v>
      </c>
      <c r="Q83" s="274">
        <f>IF(Q$8=0,0,Q$8/TEL!Q$5*1000)</f>
        <v>1.4264876306248577</v>
      </c>
    </row>
    <row r="84" spans="1:17" x14ac:dyDescent="0.25">
      <c r="A84" s="76" t="s">
        <v>80</v>
      </c>
      <c r="B84" s="274">
        <f>IF(B$9=0,0,B$9/TEL!B$5*1000)</f>
        <v>3.0670008669401385</v>
      </c>
      <c r="C84" s="274">
        <f>IF(C$9=0,0,C$9/TEL!C$5*1000)</f>
        <v>3.0350587086478233</v>
      </c>
      <c r="D84" s="274">
        <f>IF(D$9=0,0,D$9/TEL!D$5*1000)</f>
        <v>3.0315504917918443</v>
      </c>
      <c r="E84" s="274">
        <f>IF(E$9=0,0,E$9/TEL!E$5*1000)</f>
        <v>3.0266657966029356</v>
      </c>
      <c r="F84" s="274">
        <f>IF(F$9=0,0,F$9/TEL!F$5*1000)</f>
        <v>3.0434156301901729</v>
      </c>
      <c r="G84" s="274">
        <f>IF(G$9=0,0,G$9/TEL!G$5*1000)</f>
        <v>3.0864049049255025</v>
      </c>
      <c r="H84" s="274">
        <f>IF(H$9=0,0,H$9/TEL!H$5*1000)</f>
        <v>3.0532172436497675</v>
      </c>
      <c r="I84" s="274">
        <f>IF(I$9=0,0,I$9/TEL!I$5*1000)</f>
        <v>3.0008361948528899</v>
      </c>
      <c r="J84" s="274">
        <f>IF(J$9=0,0,J$9/TEL!J$5*1000)</f>
        <v>2.9936025027255222</v>
      </c>
      <c r="K84" s="274">
        <f>IF(K$9=0,0,K$9/TEL!K$5*1000)</f>
        <v>3.0379423140505777</v>
      </c>
      <c r="L84" s="274">
        <f>IF(L$9=0,0,L$9/TEL!L$5*1000)</f>
        <v>3.0813716897943104</v>
      </c>
      <c r="M84" s="274">
        <f>IF(M$9=0,0,M$9/TEL!M$5*1000)</f>
        <v>3.1474784198671251</v>
      </c>
      <c r="N84" s="274">
        <f>IF(N$9=0,0,N$9/TEL!N$5*1000)</f>
        <v>3.0233448873031294</v>
      </c>
      <c r="O84" s="274">
        <f>IF(O$9=0,0,O$9/TEL!O$5*1000)</f>
        <v>2.9480918745455762</v>
      </c>
      <c r="P84" s="274">
        <f>IF(P$9=0,0,P$9/TEL!P$5*1000)</f>
        <v>2.9077438256013926</v>
      </c>
      <c r="Q84" s="274">
        <f>IF(Q$9=0,0,Q$9/TEL!Q$5*1000)</f>
        <v>2.7909540599182003</v>
      </c>
    </row>
    <row r="85" spans="1:17" x14ac:dyDescent="0.25">
      <c r="A85" s="129" t="s">
        <v>79</v>
      </c>
      <c r="B85" s="273">
        <f>IF(B$10=0,0,B$10/TEL!B$5*1000)</f>
        <v>5.1798236863877891</v>
      </c>
      <c r="C85" s="273">
        <f>IF(C$10=0,0,C$10/TEL!C$5*1000)</f>
        <v>5.1258769301607678</v>
      </c>
      <c r="D85" s="273">
        <f>IF(D$10=0,0,D$10/TEL!D$5*1000)</f>
        <v>5.119951941692892</v>
      </c>
      <c r="E85" s="273">
        <f>IF(E$10=0,0,E$10/TEL!E$5*1000)</f>
        <v>5.1117022342627347</v>
      </c>
      <c r="F85" s="273">
        <f>IF(F$10=0,0,F$10/TEL!F$5*1000)</f>
        <v>5.1399908420989577</v>
      </c>
      <c r="G85" s="273">
        <f>IF(G$10=0,0,G$10/TEL!G$5*1000)</f>
        <v>5.212594950540848</v>
      </c>
      <c r="H85" s="273">
        <f>IF(H$10=0,0,H$10/TEL!H$5*1000)</f>
        <v>5.1565446781640496</v>
      </c>
      <c r="I85" s="273">
        <f>IF(I$10=0,0,I$10/TEL!I$5*1000)</f>
        <v>5.0680789068626577</v>
      </c>
      <c r="J85" s="273">
        <f>IF(J$10=0,0,J$10/TEL!J$5*1000)</f>
        <v>5.0558620046031031</v>
      </c>
      <c r="K85" s="273">
        <f>IF(K$10=0,0,K$10/TEL!K$5*1000)</f>
        <v>5.130747019285419</v>
      </c>
      <c r="L85" s="273">
        <f>IF(L$10=0,0,L$10/TEL!L$5*1000)</f>
        <v>5.2040944094303896</v>
      </c>
      <c r="M85" s="273">
        <f>IF(M$10=0,0,M$10/TEL!M$5*1000)</f>
        <v>5.315741331331143</v>
      </c>
      <c r="N85" s="273">
        <f>IF(N$10=0,0,N$10/TEL!N$5*1000)</f>
        <v>5.106093587445284</v>
      </c>
      <c r="O85" s="273">
        <f>IF(O$10=0,0,O$10/TEL!O$5*1000)</f>
        <v>4.9789996103436378</v>
      </c>
      <c r="P85" s="273">
        <f>IF(P$10=0,0,P$10/TEL!P$5*1000)</f>
        <v>4.9108562387934622</v>
      </c>
      <c r="Q85" s="273">
        <f>IF(Q$10=0,0,Q$10/TEL!Q$5*1000)</f>
        <v>4.7136113011951828</v>
      </c>
    </row>
    <row r="86" spans="1:17" x14ac:dyDescent="0.25">
      <c r="A86" s="127" t="s">
        <v>306</v>
      </c>
      <c r="B86" s="296">
        <f>IF(B$15=0,0,B$15/TEL!B$5*1000)</f>
        <v>4.2719332871143338</v>
      </c>
      <c r="C86" s="296">
        <f>IF(C$15=0,0,C$15/TEL!C$5*1000)</f>
        <v>4.2274420152852015</v>
      </c>
      <c r="D86" s="296">
        <f>IF(D$15=0,0,D$15/TEL!D$5*1000)</f>
        <v>4.2225555255137062</v>
      </c>
      <c r="E86" s="296">
        <f>IF(E$15=0,0,E$15/TEL!E$5*1000)</f>
        <v>4.2157517804610576</v>
      </c>
      <c r="F86" s="296">
        <f>IF(F$15=0,0,F$15/TEL!F$5*1000)</f>
        <v>4.2390821200205426</v>
      </c>
      <c r="G86" s="296">
        <f>IF(G$15=0,0,G$15/TEL!G$5*1000)</f>
        <v>4.2989605881717363</v>
      </c>
      <c r="H86" s="296">
        <f>IF(H$15=0,0,H$15/TEL!H$5*1000)</f>
        <v>4.2527344926875399</v>
      </c>
      <c r="I86" s="296">
        <f>IF(I$15=0,0,I$15/TEL!I$5*1000)</f>
        <v>4.1797745048435875</v>
      </c>
      <c r="J86" s="296">
        <f>IF(J$15=0,0,J$15/TEL!J$5*1000)</f>
        <v>4.1696989125864299</v>
      </c>
      <c r="K86" s="296">
        <f>IF(K$15=0,0,K$15/TEL!K$5*1000)</f>
        <v>4.2314585025446974</v>
      </c>
      <c r="L86" s="296">
        <f>IF(L$15=0,0,L$15/TEL!L$5*1000)</f>
        <v>4.2919499741572711</v>
      </c>
      <c r="M86" s="296">
        <f>IF(M$15=0,0,M$15/TEL!M$5*1000)</f>
        <v>4.3840280507383458</v>
      </c>
      <c r="N86" s="296">
        <f>IF(N$15=0,0,N$15/TEL!N$5*1000)</f>
        <v>4.2111261857524784</v>
      </c>
      <c r="O86" s="296">
        <f>IF(O$15=0,0,O$15/TEL!O$5*1000)</f>
        <v>4.1063085270358171</v>
      </c>
      <c r="P86" s="296">
        <f>IF(P$15=0,0,P$15/TEL!P$5*1000)</f>
        <v>4.0501089428711294</v>
      </c>
      <c r="Q86" s="296">
        <f>IF(Q$15=0,0,Q$15/TEL!Q$5*1000)</f>
        <v>3.8874359899566868</v>
      </c>
    </row>
    <row r="87" spans="1:17" x14ac:dyDescent="0.25">
      <c r="A87" s="127" t="s">
        <v>305</v>
      </c>
      <c r="B87" s="296">
        <f>IF(B$26=0,0,B$26/TEL!B$5*1000)</f>
        <v>21.715660876164527</v>
      </c>
      <c r="C87" s="296">
        <f>IF(C$26=0,0,C$26/TEL!C$5*1000)</f>
        <v>21.489496911033111</v>
      </c>
      <c r="D87" s="296">
        <f>IF(D$26=0,0,D$26/TEL!D$5*1000)</f>
        <v>21.464657254694671</v>
      </c>
      <c r="E87" s="296">
        <f>IF(E$26=0,0,E$26/TEL!E$5*1000)</f>
        <v>21.430071550677045</v>
      </c>
      <c r="F87" s="296">
        <f>IF(F$26=0,0,F$26/TEL!F$5*1000)</f>
        <v>21.548667443437765</v>
      </c>
      <c r="G87" s="296">
        <f>IF(G$26=0,0,G$26/TEL!G$5*1000)</f>
        <v>21.85304965653966</v>
      </c>
      <c r="H87" s="296">
        <f>IF(H$26=0,0,H$26/TEL!H$5*1000)</f>
        <v>21.618067004494993</v>
      </c>
      <c r="I87" s="296">
        <f>IF(I$26=0,0,I$26/TEL!I$5*1000)</f>
        <v>21.247187066288241</v>
      </c>
      <c r="J87" s="296">
        <f>IF(J$26=0,0,J$26/TEL!J$5*1000)</f>
        <v>21.195969472314349</v>
      </c>
      <c r="K87" s="296">
        <f>IF(K$26=0,0,K$26/TEL!K$5*1000)</f>
        <v>21.509914054602213</v>
      </c>
      <c r="L87" s="296">
        <f>IF(L$26=0,0,L$26/TEL!L$5*1000)</f>
        <v>21.817412368632798</v>
      </c>
      <c r="M87" s="296">
        <f>IF(M$26=0,0,M$26/TEL!M$5*1000)</f>
        <v>22.285475924586592</v>
      </c>
      <c r="N87" s="296">
        <f>IF(N$26=0,0,N$26/TEL!N$5*1000)</f>
        <v>21.406558110908431</v>
      </c>
      <c r="O87" s="296">
        <f>IF(O$26=0,0,O$26/TEL!O$5*1000)</f>
        <v>20.873735012432078</v>
      </c>
      <c r="P87" s="296">
        <f>IF(P$26=0,0,P$26/TEL!P$5*1000)</f>
        <v>20.588053792928243</v>
      </c>
      <c r="Q87" s="296">
        <f>IF(Q$26=0,0,Q$26/TEL!Q$5*1000)</f>
        <v>19.761132948946486</v>
      </c>
    </row>
    <row r="88" spans="1:17" x14ac:dyDescent="0.25">
      <c r="A88" s="127" t="s">
        <v>304</v>
      </c>
      <c r="B88" s="296">
        <f>IF(B$37=0,0,B$37/TEL!B$5*1000)</f>
        <v>10.329313783664618</v>
      </c>
      <c r="C88" s="296">
        <f>IF(C$37=0,0,C$37/TEL!C$5*1000)</f>
        <v>10.16750520083527</v>
      </c>
      <c r="D88" s="296">
        <f>IF(D$37=0,0,D$37/TEL!D$5*1000)</f>
        <v>9.5305273274416624</v>
      </c>
      <c r="E88" s="296">
        <f>IF(E$37=0,0,E$37/TEL!E$5*1000)</f>
        <v>9.7196444913154991</v>
      </c>
      <c r="F88" s="296">
        <f>IF(F$37=0,0,F$37/TEL!F$5*1000)</f>
        <v>8.9808393832624631</v>
      </c>
      <c r="G88" s="296">
        <f>IF(G$37=0,0,G$37/TEL!G$5*1000)</f>
        <v>6.2666419920124978</v>
      </c>
      <c r="H88" s="296">
        <f>IF(H$37=0,0,H$37/TEL!H$5*1000)</f>
        <v>7.5635990499355508</v>
      </c>
      <c r="I88" s="296">
        <f>IF(I$37=0,0,I$37/TEL!I$5*1000)</f>
        <v>8.9573941544786884</v>
      </c>
      <c r="J88" s="296">
        <f>IF(J$37=0,0,J$37/TEL!J$5*1000)</f>
        <v>9.8723087432794703</v>
      </c>
      <c r="K88" s="296">
        <f>IF(K$37=0,0,K$37/TEL!K$5*1000)</f>
        <v>9.904899465655479</v>
      </c>
      <c r="L88" s="296">
        <f>IF(L$37=0,0,L$37/TEL!L$5*1000)</f>
        <v>5.9919779623875726</v>
      </c>
      <c r="M88" s="296">
        <f>IF(M$37=0,0,M$37/TEL!M$5*1000)</f>
        <v>6.6098700828028969</v>
      </c>
      <c r="N88" s="296">
        <f>IF(N$37=0,0,N$37/TEL!N$5*1000)</f>
        <v>2.4624803164866922</v>
      </c>
      <c r="O88" s="296">
        <f>IF(O$37=0,0,O$37/TEL!O$5*1000)</f>
        <v>7.3041826523113018</v>
      </c>
      <c r="P88" s="296">
        <f>IF(P$37=0,0,P$37/TEL!P$5*1000)</f>
        <v>7.7816845915522928</v>
      </c>
      <c r="Q88" s="296">
        <f>IF(Q$37=0,0,Q$37/TEL!Q$5*1000)</f>
        <v>6.9763477651906909</v>
      </c>
    </row>
    <row r="89" spans="1:17" x14ac:dyDescent="0.25">
      <c r="A89" s="127" t="s">
        <v>303</v>
      </c>
      <c r="B89" s="296">
        <f>IF(B$38=0,0,B$38/TEL!B$5*1000)</f>
        <v>24.123001460461058</v>
      </c>
      <c r="C89" s="296">
        <f>IF(C$38=0,0,C$38/TEL!C$5*1000)</f>
        <v>23.943233461784889</v>
      </c>
      <c r="D89" s="296">
        <f>IF(D$38=0,0,D$38/TEL!D$5*1000)</f>
        <v>24.739506015371283</v>
      </c>
      <c r="E89" s="296">
        <f>IF(E$38=0,0,E$38/TEL!E$5*1000)</f>
        <v>24.430179621442544</v>
      </c>
      <c r="F89" s="296">
        <f>IF(F$38=0,0,F$38/TEL!F$5*1000)</f>
        <v>25.609893096958292</v>
      </c>
      <c r="G89" s="296">
        <f>IF(G$38=0,0,G$38/TEL!G$5*1000)</f>
        <v>29.715704383738757</v>
      </c>
      <c r="H89" s="296">
        <f>IF(H$38=0,0,H$38/TEL!H$5*1000)</f>
        <v>27.598188673914024</v>
      </c>
      <c r="I89" s="296">
        <f>IF(I$38=0,0,I$38/TEL!I$5*1000)</f>
        <v>25.11690628303985</v>
      </c>
      <c r="J89" s="296">
        <f>IF(J$38=0,0,J$38/TEL!J$5*1000)</f>
        <v>23.822191841064154</v>
      </c>
      <c r="K89" s="296">
        <f>IF(K$38=0,0,K$38/TEL!K$5*1000)</f>
        <v>24.324785444931237</v>
      </c>
      <c r="L89" s="296">
        <f>IF(L$38=0,0,L$38/TEL!L$5*1000)</f>
        <v>30.015741239162328</v>
      </c>
      <c r="M89" s="296">
        <f>IF(M$38=0,0,M$38/TEL!M$5*1000)</f>
        <v>30.014813053148771</v>
      </c>
      <c r="N89" s="296">
        <f>IF(N$38=0,0,N$38/TEL!N$5*1000)</f>
        <v>33.953119961686035</v>
      </c>
      <c r="O89" s="296">
        <f>IF(O$38=0,0,O$38/TEL!O$5*1000)</f>
        <v>26.646629278266285</v>
      </c>
      <c r="P89" s="296">
        <f>IF(P$38=0,0,P$38/TEL!P$5*1000)</f>
        <v>25.520927243705156</v>
      </c>
      <c r="Q89" s="296">
        <f>IF(Q$38=0,0,Q$38/TEL!Q$5*1000)</f>
        <v>25.145289965180091</v>
      </c>
    </row>
    <row r="90" spans="1:17" x14ac:dyDescent="0.25">
      <c r="A90" s="72" t="s">
        <v>302</v>
      </c>
      <c r="B90" s="272">
        <f>IF(B$58=0,0,B$58/TEL!B$5*1000)</f>
        <v>3.2830954587176215</v>
      </c>
      <c r="C90" s="272">
        <f>IF(C$58=0,0,C$58/TEL!C$5*1000)</f>
        <v>3.2316658057324745</v>
      </c>
      <c r="D90" s="272">
        <f>IF(D$58=0,0,D$58/TEL!D$5*1000)</f>
        <v>3.0292071325581347</v>
      </c>
      <c r="E90" s="272">
        <f>IF(E$58=0,0,E$58/TEL!E$5*1000)</f>
        <v>3.0893166146479958</v>
      </c>
      <c r="F90" s="272">
        <f>IF(F$58=0,0,F$58/TEL!F$5*1000)</f>
        <v>2.8544929132940648</v>
      </c>
      <c r="G90" s="272">
        <f>IF(G$58=0,0,G$58/TEL!G$5*1000)</f>
        <v>1.9918054864324366</v>
      </c>
      <c r="H90" s="272">
        <f>IF(H$58=0,0,H$58/TEL!H$5*1000)</f>
        <v>2.4040336282236998</v>
      </c>
      <c r="I90" s="272">
        <f>IF(I$58=0,0,I$58/TEL!I$5*1000)</f>
        <v>2.8470410219331561</v>
      </c>
      <c r="J90" s="272">
        <f>IF(J$58=0,0,J$58/TEL!J$5*1000)</f>
        <v>3.1378398101698592</v>
      </c>
      <c r="K90" s="272">
        <f>IF(K$58=0,0,K$58/TEL!K$5*1000)</f>
        <v>3.1481985285581238</v>
      </c>
      <c r="L90" s="272">
        <f>IF(L$58=0,0,L$58/TEL!L$5*1000)</f>
        <v>1.9045055701726796</v>
      </c>
      <c r="M90" s="272">
        <f>IF(M$58=0,0,M$58/TEL!M$5*1000)</f>
        <v>2.1008979789037516</v>
      </c>
      <c r="N90" s="272">
        <f>IF(N$58=0,0,N$58/TEL!N$5*1000)</f>
        <v>0.78268102930752137</v>
      </c>
      <c r="O90" s="272">
        <f>IF(O$58=0,0,O$58/TEL!O$5*1000)</f>
        <v>2.3215800582388311</v>
      </c>
      <c r="P90" s="272">
        <f>IF(P$58=0,0,P$58/TEL!P$5*1000)</f>
        <v>2.4733504934375548</v>
      </c>
      <c r="Q90" s="272">
        <f>IF(Q$58=0,0,Q$58/TEL!Q$5*1000)</f>
        <v>2.2173801809132891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23.470694010757175</v>
      </c>
      <c r="C5" s="96">
        <v>23.573889563814046</v>
      </c>
      <c r="D5" s="96">
        <v>23.546262006679395</v>
      </c>
      <c r="E5" s="96">
        <v>23.214207401584467</v>
      </c>
      <c r="F5" s="96">
        <v>21.698649110885039</v>
      </c>
      <c r="G5" s="96">
        <v>14.695803523140942</v>
      </c>
      <c r="H5" s="96">
        <v>11.792501828354219</v>
      </c>
      <c r="I5" s="96">
        <v>11.411095758620325</v>
      </c>
      <c r="J5" s="96">
        <v>7.3387678805837711</v>
      </c>
      <c r="K5" s="96">
        <v>5.3351710213881587</v>
      </c>
      <c r="L5" s="96">
        <v>5.2605290004076224</v>
      </c>
      <c r="M5" s="96">
        <v>5.4865618589870886</v>
      </c>
      <c r="N5" s="96">
        <v>6.367337099109192</v>
      </c>
      <c r="O5" s="96">
        <v>5.0752749567366964</v>
      </c>
      <c r="P5" s="96">
        <v>3.9872863653543864</v>
      </c>
      <c r="Q5" s="96">
        <v>3.7541806945142957</v>
      </c>
    </row>
    <row r="6" spans="1:17" x14ac:dyDescent="0.25">
      <c r="A6" s="132" t="s">
        <v>83</v>
      </c>
      <c r="B6" s="160">
        <v>0.81504885495216328</v>
      </c>
      <c r="C6" s="160">
        <v>0.81010656614291376</v>
      </c>
      <c r="D6" s="160">
        <v>0.80822185427896409</v>
      </c>
      <c r="E6" s="160">
        <v>0.79554021892236448</v>
      </c>
      <c r="F6" s="160">
        <v>0.74771789546327594</v>
      </c>
      <c r="G6" s="160">
        <v>0.51355865030864456</v>
      </c>
      <c r="H6" s="160">
        <v>0.40766879537773765</v>
      </c>
      <c r="I6" s="160">
        <v>0.38771575636811217</v>
      </c>
      <c r="J6" s="160">
        <v>0.24874885829066096</v>
      </c>
      <c r="K6" s="160">
        <v>0.18351504723558121</v>
      </c>
      <c r="L6" s="160">
        <v>0.18353433333034586</v>
      </c>
      <c r="M6" s="160">
        <v>0.19552705206913099</v>
      </c>
      <c r="N6" s="160">
        <v>0.2270276833024841</v>
      </c>
      <c r="O6" s="160">
        <v>0.17645496050159304</v>
      </c>
      <c r="P6" s="160">
        <v>0.13673095664543666</v>
      </c>
      <c r="Q6" s="160">
        <v>0.13115302220007063</v>
      </c>
    </row>
    <row r="7" spans="1:17" x14ac:dyDescent="0.25">
      <c r="A7" s="76" t="s">
        <v>82</v>
      </c>
      <c r="B7" s="159">
        <v>0.17007161472965171</v>
      </c>
      <c r="C7" s="159">
        <v>0.16904033539818308</v>
      </c>
      <c r="D7" s="159">
        <v>0.16864706327951862</v>
      </c>
      <c r="E7" s="159">
        <v>0.16600085846688062</v>
      </c>
      <c r="F7" s="159">
        <v>0.15602204588234142</v>
      </c>
      <c r="G7" s="159">
        <v>0.10716136632263347</v>
      </c>
      <c r="H7" s="159">
        <v>8.5065931794791716E-2</v>
      </c>
      <c r="I7" s="159">
        <v>8.0902444486623051E-2</v>
      </c>
      <c r="J7" s="159">
        <v>5.1905011257433145E-2</v>
      </c>
      <c r="K7" s="159">
        <v>3.8293042461087085E-2</v>
      </c>
      <c r="L7" s="159">
        <v>3.8297066780928202E-2</v>
      </c>
      <c r="M7" s="159">
        <v>4.0799519276273948E-2</v>
      </c>
      <c r="N7" s="159">
        <v>4.7372577058404204E-2</v>
      </c>
      <c r="O7" s="159">
        <v>3.6819854266679747E-2</v>
      </c>
      <c r="P7" s="159">
        <v>2.8530872031694635E-2</v>
      </c>
      <c r="Q7" s="159">
        <v>2.7366956136082192E-2</v>
      </c>
    </row>
    <row r="8" spans="1:17" x14ac:dyDescent="0.25">
      <c r="A8" s="76" t="s">
        <v>81</v>
      </c>
      <c r="B8" s="159">
        <v>0.65918050156805152</v>
      </c>
      <c r="C8" s="159">
        <v>0.65518336643145114</v>
      </c>
      <c r="D8" s="159">
        <v>0.65365908318850052</v>
      </c>
      <c r="E8" s="159">
        <v>0.6434026590437697</v>
      </c>
      <c r="F8" s="159">
        <v>0.60472578345235295</v>
      </c>
      <c r="G8" s="159">
        <v>0.41534669564676924</v>
      </c>
      <c r="H8" s="159">
        <v>0.32970701004973818</v>
      </c>
      <c r="I8" s="159">
        <v>0.31356975130474696</v>
      </c>
      <c r="J8" s="159">
        <v>0.20117861178044577</v>
      </c>
      <c r="K8" s="159">
        <v>0.14841998752226332</v>
      </c>
      <c r="L8" s="159">
        <v>0.14843558538187998</v>
      </c>
      <c r="M8" s="159">
        <v>0.15813483997915306</v>
      </c>
      <c r="N8" s="159">
        <v>0.18361135193294348</v>
      </c>
      <c r="O8" s="159">
        <v>0.14271005800558742</v>
      </c>
      <c r="P8" s="159">
        <v>0.11058279517085924</v>
      </c>
      <c r="Q8" s="159">
        <v>0.10607157402985672</v>
      </c>
    </row>
    <row r="9" spans="1:17" x14ac:dyDescent="0.25">
      <c r="A9" s="76" t="s">
        <v>80</v>
      </c>
      <c r="B9" s="159">
        <v>0.90675166315714495</v>
      </c>
      <c r="C9" s="159">
        <v>0.90125330735876419</v>
      </c>
      <c r="D9" s="159">
        <v>0.89915654272088386</v>
      </c>
      <c r="E9" s="159">
        <v>0.88504807071790925</v>
      </c>
      <c r="F9" s="159">
        <v>0.83184516015727494</v>
      </c>
      <c r="G9" s="159">
        <v>0.57134018098023476</v>
      </c>
      <c r="H9" s="159">
        <v>0.45353644260714793</v>
      </c>
      <c r="I9" s="159">
        <v>0.43133844650287861</v>
      </c>
      <c r="J9" s="159">
        <v>0.27673609942895511</v>
      </c>
      <c r="K9" s="159">
        <v>0.20416269930836442</v>
      </c>
      <c r="L9" s="159">
        <v>0.20418415532096715</v>
      </c>
      <c r="M9" s="159">
        <v>0.21752619929305214</v>
      </c>
      <c r="N9" s="159">
        <v>0.2525710307627182</v>
      </c>
      <c r="O9" s="159">
        <v>0.19630826782345284</v>
      </c>
      <c r="P9" s="159">
        <v>0.15211483531326944</v>
      </c>
      <c r="Q9" s="159">
        <v>0.14590931609244434</v>
      </c>
    </row>
    <row r="10" spans="1:17" x14ac:dyDescent="0.25">
      <c r="A10" s="129" t="s">
        <v>79</v>
      </c>
      <c r="B10" s="158">
        <v>2.4013749617448807</v>
      </c>
      <c r="C10" s="158">
        <v>2.386813517325773</v>
      </c>
      <c r="D10" s="158">
        <v>2.381260598807216</v>
      </c>
      <c r="E10" s="158">
        <v>2.3438967506964126</v>
      </c>
      <c r="F10" s="158">
        <v>2.2029980432516174</v>
      </c>
      <c r="G10" s="158">
        <v>1.607626612301031</v>
      </c>
      <c r="H10" s="158">
        <v>1.2761525953463675</v>
      </c>
      <c r="I10" s="158">
        <v>1.2136922775445422</v>
      </c>
      <c r="J10" s="158">
        <v>0.77867500455348315</v>
      </c>
      <c r="K10" s="158">
        <v>0.57446929092966148</v>
      </c>
      <c r="L10" s="158">
        <v>0.57452966346777834</v>
      </c>
      <c r="M10" s="158">
        <v>0.57608051876860378</v>
      </c>
      <c r="N10" s="158">
        <v>0.71067977374497793</v>
      </c>
      <c r="O10" s="158">
        <v>0.55236863443815554</v>
      </c>
      <c r="P10" s="158">
        <v>0.42801795763050043</v>
      </c>
      <c r="Q10" s="158">
        <v>0.41055698048475137</v>
      </c>
    </row>
    <row r="11" spans="1:17" x14ac:dyDescent="0.25">
      <c r="A11" s="92" t="s">
        <v>125</v>
      </c>
      <c r="B11" s="91">
        <v>0.39238173141244104</v>
      </c>
      <c r="C11" s="91">
        <v>0.39000240920576484</v>
      </c>
      <c r="D11" s="91">
        <v>0.38909506911210434</v>
      </c>
      <c r="E11" s="91">
        <v>0.38298986203386631</v>
      </c>
      <c r="F11" s="91">
        <v>0.35996718558320834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9.4130852111140056E-2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0.65297295139040779</v>
      </c>
      <c r="C12" s="91">
        <v>0.64901345756277851</v>
      </c>
      <c r="D12" s="91">
        <v>0.64750352860472116</v>
      </c>
      <c r="E12" s="91">
        <v>0.63734368994358737</v>
      </c>
      <c r="F12" s="91">
        <v>0.59903103727044116</v>
      </c>
      <c r="G12" s="91">
        <v>0.41143534595087772</v>
      </c>
      <c r="H12" s="91">
        <v>0.32660213543051614</v>
      </c>
      <c r="I12" s="91">
        <v>0.31061684241137838</v>
      </c>
      <c r="J12" s="91">
        <v>0.19928409832878091</v>
      </c>
      <c r="K12" s="91">
        <v>0.14702230582852682</v>
      </c>
      <c r="L12" s="91">
        <v>0.147037756801978</v>
      </c>
      <c r="M12" s="91">
        <v>0.15664567282134251</v>
      </c>
      <c r="N12" s="91">
        <v>0.18188227063032986</v>
      </c>
      <c r="O12" s="91">
        <v>0.14136614712864737</v>
      </c>
      <c r="P12" s="91">
        <v>0.10954142903794985</v>
      </c>
      <c r="Q12" s="91">
        <v>0.10507269039078417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1.3560202789420321</v>
      </c>
      <c r="C14" s="157">
        <v>1.3477976505572296</v>
      </c>
      <c r="D14" s="157">
        <v>1.3446620010903905</v>
      </c>
      <c r="E14" s="157">
        <v>1.3235631987189589</v>
      </c>
      <c r="F14" s="157">
        <v>1.2439998203979681</v>
      </c>
      <c r="G14" s="157">
        <v>1.1961912663501533</v>
      </c>
      <c r="H14" s="157">
        <v>0.9495504599158513</v>
      </c>
      <c r="I14" s="157">
        <v>0.90307543513316391</v>
      </c>
      <c r="J14" s="157">
        <v>0.57939090622470224</v>
      </c>
      <c r="K14" s="157">
        <v>0.42744698510113466</v>
      </c>
      <c r="L14" s="157">
        <v>0.42749190666580039</v>
      </c>
      <c r="M14" s="157">
        <v>0.32530399383612124</v>
      </c>
      <c r="N14" s="157">
        <v>0.52879750311464813</v>
      </c>
      <c r="O14" s="157">
        <v>0.41100248730950817</v>
      </c>
      <c r="P14" s="157">
        <v>0.3184765285925506</v>
      </c>
      <c r="Q14" s="157">
        <v>0.30548429009396721</v>
      </c>
    </row>
    <row r="15" spans="1:17" x14ac:dyDescent="0.25">
      <c r="A15" s="156" t="s">
        <v>306</v>
      </c>
      <c r="B15" s="206">
        <v>1.407461442547618</v>
      </c>
      <c r="C15" s="206">
        <v>1.4381745447271563</v>
      </c>
      <c r="D15" s="206">
        <v>1.4495556793719113</v>
      </c>
      <c r="E15" s="206">
        <v>1.4258895436365795</v>
      </c>
      <c r="F15" s="206">
        <v>1.3391478567137332</v>
      </c>
      <c r="G15" s="206">
        <v>0.9119327467924998</v>
      </c>
      <c r="H15" s="206">
        <v>0.72762174752926734</v>
      </c>
      <c r="I15" s="206">
        <v>0.70513943744760588</v>
      </c>
      <c r="J15" s="206">
        <v>0.44833115873595619</v>
      </c>
      <c r="K15" s="206">
        <v>0.31910187902320464</v>
      </c>
      <c r="L15" s="206">
        <v>0.3286138201318759</v>
      </c>
      <c r="M15" s="206">
        <v>0.33642822227935842</v>
      </c>
      <c r="N15" s="206">
        <v>0.40726355016543386</v>
      </c>
      <c r="O15" s="206">
        <v>0.3104429804206093</v>
      </c>
      <c r="P15" s="206">
        <v>0.24664193728619624</v>
      </c>
      <c r="Q15" s="206">
        <v>0.22768148727031678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3.4688287835307557E-2</v>
      </c>
      <c r="H16" s="87">
        <v>3.3588970153198561E-2</v>
      </c>
      <c r="I16" s="87">
        <v>0</v>
      </c>
      <c r="J16" s="87">
        <v>0</v>
      </c>
      <c r="K16" s="87">
        <v>3.3485157513852323E-2</v>
      </c>
      <c r="L16" s="87">
        <v>0</v>
      </c>
      <c r="M16" s="87">
        <v>3.4723674177911786E-2</v>
      </c>
      <c r="N16" s="87">
        <v>0</v>
      </c>
      <c r="O16" s="87">
        <v>3.3332988529025789E-2</v>
      </c>
      <c r="P16" s="87">
        <v>0</v>
      </c>
      <c r="Q16" s="87">
        <v>3.5357853287670091E-2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0.13738542025889575</v>
      </c>
      <c r="C19" s="87">
        <v>0.20307656869336174</v>
      </c>
      <c r="D19" s="87">
        <v>0.14063549523256944</v>
      </c>
      <c r="E19" s="87">
        <v>0.10287016400888928</v>
      </c>
      <c r="F19" s="87">
        <v>0.10055101143632691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2.8360102729999316E-2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0.33008416221801945</v>
      </c>
      <c r="C20" s="87">
        <v>5.6712779624960838E-2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0.5212844790836425</v>
      </c>
      <c r="C22" s="87">
        <v>0.79073140028044864</v>
      </c>
      <c r="D22" s="87">
        <v>0.95477161469393257</v>
      </c>
      <c r="E22" s="87">
        <v>0.9520120888286594</v>
      </c>
      <c r="F22" s="87">
        <v>0.89708001868091736</v>
      </c>
      <c r="G22" s="87">
        <v>0.54159369952275616</v>
      </c>
      <c r="H22" s="87">
        <v>0.30144733651026107</v>
      </c>
      <c r="I22" s="87">
        <v>0.32199368763490938</v>
      </c>
      <c r="J22" s="87">
        <v>0.28480656806500526</v>
      </c>
      <c r="K22" s="87">
        <v>0.18763472878364107</v>
      </c>
      <c r="L22" s="87">
        <v>0.23174089514865648</v>
      </c>
      <c r="M22" s="87">
        <v>0.19709991647708044</v>
      </c>
      <c r="N22" s="87">
        <v>0.3492972390321416</v>
      </c>
      <c r="O22" s="87">
        <v>0.24027195323939396</v>
      </c>
      <c r="P22" s="87">
        <v>0.20276335337482124</v>
      </c>
      <c r="Q22" s="87">
        <v>0.14382968486024234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1.7660400206140417E-2</v>
      </c>
      <c r="C24" s="87">
        <v>2.8393490641232387E-2</v>
      </c>
      <c r="D24" s="87">
        <v>1.7044740185006808E-2</v>
      </c>
      <c r="E24" s="87">
        <v>3.4194140057460756E-2</v>
      </c>
      <c r="F24" s="87">
        <v>3.4267515599203595E-2</v>
      </c>
      <c r="G24" s="87">
        <v>6.2537345761048038E-2</v>
      </c>
      <c r="H24" s="87">
        <v>5.1196220043779869E-2</v>
      </c>
      <c r="I24" s="87">
        <v>2.2657115924360139E-2</v>
      </c>
      <c r="J24" s="87">
        <v>1.7048721803550992E-2</v>
      </c>
      <c r="K24" s="87">
        <v>2.8420224365743332E-2</v>
      </c>
      <c r="L24" s="87">
        <v>1.7660272355414248E-2</v>
      </c>
      <c r="M24" s="87">
        <v>3.4029142615504167E-2</v>
      </c>
      <c r="N24" s="87">
        <v>7.0745695589945244E-3</v>
      </c>
      <c r="O24" s="87">
        <v>0</v>
      </c>
      <c r="P24" s="87">
        <v>0</v>
      </c>
      <c r="Q24" s="87">
        <v>7.5094310543269852E-3</v>
      </c>
    </row>
    <row r="25" spans="1:17" x14ac:dyDescent="0.25">
      <c r="A25" s="88" t="s">
        <v>22</v>
      </c>
      <c r="B25" s="87">
        <v>0.40104698078091977</v>
      </c>
      <c r="C25" s="87">
        <v>0.35926030548715271</v>
      </c>
      <c r="D25" s="87">
        <v>0.3371038292604025</v>
      </c>
      <c r="E25" s="87">
        <v>0.33681315074156987</v>
      </c>
      <c r="F25" s="87">
        <v>0.30724931099728536</v>
      </c>
      <c r="G25" s="87">
        <v>0.27311341367338809</v>
      </c>
      <c r="H25" s="87">
        <v>0.34138922082202783</v>
      </c>
      <c r="I25" s="87">
        <v>0.3604886338883363</v>
      </c>
      <c r="J25" s="87">
        <v>0.14647586886739991</v>
      </c>
      <c r="K25" s="87">
        <v>6.9561768359967899E-2</v>
      </c>
      <c r="L25" s="87">
        <v>7.9212652627805177E-2</v>
      </c>
      <c r="M25" s="87">
        <v>4.2215386278862718E-2</v>
      </c>
      <c r="N25" s="87">
        <v>5.0891741574297718E-2</v>
      </c>
      <c r="O25" s="87">
        <v>3.6838038652189563E-2</v>
      </c>
      <c r="P25" s="87">
        <v>4.3878583911375009E-2</v>
      </c>
      <c r="Q25" s="87">
        <v>4.0984518068077361E-2</v>
      </c>
    </row>
    <row r="26" spans="1:17" x14ac:dyDescent="0.25">
      <c r="A26" s="156" t="s">
        <v>305</v>
      </c>
      <c r="B26" s="204">
        <v>6.32906539709714</v>
      </c>
      <c r="C26" s="204">
        <v>6.4671759174750019</v>
      </c>
      <c r="D26" s="204">
        <v>6.5183545453807401</v>
      </c>
      <c r="E26" s="204">
        <v>6.4119327875708994</v>
      </c>
      <c r="F26" s="204">
        <v>6.0218732146454093</v>
      </c>
      <c r="G26" s="204">
        <v>4.100774499198323</v>
      </c>
      <c r="H26" s="204">
        <v>3.2719657428960316</v>
      </c>
      <c r="I26" s="204">
        <v>3.1708674062147146</v>
      </c>
      <c r="J26" s="204">
        <v>2.0160532554696999</v>
      </c>
      <c r="K26" s="204">
        <v>1.4349356931716539</v>
      </c>
      <c r="L26" s="204">
        <v>1.4777089411699418</v>
      </c>
      <c r="M26" s="204">
        <v>1.512848704672884</v>
      </c>
      <c r="N26" s="204">
        <v>1.8313806438528961</v>
      </c>
      <c r="O26" s="204">
        <v>1.3959984023401115</v>
      </c>
      <c r="P26" s="204">
        <v>1.1090981987581197</v>
      </c>
      <c r="Q26" s="204">
        <v>1.0238369443597897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0.15598611484915545</v>
      </c>
      <c r="H27" s="87">
        <v>0.15104270873377429</v>
      </c>
      <c r="I27" s="87">
        <v>0</v>
      </c>
      <c r="J27" s="87">
        <v>0</v>
      </c>
      <c r="K27" s="87">
        <v>0.15057588458953466</v>
      </c>
      <c r="L27" s="87">
        <v>0</v>
      </c>
      <c r="M27" s="87">
        <v>0.15614523997310978</v>
      </c>
      <c r="N27" s="87">
        <v>0</v>
      </c>
      <c r="O27" s="87">
        <v>0.14989161187892047</v>
      </c>
      <c r="P27" s="87">
        <v>0</v>
      </c>
      <c r="Q27" s="87">
        <v>0.15899701334167024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0.61779405327958559</v>
      </c>
      <c r="C30" s="87">
        <v>0.91319367268200813</v>
      </c>
      <c r="D30" s="87">
        <v>0.63240897375415028</v>
      </c>
      <c r="E30" s="87">
        <v>0.46258602597587056</v>
      </c>
      <c r="F30" s="87">
        <v>0.45215727258066252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0.12752956451983663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1.4843207679226962</v>
      </c>
      <c r="C31" s="87">
        <v>0.25502573658275662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2.3441093722895845</v>
      </c>
      <c r="C33" s="87">
        <v>3.5557569057482996</v>
      </c>
      <c r="D33" s="87">
        <v>4.2934121006909844</v>
      </c>
      <c r="E33" s="87">
        <v>4.2810030789314393</v>
      </c>
      <c r="F33" s="87">
        <v>4.0339848275939971</v>
      </c>
      <c r="G33" s="87">
        <v>2.4354357706103413</v>
      </c>
      <c r="H33" s="87">
        <v>1.355546836935565</v>
      </c>
      <c r="I33" s="87">
        <v>1.4479395633069805</v>
      </c>
      <c r="J33" s="87">
        <v>1.2807167147282124</v>
      </c>
      <c r="K33" s="87">
        <v>0.84375488616489858</v>
      </c>
      <c r="L33" s="87">
        <v>1.0420912688896316</v>
      </c>
      <c r="M33" s="87">
        <v>0.88631789364533275</v>
      </c>
      <c r="N33" s="87">
        <v>1.5707180332118416</v>
      </c>
      <c r="O33" s="87">
        <v>1.0804536871630439</v>
      </c>
      <c r="P33" s="87">
        <v>0.91178520764382753</v>
      </c>
      <c r="Q33" s="87">
        <v>0.64677258929141013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7.9415197080817346E-2</v>
      </c>
      <c r="C35" s="87">
        <v>0.12767970310784951</v>
      </c>
      <c r="D35" s="87">
        <v>7.6646700255014577E-2</v>
      </c>
      <c r="E35" s="87">
        <v>0.15376403365582514</v>
      </c>
      <c r="F35" s="87">
        <v>0.15409398841564956</v>
      </c>
      <c r="G35" s="87">
        <v>0.2812176157139436</v>
      </c>
      <c r="H35" s="87">
        <v>0.23021889974815116</v>
      </c>
      <c r="I35" s="87">
        <v>0.10188440269832462</v>
      </c>
      <c r="J35" s="87">
        <v>7.6664604776865514E-2</v>
      </c>
      <c r="K35" s="87">
        <v>0.12779991918313433</v>
      </c>
      <c r="L35" s="87">
        <v>7.9414622162327531E-2</v>
      </c>
      <c r="M35" s="87">
        <v>0.15302207400497547</v>
      </c>
      <c r="N35" s="87">
        <v>3.1812888113042677E-2</v>
      </c>
      <c r="O35" s="87">
        <v>0</v>
      </c>
      <c r="P35" s="87">
        <v>0</v>
      </c>
      <c r="Q35" s="87">
        <v>3.376837105519475E-2</v>
      </c>
    </row>
    <row r="36" spans="1:17" x14ac:dyDescent="0.25">
      <c r="A36" s="88" t="s">
        <v>22</v>
      </c>
      <c r="B36" s="87">
        <v>1.8034260065244563</v>
      </c>
      <c r="C36" s="87">
        <v>1.6155198993540876</v>
      </c>
      <c r="D36" s="87">
        <v>1.5158867706805919</v>
      </c>
      <c r="E36" s="87">
        <v>1.5145796490077643</v>
      </c>
      <c r="F36" s="87">
        <v>1.3816371260551004</v>
      </c>
      <c r="G36" s="87">
        <v>1.2281349980248826</v>
      </c>
      <c r="H36" s="87">
        <v>1.5351572974785415</v>
      </c>
      <c r="I36" s="87">
        <v>1.6210434402094096</v>
      </c>
      <c r="J36" s="87">
        <v>0.65867193596462192</v>
      </c>
      <c r="K36" s="87">
        <v>0.31280500323408633</v>
      </c>
      <c r="L36" s="87">
        <v>0.35620305011798281</v>
      </c>
      <c r="M36" s="87">
        <v>0.18983393252962946</v>
      </c>
      <c r="N36" s="87">
        <v>0.22884972252801183</v>
      </c>
      <c r="O36" s="87">
        <v>0.16565310329814728</v>
      </c>
      <c r="P36" s="87">
        <v>0.19731299111429212</v>
      </c>
      <c r="Q36" s="87">
        <v>0.18429897067151454</v>
      </c>
    </row>
    <row r="37" spans="1:17" x14ac:dyDescent="0.25">
      <c r="A37" s="156" t="s">
        <v>304</v>
      </c>
      <c r="B37" s="204">
        <v>3.8094125793583307</v>
      </c>
      <c r="C37" s="204">
        <v>3.7662249604709737</v>
      </c>
      <c r="D37" s="204">
        <v>3.5261396859688965</v>
      </c>
      <c r="E37" s="204">
        <v>3.5453968129404458</v>
      </c>
      <c r="F37" s="204">
        <v>3.0620356004966021</v>
      </c>
      <c r="G37" s="204">
        <v>1.4470676373607316</v>
      </c>
      <c r="H37" s="204">
        <v>1.4015063192471067</v>
      </c>
      <c r="I37" s="204">
        <v>1.6060891354460656</v>
      </c>
      <c r="J37" s="204">
        <v>1.1384199289746639</v>
      </c>
      <c r="K37" s="204">
        <v>0.83034586395175025</v>
      </c>
      <c r="L37" s="204">
        <v>0.49529077139086375</v>
      </c>
      <c r="M37" s="204">
        <v>0.56984115682261571</v>
      </c>
      <c r="N37" s="204">
        <v>0.25661420375917865</v>
      </c>
      <c r="O37" s="204">
        <v>0.60671017843479036</v>
      </c>
      <c r="P37" s="204">
        <v>0.50780986350292256</v>
      </c>
      <c r="Q37" s="204">
        <v>0.45495719169130244</v>
      </c>
    </row>
    <row r="38" spans="1:17" x14ac:dyDescent="0.25">
      <c r="A38" s="156" t="s">
        <v>303</v>
      </c>
      <c r="B38" s="204">
        <v>6.015537557038078</v>
      </c>
      <c r="C38" s="204">
        <v>6.0339748092627401</v>
      </c>
      <c r="D38" s="204">
        <v>6.2556256270598691</v>
      </c>
      <c r="E38" s="204">
        <v>6.1066216651223533</v>
      </c>
      <c r="F38" s="204">
        <v>5.9632086831344422</v>
      </c>
      <c r="G38" s="204">
        <v>4.657543026202462</v>
      </c>
      <c r="H38" s="204">
        <v>3.4872685239458141</v>
      </c>
      <c r="I38" s="204">
        <v>3.0983884305044929</v>
      </c>
      <c r="J38" s="204">
        <v>1.8927892102778525</v>
      </c>
      <c r="K38" s="204">
        <v>1.3933740632994245</v>
      </c>
      <c r="L38" s="204">
        <v>1.685535174217073</v>
      </c>
      <c r="M38" s="204">
        <v>1.7362517417728414</v>
      </c>
      <c r="N38" s="204">
        <v>2.386363890669557</v>
      </c>
      <c r="O38" s="204">
        <v>1.5050775248209316</v>
      </c>
      <c r="P38" s="204">
        <v>1.1402151075236566</v>
      </c>
      <c r="Q38" s="204">
        <v>1.1123780988767669</v>
      </c>
    </row>
    <row r="39" spans="1:17" x14ac:dyDescent="0.25">
      <c r="A39" s="152" t="s">
        <v>310</v>
      </c>
      <c r="B39" s="264">
        <v>3.9540124918491557</v>
      </c>
      <c r="C39" s="264">
        <v>3.9514573370770778</v>
      </c>
      <c r="D39" s="264">
        <v>4.2078931819829393</v>
      </c>
      <c r="E39" s="264">
        <v>4.0777283569673717</v>
      </c>
      <c r="F39" s="264">
        <v>4.1085858487382643</v>
      </c>
      <c r="G39" s="264">
        <v>3.5157917838759514</v>
      </c>
      <c r="H39" s="264">
        <v>2.5293774624908925</v>
      </c>
      <c r="I39" s="264">
        <v>2.1230087600457348</v>
      </c>
      <c r="J39" s="264">
        <v>1.2503644754990515</v>
      </c>
      <c r="K39" s="264">
        <v>0.93231287472731472</v>
      </c>
      <c r="L39" s="264">
        <v>1.2790752745078977</v>
      </c>
      <c r="M39" s="264">
        <v>1.3082027184930496</v>
      </c>
      <c r="N39" s="264">
        <v>1.9504759729848602</v>
      </c>
      <c r="O39" s="264">
        <v>1.0947268193261626</v>
      </c>
      <c r="P39" s="264">
        <v>0.80929961451467225</v>
      </c>
      <c r="Q39" s="264">
        <v>0.80952569609793978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0.73533646558141519</v>
      </c>
      <c r="C42" s="208">
        <v>0.72312378954716672</v>
      </c>
      <c r="D42" s="208">
        <v>0.40337169316650484</v>
      </c>
      <c r="E42" s="208">
        <v>0.24002226336282148</v>
      </c>
      <c r="F42" s="208">
        <v>0.26838411172614607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0.13052740195569046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3.2186760262677407</v>
      </c>
      <c r="C44" s="208">
        <v>3.2283335475299113</v>
      </c>
      <c r="D44" s="208">
        <v>3.8045214888164343</v>
      </c>
      <c r="E44" s="208">
        <v>3.8377060936045506</v>
      </c>
      <c r="F44" s="208">
        <v>3.840201737012118</v>
      </c>
      <c r="G44" s="208">
        <v>3.5157917838759514</v>
      </c>
      <c r="H44" s="208">
        <v>2.5293774624908925</v>
      </c>
      <c r="I44" s="208">
        <v>2.1230087600457348</v>
      </c>
      <c r="J44" s="208">
        <v>1.2503644754990515</v>
      </c>
      <c r="K44" s="208">
        <v>0.93231287472731472</v>
      </c>
      <c r="L44" s="208">
        <v>1.2790752745078977</v>
      </c>
      <c r="M44" s="208">
        <v>1.1776753165373592</v>
      </c>
      <c r="N44" s="208">
        <v>1.9504759729848602</v>
      </c>
      <c r="O44" s="208">
        <v>1.0947268193261626</v>
      </c>
      <c r="P44" s="208">
        <v>0.80929961451467225</v>
      </c>
      <c r="Q44" s="208">
        <v>0.80952569609793978</v>
      </c>
    </row>
    <row r="45" spans="1:17" x14ac:dyDescent="0.25">
      <c r="A45" s="152" t="s">
        <v>309</v>
      </c>
      <c r="B45" s="264">
        <v>1.3379315092854964</v>
      </c>
      <c r="C45" s="264">
        <v>1.3671273550200198</v>
      </c>
      <c r="D45" s="264">
        <v>1.377946250793872</v>
      </c>
      <c r="E45" s="264">
        <v>1.3554492446620277</v>
      </c>
      <c r="F45" s="264">
        <v>1.272992679533973</v>
      </c>
      <c r="G45" s="264">
        <v>0.8668824021739967</v>
      </c>
      <c r="H45" s="264">
        <v>0.69167654148923297</v>
      </c>
      <c r="I45" s="264">
        <v>0.67030487889836643</v>
      </c>
      <c r="J45" s="264">
        <v>0.42618317328932398</v>
      </c>
      <c r="K45" s="264">
        <v>0.30333794284592613</v>
      </c>
      <c r="L45" s="264">
        <v>0.31237998502132225</v>
      </c>
      <c r="M45" s="264">
        <v>0.31980834827397409</v>
      </c>
      <c r="N45" s="264">
        <v>0.38714434362302136</v>
      </c>
      <c r="O45" s="264">
        <v>0.29510680206586287</v>
      </c>
      <c r="P45" s="264">
        <v>0.2344575911146177</v>
      </c>
      <c r="Q45" s="264">
        <v>0.21643380535423468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3.2974653439895273E-2</v>
      </c>
      <c r="H46" s="87">
        <v>3.1929643096346508E-2</v>
      </c>
      <c r="I46" s="87">
        <v>0</v>
      </c>
      <c r="J46" s="87">
        <v>0</v>
      </c>
      <c r="K46" s="87">
        <v>3.1830958900073245E-2</v>
      </c>
      <c r="L46" s="87">
        <v>0</v>
      </c>
      <c r="M46" s="87">
        <v>3.3008291663534903E-2</v>
      </c>
      <c r="N46" s="87">
        <v>0</v>
      </c>
      <c r="O46" s="87">
        <v>3.1686307207756267E-2</v>
      </c>
      <c r="P46" s="87">
        <v>0</v>
      </c>
      <c r="Q46" s="87">
        <v>3.3611141722390096E-2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0.13059844989294464</v>
      </c>
      <c r="C49" s="87">
        <v>0.19304439314559549</v>
      </c>
      <c r="D49" s="87">
        <v>0.13368796807324185</v>
      </c>
      <c r="E49" s="87">
        <v>9.7788280113544443E-2</v>
      </c>
      <c r="F49" s="87">
        <v>9.5583695882764219E-2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2.6959086694665152E-2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0.31377769081063256</v>
      </c>
      <c r="C50" s="87">
        <v>5.3911114397602738E-2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0.49553253025891369</v>
      </c>
      <c r="C52" s="87">
        <v>0.75166851739944718</v>
      </c>
      <c r="D52" s="87">
        <v>0.90760498927641886</v>
      </c>
      <c r="E52" s="87">
        <v>0.90498178661222772</v>
      </c>
      <c r="F52" s="87">
        <v>0.85276341295084124</v>
      </c>
      <c r="G52" s="87">
        <v>0.51483845590141708</v>
      </c>
      <c r="H52" s="87">
        <v>0.28655555151637585</v>
      </c>
      <c r="I52" s="87">
        <v>0.30608689336312089</v>
      </c>
      <c r="J52" s="87">
        <v>0.2707368528518273</v>
      </c>
      <c r="K52" s="87">
        <v>0.1783653948071677</v>
      </c>
      <c r="L52" s="87">
        <v>0.22029267462431684</v>
      </c>
      <c r="M52" s="87">
        <v>0.18736299323049041</v>
      </c>
      <c r="N52" s="87">
        <v>0.33204162336526588</v>
      </c>
      <c r="O52" s="87">
        <v>0.22840229033533938</v>
      </c>
      <c r="P52" s="87">
        <v>0.19274665096154839</v>
      </c>
      <c r="Q52" s="87">
        <v>0.13672436169675803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1.678795964713466E-2</v>
      </c>
      <c r="C54" s="87">
        <v>2.6990825211343165E-2</v>
      </c>
      <c r="D54" s="87">
        <v>1.6202713816320956E-2</v>
      </c>
      <c r="E54" s="87">
        <v>3.2504917032034654E-2</v>
      </c>
      <c r="F54" s="87">
        <v>3.2574667752261095E-2</v>
      </c>
      <c r="G54" s="87">
        <v>5.9447941429455656E-2</v>
      </c>
      <c r="H54" s="87">
        <v>4.866707810403792E-2</v>
      </c>
      <c r="I54" s="87">
        <v>2.1537832858757006E-2</v>
      </c>
      <c r="J54" s="87">
        <v>1.6206498739123939E-2</v>
      </c>
      <c r="K54" s="87">
        <v>2.7016238264448919E-2</v>
      </c>
      <c r="L54" s="87">
        <v>1.6787838112355898E-2</v>
      </c>
      <c r="M54" s="87">
        <v>3.2348070620565189E-2</v>
      </c>
      <c r="N54" s="87">
        <v>6.725079097355478E-3</v>
      </c>
      <c r="O54" s="87">
        <v>0</v>
      </c>
      <c r="P54" s="87">
        <v>0</v>
      </c>
      <c r="Q54" s="87">
        <v>7.1384580214183483E-3</v>
      </c>
    </row>
    <row r="55" spans="1:17" x14ac:dyDescent="0.25">
      <c r="A55" s="150" t="s">
        <v>22</v>
      </c>
      <c r="B55" s="87">
        <v>0.38123487867587097</v>
      </c>
      <c r="C55" s="87">
        <v>0.3415125048660313</v>
      </c>
      <c r="D55" s="87">
        <v>0.32045057962789025</v>
      </c>
      <c r="E55" s="87">
        <v>0.32017426090422085</v>
      </c>
      <c r="F55" s="87">
        <v>0.29207090294810623</v>
      </c>
      <c r="G55" s="87">
        <v>0.25962135140322867</v>
      </c>
      <c r="H55" s="87">
        <v>0.32452426877247276</v>
      </c>
      <c r="I55" s="87">
        <v>0.34268015267648855</v>
      </c>
      <c r="J55" s="87">
        <v>0.13923982169837276</v>
      </c>
      <c r="K55" s="87">
        <v>6.6125350874236252E-2</v>
      </c>
      <c r="L55" s="87">
        <v>7.5299472284649491E-2</v>
      </c>
      <c r="M55" s="87">
        <v>4.0129906064718453E-2</v>
      </c>
      <c r="N55" s="87">
        <v>4.8377641160400005E-2</v>
      </c>
      <c r="O55" s="87">
        <v>3.5018204522767202E-2</v>
      </c>
      <c r="P55" s="87">
        <v>4.1710940153069302E-2</v>
      </c>
      <c r="Q55" s="87">
        <v>3.8959843913668177E-2</v>
      </c>
    </row>
    <row r="56" spans="1:17" x14ac:dyDescent="0.25">
      <c r="A56" s="152" t="s">
        <v>308</v>
      </c>
      <c r="B56" s="264">
        <v>0.72359355590342556</v>
      </c>
      <c r="C56" s="264">
        <v>0.71539011716564294</v>
      </c>
      <c r="D56" s="264">
        <v>0.66978619428305741</v>
      </c>
      <c r="E56" s="264">
        <v>0.67344406349295394</v>
      </c>
      <c r="F56" s="264">
        <v>0.58163015486220482</v>
      </c>
      <c r="G56" s="264">
        <v>0.27486884015251373</v>
      </c>
      <c r="H56" s="264">
        <v>0.26621451996568907</v>
      </c>
      <c r="I56" s="264">
        <v>0.30507479156039174</v>
      </c>
      <c r="J56" s="264">
        <v>0.2162415614894771</v>
      </c>
      <c r="K56" s="264">
        <v>0.15772324572618363</v>
      </c>
      <c r="L56" s="264">
        <v>9.4079914687852956E-2</v>
      </c>
      <c r="M56" s="264">
        <v>0.10824067500581752</v>
      </c>
      <c r="N56" s="264">
        <v>4.8743574061675295E-2</v>
      </c>
      <c r="O56" s="264">
        <v>0.11524390342890614</v>
      </c>
      <c r="P56" s="264">
        <v>9.6457901894366843E-2</v>
      </c>
      <c r="Q56" s="264">
        <v>8.6418597424592444E-2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0.95678943856411935</v>
      </c>
      <c r="C58" s="242">
        <v>0.94594223922108689</v>
      </c>
      <c r="D58" s="242">
        <v>0.88564132662289063</v>
      </c>
      <c r="E58" s="242">
        <v>0.8904780344668517</v>
      </c>
      <c r="F58" s="242">
        <v>0.76907482768799518</v>
      </c>
      <c r="G58" s="242">
        <v>0.36345210802761002</v>
      </c>
      <c r="H58" s="242">
        <v>0.35200871956021562</v>
      </c>
      <c r="I58" s="242">
        <v>0.40339267280054425</v>
      </c>
      <c r="J58" s="242">
        <v>0.28593074181462019</v>
      </c>
      <c r="K58" s="242">
        <v>0.20855345448516788</v>
      </c>
      <c r="L58" s="242">
        <v>0.12439948921596655</v>
      </c>
      <c r="M58" s="242">
        <v>0.14312390405317477</v>
      </c>
      <c r="N58" s="242">
        <v>6.4452393860598908E-2</v>
      </c>
      <c r="O58" s="242">
        <v>0.152384095684784</v>
      </c>
      <c r="P58" s="242">
        <v>0.12754384149173051</v>
      </c>
      <c r="Q58" s="242">
        <v>0.11426912337291452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1.0000000000000002</v>
      </c>
      <c r="C62" s="77">
        <f t="shared" si="0"/>
        <v>0.99999999999999989</v>
      </c>
      <c r="D62" s="77">
        <f t="shared" si="0"/>
        <v>0.99999999999999978</v>
      </c>
      <c r="E62" s="77">
        <f t="shared" si="0"/>
        <v>1</v>
      </c>
      <c r="F62" s="77">
        <f t="shared" si="0"/>
        <v>1.0000000000000002</v>
      </c>
      <c r="G62" s="77">
        <f t="shared" si="0"/>
        <v>0.99999999999999978</v>
      </c>
      <c r="H62" s="77">
        <f t="shared" si="0"/>
        <v>0.99999999999999989</v>
      </c>
      <c r="I62" s="77">
        <f t="shared" si="0"/>
        <v>1</v>
      </c>
      <c r="J62" s="77">
        <f t="shared" si="0"/>
        <v>1.0000000000000002</v>
      </c>
      <c r="K62" s="77">
        <f t="shared" si="0"/>
        <v>1</v>
      </c>
      <c r="L62" s="77">
        <f t="shared" si="0"/>
        <v>0.99999999999999944</v>
      </c>
      <c r="M62" s="77">
        <f t="shared" si="0"/>
        <v>0.99999999999999989</v>
      </c>
      <c r="N62" s="77">
        <f t="shared" si="0"/>
        <v>1.0000000000000002</v>
      </c>
      <c r="O62" s="77">
        <f t="shared" si="0"/>
        <v>0.99999999999999978</v>
      </c>
      <c r="P62" s="77">
        <f t="shared" si="0"/>
        <v>1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3.4726235814697561E-2</v>
      </c>
      <c r="C63" s="203">
        <f t="shared" si="1"/>
        <v>3.436456949329348E-2</v>
      </c>
      <c r="D63" s="203">
        <f t="shared" si="1"/>
        <v>3.4324847572395775E-2</v>
      </c>
      <c r="E63" s="203">
        <f t="shared" si="1"/>
        <v>3.426954042239088E-2</v>
      </c>
      <c r="F63" s="203">
        <f t="shared" si="1"/>
        <v>3.4459191060340538E-2</v>
      </c>
      <c r="G63" s="203">
        <f t="shared" si="1"/>
        <v>3.494593878449468E-2</v>
      </c>
      <c r="H63" s="203">
        <f t="shared" si="1"/>
        <v>3.4570170207438723E-2</v>
      </c>
      <c r="I63" s="203">
        <f t="shared" si="1"/>
        <v>3.3977083758605621E-2</v>
      </c>
      <c r="J63" s="203">
        <f t="shared" si="1"/>
        <v>3.3895180000007567E-2</v>
      </c>
      <c r="K63" s="203">
        <f t="shared" si="1"/>
        <v>3.439721922687914E-2</v>
      </c>
      <c r="L63" s="203">
        <f t="shared" si="1"/>
        <v>3.4888950011704972E-2</v>
      </c>
      <c r="M63" s="203">
        <f t="shared" si="1"/>
        <v>3.5637446017099783E-2</v>
      </c>
      <c r="N63" s="203">
        <f t="shared" si="1"/>
        <v>3.5655043822675245E-2</v>
      </c>
      <c r="O63" s="203">
        <f t="shared" si="1"/>
        <v>3.4767566684712224E-2</v>
      </c>
      <c r="P63" s="203">
        <f t="shared" si="1"/>
        <v>3.429173230031702E-2</v>
      </c>
      <c r="Q63" s="203">
        <f t="shared" si="1"/>
        <v>3.4935191689551538E-2</v>
      </c>
    </row>
    <row r="64" spans="1:17" x14ac:dyDescent="0.25">
      <c r="A64" s="76" t="s">
        <v>82</v>
      </c>
      <c r="B64" s="202">
        <f t="shared" ref="B64:Q64" si="2">IF(B$7=0,0,B$7/B$5)</f>
        <v>7.2461263672775871E-3</v>
      </c>
      <c r="C64" s="202">
        <f t="shared" si="2"/>
        <v>7.1706595104127514E-3</v>
      </c>
      <c r="D64" s="202">
        <f t="shared" si="2"/>
        <v>7.1623709628168709E-3</v>
      </c>
      <c r="E64" s="202">
        <f t="shared" si="2"/>
        <v>7.1508303339941027E-3</v>
      </c>
      <c r="F64" s="202">
        <f t="shared" si="2"/>
        <v>7.1904036553166618E-3</v>
      </c>
      <c r="G64" s="202">
        <f t="shared" si="2"/>
        <v>7.2919705379763961E-3</v>
      </c>
      <c r="H64" s="202">
        <f t="shared" si="2"/>
        <v>7.2135610435316473E-3</v>
      </c>
      <c r="I64" s="202">
        <f t="shared" si="2"/>
        <v>7.0898050632435209E-3</v>
      </c>
      <c r="J64" s="202">
        <f t="shared" si="2"/>
        <v>7.0727146711859618E-3</v>
      </c>
      <c r="K64" s="202">
        <f t="shared" si="2"/>
        <v>7.1774723448553325E-3</v>
      </c>
      <c r="L64" s="202">
        <f t="shared" si="2"/>
        <v>7.2800790144794715E-3</v>
      </c>
      <c r="M64" s="202">
        <f t="shared" si="2"/>
        <v>7.4362634241412207E-3</v>
      </c>
      <c r="N64" s="202">
        <f t="shared" si="2"/>
        <v>7.4399354582674378E-3</v>
      </c>
      <c r="O64" s="202">
        <f t="shared" si="2"/>
        <v>7.2547506451461699E-3</v>
      </c>
      <c r="P64" s="202">
        <f t="shared" si="2"/>
        <v>7.1554609871013961E-3</v>
      </c>
      <c r="Q64" s="202">
        <f t="shared" si="2"/>
        <v>7.2897280027227999E-3</v>
      </c>
    </row>
    <row r="65" spans="1:17" x14ac:dyDescent="0.25">
      <c r="A65" s="76" t="s">
        <v>81</v>
      </c>
      <c r="B65" s="202">
        <f t="shared" ref="B65:Q65" si="3">IF(B$8=0,0,B$8/B$5)</f>
        <v>2.808525820608174E-2</v>
      </c>
      <c r="C65" s="202">
        <f t="shared" si="3"/>
        <v>2.7792756246604232E-2</v>
      </c>
      <c r="D65" s="202">
        <f t="shared" si="3"/>
        <v>2.7760630668387038E-2</v>
      </c>
      <c r="E65" s="202">
        <f t="shared" si="3"/>
        <v>2.7715900349880338E-2</v>
      </c>
      <c r="F65" s="202">
        <f t="shared" si="3"/>
        <v>2.7869282569715121E-2</v>
      </c>
      <c r="G65" s="202">
        <f t="shared" si="3"/>
        <v>2.8262945608434276E-2</v>
      </c>
      <c r="H65" s="202">
        <f t="shared" si="3"/>
        <v>2.7959038281171304E-2</v>
      </c>
      <c r="I65" s="202">
        <f t="shared" si="3"/>
        <v>2.7479372528082226E-2</v>
      </c>
      <c r="J65" s="202">
        <f t="shared" si="3"/>
        <v>2.7413131884536833E-2</v>
      </c>
      <c r="K65" s="202">
        <f t="shared" si="3"/>
        <v>2.781916210881763E-2</v>
      </c>
      <c r="L65" s="202">
        <f t="shared" si="3"/>
        <v>2.8216855257404371E-2</v>
      </c>
      <c r="M65" s="202">
        <f t="shared" si="3"/>
        <v>2.882221034656254E-2</v>
      </c>
      <c r="N65" s="202">
        <f t="shared" si="3"/>
        <v>2.8836442782121777E-2</v>
      </c>
      <c r="O65" s="202">
        <f t="shared" si="3"/>
        <v>2.8118685041124792E-2</v>
      </c>
      <c r="P65" s="202">
        <f t="shared" si="3"/>
        <v>2.7733848296353988E-2</v>
      </c>
      <c r="Q65" s="202">
        <f t="shared" si="3"/>
        <v>2.8254253766967372E-2</v>
      </c>
    </row>
    <row r="66" spans="1:17" x14ac:dyDescent="0.25">
      <c r="A66" s="76" t="s">
        <v>80</v>
      </c>
      <c r="B66" s="202">
        <f t="shared" ref="B66:Q66" si="4">IF(B$9=0,0,B$9/B$5)</f>
        <v>3.8633355398078946E-2</v>
      </c>
      <c r="C66" s="202">
        <f t="shared" si="4"/>
        <v>3.8230997261571517E-2</v>
      </c>
      <c r="D66" s="202">
        <f t="shared" si="4"/>
        <v>3.8186806146377678E-2</v>
      </c>
      <c r="E66" s="202">
        <f t="shared" si="4"/>
        <v>3.8125276276178226E-2</v>
      </c>
      <c r="F66" s="202">
        <f t="shared" si="4"/>
        <v>3.8336264894019749E-2</v>
      </c>
      <c r="G66" s="202">
        <f t="shared" si="4"/>
        <v>3.8877777596887868E-2</v>
      </c>
      <c r="H66" s="202">
        <f t="shared" si="4"/>
        <v>3.8459730531196723E-2</v>
      </c>
      <c r="I66" s="202">
        <f t="shared" si="4"/>
        <v>3.7799914716957053E-2</v>
      </c>
      <c r="J66" s="202">
        <f t="shared" si="4"/>
        <v>3.7708795799512577E-2</v>
      </c>
      <c r="K66" s="202">
        <f t="shared" si="4"/>
        <v>3.8267320483241662E-2</v>
      </c>
      <c r="L66" s="202">
        <f t="shared" si="4"/>
        <v>3.881437690109598E-2</v>
      </c>
      <c r="M66" s="202">
        <f t="shared" si="4"/>
        <v>3.9647087717919423E-2</v>
      </c>
      <c r="N66" s="202">
        <f t="shared" si="4"/>
        <v>3.9666665488474542E-2</v>
      </c>
      <c r="O66" s="202">
        <f t="shared" si="4"/>
        <v>3.8679336488534853E-2</v>
      </c>
      <c r="P66" s="202">
        <f t="shared" si="4"/>
        <v>3.8149965007529527E-2</v>
      </c>
      <c r="Q66" s="202">
        <f t="shared" si="4"/>
        <v>3.8865821324383973E-2</v>
      </c>
    </row>
    <row r="67" spans="1:17" x14ac:dyDescent="0.25">
      <c r="A67" s="129" t="s">
        <v>79</v>
      </c>
      <c r="B67" s="201">
        <f t="shared" ref="B67:Q67" si="5">IF(B$10=0,0,B$10/B$5)</f>
        <v>0.10231376032784859</v>
      </c>
      <c r="C67" s="201">
        <f t="shared" si="5"/>
        <v>0.10124818438911902</v>
      </c>
      <c r="D67" s="201">
        <f t="shared" si="5"/>
        <v>0.10113115186315862</v>
      </c>
      <c r="E67" s="201">
        <f t="shared" si="5"/>
        <v>0.1009682006432161</v>
      </c>
      <c r="F67" s="201">
        <f t="shared" si="5"/>
        <v>0.10152696750815203</v>
      </c>
      <c r="G67" s="201">
        <f t="shared" si="5"/>
        <v>0.10939358366962108</v>
      </c>
      <c r="H67" s="201">
        <f t="shared" si="5"/>
        <v>0.10821729043772126</v>
      </c>
      <c r="I67" s="201">
        <f t="shared" si="5"/>
        <v>0.10636071269734795</v>
      </c>
      <c r="J67" s="201">
        <f t="shared" si="5"/>
        <v>0.10610432394429983</v>
      </c>
      <c r="K67" s="201">
        <f t="shared" si="5"/>
        <v>0.1076758905434657</v>
      </c>
      <c r="L67" s="201">
        <f t="shared" si="5"/>
        <v>0.10921518794464583</v>
      </c>
      <c r="M67" s="201">
        <f t="shared" si="5"/>
        <v>0.10499845505705424</v>
      </c>
      <c r="N67" s="201">
        <f t="shared" si="5"/>
        <v>0.11161334207425644</v>
      </c>
      <c r="O67" s="201">
        <f t="shared" si="5"/>
        <v>0.10883521368728323</v>
      </c>
      <c r="P67" s="201">
        <f t="shared" si="5"/>
        <v>0.10734567783983547</v>
      </c>
      <c r="Q67" s="201">
        <f t="shared" si="5"/>
        <v>0.109359941327456</v>
      </c>
    </row>
    <row r="68" spans="1:17" x14ac:dyDescent="0.25">
      <c r="A68" s="127" t="s">
        <v>306</v>
      </c>
      <c r="B68" s="200">
        <f t="shared" ref="B68:Q68" si="6">IF(B$15=0,0,B$15/B$5)</f>
        <v>5.9966758626845251E-2</v>
      </c>
      <c r="C68" s="200">
        <f t="shared" si="6"/>
        <v>6.1007096043020258E-2</v>
      </c>
      <c r="D68" s="200">
        <f t="shared" si="6"/>
        <v>6.1562029631740026E-2</v>
      </c>
      <c r="E68" s="200">
        <f t="shared" si="6"/>
        <v>6.1423141396559446E-2</v>
      </c>
      <c r="F68" s="200">
        <f t="shared" si="6"/>
        <v>6.1715724784081376E-2</v>
      </c>
      <c r="G68" s="200">
        <f t="shared" si="6"/>
        <v>6.2053956107708766E-2</v>
      </c>
      <c r="H68" s="200">
        <f t="shared" si="6"/>
        <v>6.1702067815648194E-2</v>
      </c>
      <c r="I68" s="200">
        <f t="shared" si="6"/>
        <v>6.1794191580148636E-2</v>
      </c>
      <c r="J68" s="200">
        <f t="shared" si="6"/>
        <v>6.1090794262904681E-2</v>
      </c>
      <c r="K68" s="200">
        <f t="shared" si="6"/>
        <v>5.98109934515609E-2</v>
      </c>
      <c r="L68" s="200">
        <f t="shared" si="6"/>
        <v>6.2467827875563965E-2</v>
      </c>
      <c r="M68" s="200">
        <f t="shared" si="6"/>
        <v>6.1318587291289327E-2</v>
      </c>
      <c r="N68" s="200">
        <f t="shared" si="6"/>
        <v>6.3961361527790195E-2</v>
      </c>
      <c r="O68" s="200">
        <f t="shared" si="6"/>
        <v>6.1167716639379505E-2</v>
      </c>
      <c r="P68" s="200">
        <f t="shared" si="6"/>
        <v>6.185709143674082E-2</v>
      </c>
      <c r="Q68" s="200">
        <f t="shared" si="6"/>
        <v>6.0647450348623538E-2</v>
      </c>
    </row>
    <row r="69" spans="1:17" x14ac:dyDescent="0.25">
      <c r="A69" s="127" t="s">
        <v>305</v>
      </c>
      <c r="B69" s="200">
        <f t="shared" ref="B69:Q69" si="7">IF(B$26=0,0,B$26/B$5)</f>
        <v>0.26965821267135859</v>
      </c>
      <c r="C69" s="200">
        <f t="shared" si="7"/>
        <v>0.27433639662935072</v>
      </c>
      <c r="D69" s="200">
        <f t="shared" si="7"/>
        <v>0.27683181914529242</v>
      </c>
      <c r="E69" s="200">
        <f t="shared" si="7"/>
        <v>0.27620726724157973</v>
      </c>
      <c r="F69" s="200">
        <f t="shared" si="7"/>
        <v>0.2775229547181608</v>
      </c>
      <c r="G69" s="200">
        <f t="shared" si="7"/>
        <v>0.27904391159972874</v>
      </c>
      <c r="H69" s="200">
        <f t="shared" si="7"/>
        <v>0.27746154213254615</v>
      </c>
      <c r="I69" s="200">
        <f t="shared" si="7"/>
        <v>0.2778758038043222</v>
      </c>
      <c r="J69" s="200">
        <f t="shared" si="7"/>
        <v>0.27471277035530528</v>
      </c>
      <c r="K69" s="200">
        <f t="shared" si="7"/>
        <v>0.26895776862993565</v>
      </c>
      <c r="L69" s="200">
        <f t="shared" si="7"/>
        <v>0.28090500804300073</v>
      </c>
      <c r="M69" s="200">
        <f t="shared" si="7"/>
        <v>0.27573710887717601</v>
      </c>
      <c r="N69" s="200">
        <f t="shared" si="7"/>
        <v>0.28762112251118466</v>
      </c>
      <c r="O69" s="200">
        <f t="shared" si="7"/>
        <v>0.27505867450336358</v>
      </c>
      <c r="P69" s="200">
        <f t="shared" si="7"/>
        <v>0.27815865155688257</v>
      </c>
      <c r="Q69" s="200">
        <f t="shared" si="7"/>
        <v>0.2727191437151244</v>
      </c>
    </row>
    <row r="70" spans="1:17" x14ac:dyDescent="0.25">
      <c r="A70" s="127" t="s">
        <v>304</v>
      </c>
      <c r="B70" s="200">
        <f t="shared" ref="B70:Q70" si="8">IF(B$37=0,0,B$37/B$5)</f>
        <v>0.1623050676563883</v>
      </c>
      <c r="C70" s="200">
        <f t="shared" si="8"/>
        <v>0.1597625606192766</v>
      </c>
      <c r="D70" s="200">
        <f t="shared" si="8"/>
        <v>0.14975369275040906</v>
      </c>
      <c r="E70" s="200">
        <f t="shared" si="8"/>
        <v>0.15272530100245668</v>
      </c>
      <c r="F70" s="200">
        <f t="shared" si="8"/>
        <v>0.14111641627314689</v>
      </c>
      <c r="G70" s="200">
        <f t="shared" si="8"/>
        <v>9.8468085469575542E-2</v>
      </c>
      <c r="H70" s="200">
        <f t="shared" si="8"/>
        <v>0.11884724205658259</v>
      </c>
      <c r="I70" s="200">
        <f t="shared" si="8"/>
        <v>0.14074802012179871</v>
      </c>
      <c r="J70" s="200">
        <f t="shared" si="8"/>
        <v>0.15512412267277037</v>
      </c>
      <c r="K70" s="200">
        <f t="shared" si="8"/>
        <v>0.15563622246090669</v>
      </c>
      <c r="L70" s="200">
        <f t="shared" si="8"/>
        <v>9.4152274676650424E-2</v>
      </c>
      <c r="M70" s="200">
        <f t="shared" si="8"/>
        <v>0.10386124707392216</v>
      </c>
      <c r="N70" s="200">
        <f t="shared" si="8"/>
        <v>4.0301651972388851E-2</v>
      </c>
      <c r="O70" s="200">
        <f t="shared" si="8"/>
        <v>0.11954232698850532</v>
      </c>
      <c r="P70" s="200">
        <f t="shared" si="8"/>
        <v>0.12735725929175615</v>
      </c>
      <c r="Q70" s="200">
        <f t="shared" si="8"/>
        <v>0.12118681243982141</v>
      </c>
    </row>
    <row r="71" spans="1:17" x14ac:dyDescent="0.25">
      <c r="A71" s="127" t="s">
        <v>303</v>
      </c>
      <c r="B71" s="200">
        <f t="shared" ref="B71:Q71" si="9">IF(B$38=0,0,B$38/B$5)</f>
        <v>0.25629994384831634</v>
      </c>
      <c r="C71" s="200">
        <f t="shared" si="9"/>
        <v>0.25596008638832773</v>
      </c>
      <c r="D71" s="200">
        <f t="shared" si="9"/>
        <v>0.26567383074584527</v>
      </c>
      <c r="E71" s="200">
        <f t="shared" si="9"/>
        <v>0.26305535913776451</v>
      </c>
      <c r="F71" s="200">
        <f t="shared" si="9"/>
        <v>0.27481935177904798</v>
      </c>
      <c r="G71" s="200">
        <f t="shared" si="9"/>
        <v>0.3169301371557125</v>
      </c>
      <c r="H71" s="200">
        <f t="shared" si="9"/>
        <v>0.29571914210442851</v>
      </c>
      <c r="I71" s="200">
        <f t="shared" si="9"/>
        <v>0.27152418102914139</v>
      </c>
      <c r="J71" s="200">
        <f t="shared" si="9"/>
        <v>0.25791648422150237</v>
      </c>
      <c r="K71" s="200">
        <f t="shared" si="9"/>
        <v>0.26116764724383329</v>
      </c>
      <c r="L71" s="200">
        <f t="shared" si="9"/>
        <v>0.32041172552921315</v>
      </c>
      <c r="M71" s="200">
        <f t="shared" si="9"/>
        <v>0.31645532965764878</v>
      </c>
      <c r="N71" s="200">
        <f t="shared" si="9"/>
        <v>0.37478208763337123</v>
      </c>
      <c r="O71" s="200">
        <f t="shared" si="9"/>
        <v>0.29655093323035792</v>
      </c>
      <c r="P71" s="200">
        <f t="shared" si="9"/>
        <v>0.28596268314987588</v>
      </c>
      <c r="Q71" s="200">
        <f t="shared" si="9"/>
        <v>0.29630382482713258</v>
      </c>
    </row>
    <row r="72" spans="1:17" x14ac:dyDescent="0.25">
      <c r="A72" s="142" t="s">
        <v>310</v>
      </c>
      <c r="B72" s="199">
        <f t="shared" ref="B72:Q72" si="10">IF(B$39=0,0,B$39/B$5)</f>
        <v>0.16846593841822224</v>
      </c>
      <c r="C72" s="199">
        <f t="shared" si="10"/>
        <v>0.16762008349876087</v>
      </c>
      <c r="D72" s="199">
        <f t="shared" si="10"/>
        <v>0.17870748150127955</v>
      </c>
      <c r="E72" s="199">
        <f t="shared" si="10"/>
        <v>0.17565658333392203</v>
      </c>
      <c r="F72" s="199">
        <f t="shared" si="10"/>
        <v>0.18934754084194158</v>
      </c>
      <c r="G72" s="199">
        <f t="shared" si="10"/>
        <v>0.23923780542790757</v>
      </c>
      <c r="H72" s="199">
        <f t="shared" si="10"/>
        <v>0.21449031760242657</v>
      </c>
      <c r="I72" s="199">
        <f t="shared" si="10"/>
        <v>0.1860477560572518</v>
      </c>
      <c r="J72" s="199">
        <f t="shared" si="10"/>
        <v>0.17037798385845523</v>
      </c>
      <c r="K72" s="199">
        <f t="shared" si="10"/>
        <v>0.17474845154724508</v>
      </c>
      <c r="L72" s="199">
        <f t="shared" si="10"/>
        <v>0.24314575100884075</v>
      </c>
      <c r="M72" s="199">
        <f t="shared" si="10"/>
        <v>0.23843761395858312</v>
      </c>
      <c r="N72" s="199">
        <f t="shared" si="10"/>
        <v>0.30632522554173192</v>
      </c>
      <c r="O72" s="199">
        <f t="shared" si="10"/>
        <v>0.2156980318619133</v>
      </c>
      <c r="P72" s="199">
        <f t="shared" si="10"/>
        <v>0.20297002531513494</v>
      </c>
      <c r="Q72" s="199">
        <f t="shared" si="10"/>
        <v>0.2156331199723123</v>
      </c>
    </row>
    <row r="73" spans="1:17" x14ac:dyDescent="0.25">
      <c r="A73" s="142" t="s">
        <v>309</v>
      </c>
      <c r="B73" s="199">
        <f t="shared" ref="B73:Q73" si="11">IF(B$45=0,0,B$45/B$5)</f>
        <v>5.7004343743405746E-2</v>
      </c>
      <c r="C73" s="199">
        <f t="shared" si="11"/>
        <v>5.7993287502227139E-2</v>
      </c>
      <c r="D73" s="199">
        <f t="shared" si="11"/>
        <v>5.8520806844117694E-2</v>
      </c>
      <c r="E73" s="199">
        <f t="shared" si="11"/>
        <v>5.8388779819788829E-2</v>
      </c>
      <c r="F73" s="199">
        <f t="shared" si="11"/>
        <v>5.8666909309823413E-2</v>
      </c>
      <c r="G73" s="199">
        <f t="shared" si="11"/>
        <v>5.8988431684524688E-2</v>
      </c>
      <c r="H73" s="199">
        <f t="shared" si="11"/>
        <v>5.8653927008613785E-2</v>
      </c>
      <c r="I73" s="199">
        <f t="shared" si="11"/>
        <v>5.8741499771570629E-2</v>
      </c>
      <c r="J73" s="199">
        <f t="shared" si="11"/>
        <v>5.8072850950481723E-2</v>
      </c>
      <c r="K73" s="199">
        <f t="shared" si="11"/>
        <v>5.6856273515858279E-2</v>
      </c>
      <c r="L73" s="199">
        <f t="shared" si="11"/>
        <v>5.9381857793601535E-2</v>
      </c>
      <c r="M73" s="199">
        <f t="shared" si="11"/>
        <v>5.8289390786713205E-2</v>
      </c>
      <c r="N73" s="199">
        <f t="shared" si="11"/>
        <v>6.0801609463583123E-2</v>
      </c>
      <c r="O73" s="199">
        <f t="shared" si="11"/>
        <v>5.8145973288432601E-2</v>
      </c>
      <c r="P73" s="199">
        <f t="shared" si="11"/>
        <v>5.8801292315451566E-2</v>
      </c>
      <c r="Q73" s="199">
        <f t="shared" si="11"/>
        <v>5.7651408647030035E-2</v>
      </c>
    </row>
    <row r="74" spans="1:17" x14ac:dyDescent="0.25">
      <c r="A74" s="142" t="s">
        <v>308</v>
      </c>
      <c r="B74" s="199">
        <f t="shared" ref="B74:Q74" si="12">IF(B$56=0,0,B$56/B$5)</f>
        <v>3.0829661686688322E-2</v>
      </c>
      <c r="C74" s="199">
        <f t="shared" si="12"/>
        <v>3.0346715387339719E-2</v>
      </c>
      <c r="D74" s="199">
        <f t="shared" si="12"/>
        <v>2.8445542400448037E-2</v>
      </c>
      <c r="E74" s="199">
        <f t="shared" si="12"/>
        <v>2.9009995984053651E-2</v>
      </c>
      <c r="F74" s="199">
        <f t="shared" si="12"/>
        <v>2.6804901627282982E-2</v>
      </c>
      <c r="G74" s="199">
        <f t="shared" si="12"/>
        <v>1.8703900043280236E-2</v>
      </c>
      <c r="H74" s="199">
        <f t="shared" si="12"/>
        <v>2.2574897493388171E-2</v>
      </c>
      <c r="I74" s="199">
        <f t="shared" si="12"/>
        <v>2.6734925200318997E-2</v>
      </c>
      <c r="J74" s="199">
        <f t="shared" si="12"/>
        <v>2.9465649412565409E-2</v>
      </c>
      <c r="K74" s="199">
        <f t="shared" si="12"/>
        <v>2.9562922180729943E-2</v>
      </c>
      <c r="L74" s="199">
        <f t="shared" si="12"/>
        <v>1.7884116726770823E-2</v>
      </c>
      <c r="M74" s="199">
        <f t="shared" si="12"/>
        <v>1.9728324912352407E-2</v>
      </c>
      <c r="N74" s="199">
        <f t="shared" si="12"/>
        <v>7.6552526280561865E-3</v>
      </c>
      <c r="O74" s="199">
        <f t="shared" si="12"/>
        <v>2.2706928080011991E-2</v>
      </c>
      <c r="P74" s="199">
        <f t="shared" si="12"/>
        <v>2.4191365519289396E-2</v>
      </c>
      <c r="Q74" s="199">
        <f t="shared" si="12"/>
        <v>2.301929620779029E-2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4.0765281083107306E-2</v>
      </c>
      <c r="C76" s="276">
        <f t="shared" si="14"/>
        <v>4.0126693419023633E-2</v>
      </c>
      <c r="D76" s="276">
        <f t="shared" si="14"/>
        <v>3.7612820513577047E-2</v>
      </c>
      <c r="E76" s="276">
        <f t="shared" si="14"/>
        <v>3.8359183195979925E-2</v>
      </c>
      <c r="F76" s="276">
        <f t="shared" si="14"/>
        <v>3.5443442758019063E-2</v>
      </c>
      <c r="G76" s="276">
        <f t="shared" si="14"/>
        <v>2.4731693469859973E-2</v>
      </c>
      <c r="H76" s="276">
        <f t="shared" si="14"/>
        <v>2.9850215389734865E-2</v>
      </c>
      <c r="I76" s="276">
        <f t="shared" si="14"/>
        <v>3.5350914700352759E-2</v>
      </c>
      <c r="J76" s="276">
        <f t="shared" si="14"/>
        <v>3.8961682187974515E-2</v>
      </c>
      <c r="K76" s="276">
        <f t="shared" si="14"/>
        <v>3.9090303506503964E-2</v>
      </c>
      <c r="L76" s="276">
        <f t="shared" si="14"/>
        <v>2.3647714746240771E-2</v>
      </c>
      <c r="M76" s="276">
        <f t="shared" si="14"/>
        <v>2.608626453718647E-2</v>
      </c>
      <c r="N76" s="276">
        <f t="shared" si="14"/>
        <v>1.0122346729469683E-2</v>
      </c>
      <c r="O76" s="276">
        <f t="shared" si="14"/>
        <v>3.0024796091592254E-2</v>
      </c>
      <c r="P76" s="276">
        <f t="shared" si="14"/>
        <v>3.1987630133607052E-2</v>
      </c>
      <c r="Q76" s="276">
        <f t="shared" si="14"/>
        <v>3.0437832558216357E-2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0.43733624606589944</v>
      </c>
      <c r="C80" s="253">
        <f>IF(C$5=0,0,C$5/TEL_fec!C$5)</f>
        <v>0.44193894569704678</v>
      </c>
      <c r="D80" s="253">
        <f>IF(D$5=0,0,D$5/TEL_fec!D$5)</f>
        <v>0.4424503729890566</v>
      </c>
      <c r="E80" s="253">
        <f>IF(E$5=0,0,E$5/TEL_fec!E$5)</f>
        <v>0.44316443769045066</v>
      </c>
      <c r="F80" s="253">
        <f>IF(F$5=0,0,F$5/TEL_fec!F$5)</f>
        <v>0.4407254245929747</v>
      </c>
      <c r="G80" s="253">
        <f>IF(G$5=0,0,G$5/TEL_fec!G$5)</f>
        <v>0.43458673996010749</v>
      </c>
      <c r="H80" s="253">
        <f>IF(H$5=0,0,H$5/TEL_fec!H$5)</f>
        <v>0.43931058250708632</v>
      </c>
      <c r="I80" s="253">
        <f>IF(I$5=0,0,I$5/TEL_fec!I$5)</f>
        <v>0.44697896144051769</v>
      </c>
      <c r="J80" s="253">
        <f>IF(J$5=0,0,J$5/TEL_fec!J$5)</f>
        <v>0.4480590340926241</v>
      </c>
      <c r="K80" s="253">
        <f>IF(K$5=0,0,K$5/TEL_fec!K$5)</f>
        <v>0.4415194586233111</v>
      </c>
      <c r="L80" s="253">
        <f>IF(L$5=0,0,L$5/TEL_fec!L$5)</f>
        <v>0.43529660841337686</v>
      </c>
      <c r="M80" s="253">
        <f>IF(M$5=0,0,M$5/TEL_fec!M$5)</f>
        <v>0.42615404044139082</v>
      </c>
      <c r="N80" s="253">
        <f>IF(N$5=0,0,N$5/TEL_fec!N$5)</f>
        <v>0.4436512193701227</v>
      </c>
      <c r="O80" s="253">
        <f>IF(O$5=0,0,O$5/TEL_fec!O$5)</f>
        <v>0.45497586334049084</v>
      </c>
      <c r="P80" s="253">
        <f>IF(P$5=0,0,P$5/TEL_fec!P$5)</f>
        <v>0.46128913902896646</v>
      </c>
      <c r="Q80" s="253">
        <f>IF(Q$5=0,0,Q$5/TEL_fec!Q$5)</f>
        <v>0.48059216204646943</v>
      </c>
    </row>
    <row r="81" spans="1:17" x14ac:dyDescent="0.25">
      <c r="A81" s="132" t="s">
        <v>83</v>
      </c>
      <c r="B81" s="282">
        <f>IF(B$6=0,0,B$6/TEL_fec!B$6)</f>
        <v>0.4478089802598188</v>
      </c>
      <c r="C81" s="282">
        <f>IF(C$6=0,0,C$6/TEL_fec!C$6)</f>
        <v>0.4478089802598188</v>
      </c>
      <c r="D81" s="282">
        <f>IF(D$6=0,0,D$6/TEL_fec!D$6)</f>
        <v>0.44780898025981886</v>
      </c>
      <c r="E81" s="282">
        <f>IF(E$6=0,0,E$6/TEL_fec!E$6)</f>
        <v>0.4478089802598188</v>
      </c>
      <c r="F81" s="282">
        <f>IF(F$6=0,0,F$6/TEL_fec!F$6)</f>
        <v>0.4478089802598188</v>
      </c>
      <c r="G81" s="282">
        <f>IF(G$6=0,0,G$6/TEL_fec!G$6)</f>
        <v>0.4478089802598188</v>
      </c>
      <c r="H81" s="282">
        <f>IF(H$6=0,0,H$6/TEL_fec!H$6)</f>
        <v>0.4478089802598188</v>
      </c>
      <c r="I81" s="282">
        <f>IF(I$6=0,0,I$6/TEL_fec!I$6)</f>
        <v>0.44780898025981886</v>
      </c>
      <c r="J81" s="282">
        <f>IF(J$6=0,0,J$6/TEL_fec!J$6)</f>
        <v>0.44780898025981869</v>
      </c>
      <c r="K81" s="282">
        <f>IF(K$6=0,0,K$6/TEL_fec!K$6)</f>
        <v>0.44780898025981886</v>
      </c>
      <c r="L81" s="282">
        <f>IF(L$6=0,0,L$6/TEL_fec!L$6)</f>
        <v>0.44780898025981875</v>
      </c>
      <c r="M81" s="282">
        <f>IF(M$6=0,0,M$6/TEL_fec!M$6)</f>
        <v>0.44780898025981875</v>
      </c>
      <c r="N81" s="282">
        <f>IF(N$6=0,0,N$6/TEL_fec!N$6)</f>
        <v>0.46642548282488694</v>
      </c>
      <c r="O81" s="282">
        <f>IF(O$6=0,0,O$6/TEL_fec!O$6)</f>
        <v>0.46642548282488688</v>
      </c>
      <c r="P81" s="282">
        <f>IF(P$6=0,0,P$6/TEL_fec!P$6)</f>
        <v>0.46642548282488705</v>
      </c>
      <c r="Q81" s="282">
        <f>IF(Q$6=0,0,Q$6/TEL_fec!Q$6)</f>
        <v>0.49506181521772796</v>
      </c>
    </row>
    <row r="82" spans="1:17" x14ac:dyDescent="0.25">
      <c r="A82" s="76" t="s">
        <v>82</v>
      </c>
      <c r="B82" s="281">
        <f>IF(B$7=0,0,B$7/TEL_fec!B$7)</f>
        <v>0.11388214032044688</v>
      </c>
      <c r="C82" s="281">
        <f>IF(C$7=0,0,C$7/TEL_fec!C$7)</f>
        <v>0.11388214032044688</v>
      </c>
      <c r="D82" s="281">
        <f>IF(D$7=0,0,D$7/TEL_fec!D$7)</f>
        <v>0.11388214032044687</v>
      </c>
      <c r="E82" s="281">
        <f>IF(E$7=0,0,E$7/TEL_fec!E$7)</f>
        <v>0.11388214032044691</v>
      </c>
      <c r="F82" s="281">
        <f>IF(F$7=0,0,F$7/TEL_fec!F$7)</f>
        <v>0.11388214032044688</v>
      </c>
      <c r="G82" s="281">
        <f>IF(G$7=0,0,G$7/TEL_fec!G$7)</f>
        <v>0.11388214032044688</v>
      </c>
      <c r="H82" s="281">
        <f>IF(H$7=0,0,H$7/TEL_fec!H$7)</f>
        <v>0.11388214032044687</v>
      </c>
      <c r="I82" s="281">
        <f>IF(I$7=0,0,I$7/TEL_fec!I$7)</f>
        <v>0.11388214032044688</v>
      </c>
      <c r="J82" s="281">
        <f>IF(J$7=0,0,J$7/TEL_fec!J$7)</f>
        <v>0.11388214032044687</v>
      </c>
      <c r="K82" s="281">
        <f>IF(K$7=0,0,K$7/TEL_fec!K$7)</f>
        <v>0.11388214032044688</v>
      </c>
      <c r="L82" s="281">
        <f>IF(L$7=0,0,L$7/TEL_fec!L$7)</f>
        <v>0.11388214032044688</v>
      </c>
      <c r="M82" s="281">
        <f>IF(M$7=0,0,M$7/TEL_fec!M$7)</f>
        <v>0.11388214032044688</v>
      </c>
      <c r="N82" s="281">
        <f>IF(N$7=0,0,N$7/TEL_fec!N$7)</f>
        <v>0.11861649637592611</v>
      </c>
      <c r="O82" s="281">
        <f>IF(O$7=0,0,O$7/TEL_fec!O$7)</f>
        <v>0.11861649637592614</v>
      </c>
      <c r="P82" s="281">
        <f>IF(P$7=0,0,P$7/TEL_fec!P$7)</f>
        <v>0.11861649637592611</v>
      </c>
      <c r="Q82" s="281">
        <f>IF(Q$7=0,0,Q$7/TEL_fec!Q$7)</f>
        <v>0.12589899174243785</v>
      </c>
    </row>
    <row r="83" spans="1:17" x14ac:dyDescent="0.25">
      <c r="A83" s="76" t="s">
        <v>81</v>
      </c>
      <c r="B83" s="281">
        <f>IF(B$8=0,0,B$8/TEL_fec!B$8)</f>
        <v>0.61411581331500475</v>
      </c>
      <c r="C83" s="281">
        <f>IF(C$8=0,0,C$8/TEL_fec!C$8)</f>
        <v>0.61411581331500475</v>
      </c>
      <c r="D83" s="281">
        <f>IF(D$8=0,0,D$8/TEL_fec!D$8)</f>
        <v>0.61411581331500475</v>
      </c>
      <c r="E83" s="281">
        <f>IF(E$8=0,0,E$8/TEL_fec!E$8)</f>
        <v>0.61411581331500464</v>
      </c>
      <c r="F83" s="281">
        <f>IF(F$8=0,0,F$8/TEL_fec!F$8)</f>
        <v>0.61411581331500475</v>
      </c>
      <c r="G83" s="281">
        <f>IF(G$8=0,0,G$8/TEL_fec!G$8)</f>
        <v>0.61411581331500475</v>
      </c>
      <c r="H83" s="281">
        <f>IF(H$8=0,0,H$8/TEL_fec!H$8)</f>
        <v>0.61411581331500475</v>
      </c>
      <c r="I83" s="281">
        <f>IF(I$8=0,0,I$8/TEL_fec!I$8)</f>
        <v>0.61411581331500464</v>
      </c>
      <c r="J83" s="281">
        <f>IF(J$8=0,0,J$8/TEL_fec!J$8)</f>
        <v>0.61411581331500475</v>
      </c>
      <c r="K83" s="281">
        <f>IF(K$8=0,0,K$8/TEL_fec!K$8)</f>
        <v>0.61411581331500475</v>
      </c>
      <c r="L83" s="281">
        <f>IF(L$8=0,0,L$8/TEL_fec!L$8)</f>
        <v>0.61411581331500475</v>
      </c>
      <c r="M83" s="281">
        <f>IF(M$8=0,0,M$8/TEL_fec!M$8)</f>
        <v>0.61411581331500464</v>
      </c>
      <c r="N83" s="281">
        <f>IF(N$8=0,0,N$8/TEL_fec!N$8)</f>
        <v>0.63964609322853949</v>
      </c>
      <c r="O83" s="281">
        <f>IF(O$8=0,0,O$8/TEL_fec!O$8)</f>
        <v>0.63964609322853938</v>
      </c>
      <c r="P83" s="281">
        <f>IF(P$8=0,0,P$8/TEL_fec!P$8)</f>
        <v>0.63964609322853938</v>
      </c>
      <c r="Q83" s="281">
        <f>IF(Q$8=0,0,Q$8/TEL_fec!Q$8)</f>
        <v>0.67891735694367294</v>
      </c>
    </row>
    <row r="84" spans="1:17" x14ac:dyDescent="0.25">
      <c r="A84" s="76" t="s">
        <v>80</v>
      </c>
      <c r="B84" s="281">
        <f>IF(B$9=0,0,B$9/TEL_fec!B$9)</f>
        <v>0.4317671639830441</v>
      </c>
      <c r="C84" s="281">
        <f>IF(C$9=0,0,C$9/TEL_fec!C$9)</f>
        <v>0.4317671639830441</v>
      </c>
      <c r="D84" s="281">
        <f>IF(D$9=0,0,D$9/TEL_fec!D$9)</f>
        <v>0.4317671639830441</v>
      </c>
      <c r="E84" s="281">
        <f>IF(E$9=0,0,E$9/TEL_fec!E$9)</f>
        <v>0.43176716398304404</v>
      </c>
      <c r="F84" s="281">
        <f>IF(F$9=0,0,F$9/TEL_fec!F$9)</f>
        <v>0.4317671639830441</v>
      </c>
      <c r="G84" s="281">
        <f>IF(G$9=0,0,G$9/TEL_fec!G$9)</f>
        <v>0.43176716398304404</v>
      </c>
      <c r="H84" s="281">
        <f>IF(H$9=0,0,H$9/TEL_fec!H$9)</f>
        <v>0.4317671639830441</v>
      </c>
      <c r="I84" s="281">
        <f>IF(I$9=0,0,I$9/TEL_fec!I$9)</f>
        <v>0.4317671639830441</v>
      </c>
      <c r="J84" s="281">
        <f>IF(J$9=0,0,J$9/TEL_fec!J$9)</f>
        <v>0.4317671639830441</v>
      </c>
      <c r="K84" s="281">
        <f>IF(K$9=0,0,K$9/TEL_fec!K$9)</f>
        <v>0.43176716398304399</v>
      </c>
      <c r="L84" s="281">
        <f>IF(L$9=0,0,L$9/TEL_fec!L$9)</f>
        <v>0.43176716398304404</v>
      </c>
      <c r="M84" s="281">
        <f>IF(M$9=0,0,M$9/TEL_fec!M$9)</f>
        <v>0.43176716398304404</v>
      </c>
      <c r="N84" s="281">
        <f>IF(N$9=0,0,N$9/TEL_fec!N$9)</f>
        <v>0.4497167694401274</v>
      </c>
      <c r="O84" s="281">
        <f>IF(O$9=0,0,O$9/TEL_fec!O$9)</f>
        <v>0.44971676944012734</v>
      </c>
      <c r="P84" s="281">
        <f>IF(P$9=0,0,P$9/TEL_fec!P$9)</f>
        <v>0.44971676944012734</v>
      </c>
      <c r="Q84" s="281">
        <f>IF(Q$9=0,0,Q$9/TEL_fec!Q$9)</f>
        <v>0.47732726536398989</v>
      </c>
    </row>
    <row r="85" spans="1:17" x14ac:dyDescent="0.25">
      <c r="A85" s="129" t="s">
        <v>79</v>
      </c>
      <c r="B85" s="280">
        <f>IF(B$10=0,0,B$10/TEL_fec!B$10)</f>
        <v>0.67704907609880405</v>
      </c>
      <c r="C85" s="280">
        <f>IF(C$10=0,0,C$10/TEL_fec!C$10)</f>
        <v>0.67704907609880405</v>
      </c>
      <c r="D85" s="280">
        <f>IF(D$10=0,0,D$10/TEL_fec!D$10)</f>
        <v>0.67704907609880405</v>
      </c>
      <c r="E85" s="280">
        <f>IF(E$10=0,0,E$10/TEL_fec!E$10)</f>
        <v>0.67704907609880405</v>
      </c>
      <c r="F85" s="280">
        <f>IF(F$10=0,0,F$10/TEL_fec!F$10)</f>
        <v>0.67704907609880405</v>
      </c>
      <c r="G85" s="280">
        <f>IF(G$10=0,0,G$10/TEL_fec!G$10)</f>
        <v>0.71934785229947273</v>
      </c>
      <c r="H85" s="280">
        <f>IF(H$10=0,0,H$10/TEL_fec!H$10)</f>
        <v>0.71934785229947262</v>
      </c>
      <c r="I85" s="280">
        <f>IF(I$10=0,0,I$10/TEL_fec!I$10)</f>
        <v>0.71934785229947262</v>
      </c>
      <c r="J85" s="280">
        <f>IF(J$10=0,0,J$10/TEL_fec!J$10)</f>
        <v>0.71934785229947262</v>
      </c>
      <c r="K85" s="280">
        <f>IF(K$10=0,0,K$10/TEL_fec!K$10)</f>
        <v>0.71934785229947262</v>
      </c>
      <c r="L85" s="280">
        <f>IF(L$10=0,0,L$10/TEL_fec!L$10)</f>
        <v>0.71934785229947251</v>
      </c>
      <c r="M85" s="280">
        <f>IF(M$10=0,0,M$10/TEL_fec!M$10)</f>
        <v>0.67704907609880405</v>
      </c>
      <c r="N85" s="280">
        <f>IF(N$10=0,0,N$10/TEL_fec!N$10)</f>
        <v>0.74925288263124379</v>
      </c>
      <c r="O85" s="280">
        <f>IF(O$10=0,0,O$10/TEL_fec!O$10)</f>
        <v>0.7492528826312439</v>
      </c>
      <c r="P85" s="280">
        <f>IF(P$10=0,0,P$10/TEL_fec!P$10)</f>
        <v>0.7492528826312439</v>
      </c>
      <c r="Q85" s="280">
        <f>IF(Q$10=0,0,Q$10/TEL_fec!Q$10)</f>
        <v>0.79525348805137674</v>
      </c>
    </row>
    <row r="86" spans="1:17" x14ac:dyDescent="0.25">
      <c r="A86" s="127" t="s">
        <v>306</v>
      </c>
      <c r="B86" s="305">
        <f>IF(B$15=0,0,B$15/TEL_fec!B$15)</f>
        <v>0.48115742634627706</v>
      </c>
      <c r="C86" s="305">
        <f>IF(C$15=0,0,C$15/TEL_fec!C$15)</f>
        <v>0.49465656121327273</v>
      </c>
      <c r="D86" s="305">
        <f>IF(D$15=0,0,D$15/TEL_fec!D$15)</f>
        <v>0.49973370400265515</v>
      </c>
      <c r="E86" s="305">
        <f>IF(E$15=0,0,E$15/TEL_fec!E$15)</f>
        <v>0.4994109638382021</v>
      </c>
      <c r="F86" s="305">
        <f>IF(F$15=0,0,F$15/TEL_fec!F$15)</f>
        <v>0.49902819550368738</v>
      </c>
      <c r="G86" s="305">
        <f>IF(G$15=0,0,G$15/TEL_fec!G$15)</f>
        <v>0.49477425214270321</v>
      </c>
      <c r="H86" s="305">
        <f>IF(H$15=0,0,H$15/TEL_fec!H$15)</f>
        <v>0.49731611191191955</v>
      </c>
      <c r="I86" s="305">
        <f>IF(I$15=0,0,I$15/TEL_fec!I$15)</f>
        <v>0.50675248011186891</v>
      </c>
      <c r="J86" s="305">
        <f>IF(J$15=0,0,J$15/TEL_fec!J$15)</f>
        <v>0.50219473549590188</v>
      </c>
      <c r="K86" s="305">
        <f>IF(K$15=0,0,K$15/TEL_fec!K$15)</f>
        <v>0.48449802426263039</v>
      </c>
      <c r="L86" s="305">
        <f>IF(L$15=0,0,L$15/TEL_fec!L$15)</f>
        <v>0.49888774313976131</v>
      </c>
      <c r="M86" s="305">
        <f>IF(M$15=0,0,M$15/TEL_fec!M$15)</f>
        <v>0.47942413890091795</v>
      </c>
      <c r="N86" s="305">
        <f>IF(N$15=0,0,N$15/TEL_fec!N$15)</f>
        <v>0.52061961322133243</v>
      </c>
      <c r="O86" s="305">
        <f>IF(O$15=0,0,O$15/TEL_fec!O$15)</f>
        <v>0.51058937401598425</v>
      </c>
      <c r="P86" s="305">
        <f>IF(P$15=0,0,P$15/TEL_fec!P$15)</f>
        <v>0.52350866022892628</v>
      </c>
      <c r="Q86" s="305">
        <f>IF(Q$15=0,0,Q$15/TEL_fec!Q$15)</f>
        <v>0.53474948754120799</v>
      </c>
    </row>
    <row r="87" spans="1:17" x14ac:dyDescent="0.25">
      <c r="A87" s="127" t="s">
        <v>305</v>
      </c>
      <c r="B87" s="305">
        <f>IF(B$26=0,0,B$26/TEL_fec!B$26)</f>
        <v>0.42563926176786043</v>
      </c>
      <c r="C87" s="305">
        <f>IF(C$26=0,0,C$26/TEL_fec!C$26)</f>
        <v>0.43758080415020284</v>
      </c>
      <c r="D87" s="305">
        <f>IF(D$26=0,0,D$26/TEL_fec!D$26)</f>
        <v>0.44207212277157948</v>
      </c>
      <c r="E87" s="305">
        <f>IF(E$26=0,0,E$26/TEL_fec!E$26)</f>
        <v>0.44178662185687101</v>
      </c>
      <c r="F87" s="305">
        <f>IF(F$26=0,0,F$26/TEL_fec!F$26)</f>
        <v>0.44144801909941572</v>
      </c>
      <c r="G87" s="305">
        <f>IF(G$26=0,0,G$26/TEL_fec!G$26)</f>
        <v>0.43768491535700654</v>
      </c>
      <c r="H87" s="305">
        <f>IF(H$26=0,0,H$26/TEL_fec!H$26)</f>
        <v>0.43993348361439027</v>
      </c>
      <c r="I87" s="305">
        <f>IF(I$26=0,0,I$26/TEL_fec!I$26)</f>
        <v>0.44828104009896097</v>
      </c>
      <c r="J87" s="305">
        <f>IF(J$26=0,0,J$26/TEL_fec!J$26)</f>
        <v>0.44424918909252847</v>
      </c>
      <c r="K87" s="305">
        <f>IF(K$26=0,0,K$26/TEL_fec!K$26)</f>
        <v>0.42859440607848059</v>
      </c>
      <c r="L87" s="305">
        <f>IF(L$26=0,0,L$26/TEL_fec!L$26)</f>
        <v>0.44132377277748103</v>
      </c>
      <c r="M87" s="305">
        <f>IF(M$26=0,0,M$26/TEL_fec!M$26)</f>
        <v>0.42410596902773495</v>
      </c>
      <c r="N87" s="305">
        <f>IF(N$26=0,0,N$26/TEL_fec!N$26)</f>
        <v>0.46054811938810181</v>
      </c>
      <c r="O87" s="305">
        <f>IF(O$26=0,0,O$26/TEL_fec!O$26)</f>
        <v>0.45167521547567818</v>
      </c>
      <c r="P87" s="305">
        <f>IF(P$26=0,0,P$26/TEL_fec!P$26)</f>
        <v>0.46310381481789631</v>
      </c>
      <c r="Q87" s="305">
        <f>IF(Q$26=0,0,Q$26/TEL_fec!Q$26)</f>
        <v>0.47304762359414554</v>
      </c>
    </row>
    <row r="88" spans="1:17" x14ac:dyDescent="0.25">
      <c r="A88" s="127" t="s">
        <v>304</v>
      </c>
      <c r="B88" s="305">
        <f>IF(B$37=0,0,B$37/TEL_fec!B$37)</f>
        <v>0.53859422186208827</v>
      </c>
      <c r="C88" s="305">
        <f>IF(C$37=0,0,C$37/TEL_fec!C$37)</f>
        <v>0.53859422186208827</v>
      </c>
      <c r="D88" s="305">
        <f>IF(D$37=0,0,D$37/TEL_fec!D$37)</f>
        <v>0.53859422186208827</v>
      </c>
      <c r="E88" s="305">
        <f>IF(E$37=0,0,E$37/TEL_fec!E$37)</f>
        <v>0.53859422186208827</v>
      </c>
      <c r="F88" s="305">
        <f>IF(F$37=0,0,F$37/TEL_fec!F$37)</f>
        <v>0.53859422186208827</v>
      </c>
      <c r="G88" s="305">
        <f>IF(G$37=0,0,G$37/TEL_fec!G$37)</f>
        <v>0.53859422186208838</v>
      </c>
      <c r="H88" s="305">
        <f>IF(H$37=0,0,H$37/TEL_fec!H$37)</f>
        <v>0.53859422186208838</v>
      </c>
      <c r="I88" s="305">
        <f>IF(I$37=0,0,I$37/TEL_fec!I$37)</f>
        <v>0.53859422186208838</v>
      </c>
      <c r="J88" s="305">
        <f>IF(J$37=0,0,J$37/TEL_fec!J$37)</f>
        <v>0.53859422186208827</v>
      </c>
      <c r="K88" s="305">
        <f>IF(K$37=0,0,K$37/TEL_fec!K$37)</f>
        <v>0.53859422186208827</v>
      </c>
      <c r="L88" s="305">
        <f>IF(L$37=0,0,L$37/TEL_fec!L$37)</f>
        <v>0.53859422186208827</v>
      </c>
      <c r="M88" s="305">
        <f>IF(M$37=0,0,M$37/TEL_fec!M$37)</f>
        <v>0.53859422186208816</v>
      </c>
      <c r="N88" s="305">
        <f>IF(N$37=0,0,N$37/TEL_fec!N$37)</f>
        <v>0.56098488653122669</v>
      </c>
      <c r="O88" s="305">
        <f>IF(O$37=0,0,O$37/TEL_fec!O$37)</f>
        <v>0.5609848865312268</v>
      </c>
      <c r="P88" s="305">
        <f>IF(P$37=0,0,P$37/TEL_fec!P$37)</f>
        <v>0.5609848865312268</v>
      </c>
      <c r="Q88" s="305">
        <f>IF(Q$37=0,0,Q$37/TEL_fec!Q$37)</f>
        <v>0.59542672187172774</v>
      </c>
    </row>
    <row r="89" spans="1:17" x14ac:dyDescent="0.25">
      <c r="A89" s="127" t="s">
        <v>303</v>
      </c>
      <c r="B89" s="305">
        <f>IF(B$38=0,0,B$38/TEL_fec!B$38)</f>
        <v>0.36418180862378957</v>
      </c>
      <c r="C89" s="305">
        <f>IF(C$38=0,0,C$38/TEL_fec!C$38)</f>
        <v>0.36642958301332001</v>
      </c>
      <c r="D89" s="305">
        <f>IF(D$38=0,0,D$38/TEL_fec!D$38)</f>
        <v>0.36809408164238105</v>
      </c>
      <c r="E89" s="305">
        <f>IF(E$38=0,0,E$38/TEL_fec!E$38)</f>
        <v>0.36908090287137352</v>
      </c>
      <c r="F89" s="305">
        <f>IF(F$38=0,0,F$38/TEL_fec!F$38)</f>
        <v>0.36782447671301921</v>
      </c>
      <c r="G89" s="305">
        <f>IF(G$38=0,0,G$38/TEL_fec!G$38)</f>
        <v>0.36557676867570105</v>
      </c>
      <c r="H89" s="305">
        <f>IF(H$38=0,0,H$38/TEL_fec!H$38)</f>
        <v>0.36728224870263637</v>
      </c>
      <c r="I89" s="305">
        <f>IF(I$38=0,0,I$38/TEL_fec!I$38)</f>
        <v>0.37054712482322233</v>
      </c>
      <c r="J89" s="305">
        <f>IF(J$38=0,0,J$38/TEL_fec!J$38)</f>
        <v>0.37110641601330874</v>
      </c>
      <c r="K89" s="305">
        <f>IF(K$38=0,0,K$38/TEL_fec!K$38)</f>
        <v>0.36802001516212374</v>
      </c>
      <c r="L89" s="305">
        <f>IF(L$38=0,0,L$38/TEL_fec!L$38)</f>
        <v>0.36589831418686014</v>
      </c>
      <c r="M89" s="305">
        <f>IF(M$38=0,0,M$38/TEL_fec!M$38)</f>
        <v>0.36139143216773012</v>
      </c>
      <c r="N89" s="305">
        <f>IF(N$38=0,0,N$38/TEL_fec!N$38)</f>
        <v>0.3783556455725689</v>
      </c>
      <c r="O89" s="305">
        <f>IF(O$38=0,0,O$38/TEL_fec!O$38)</f>
        <v>0.38146798536389687</v>
      </c>
      <c r="P89" s="305">
        <f>IF(P$38=0,0,P$38/TEL_fec!P$38)</f>
        <v>0.38407319164471532</v>
      </c>
      <c r="Q89" s="305">
        <f>IF(Q$38=0,0,Q$38/TEL_fec!Q$38)</f>
        <v>0.40390728842136436</v>
      </c>
    </row>
    <row r="90" spans="1:17" x14ac:dyDescent="0.25">
      <c r="A90" s="72" t="s">
        <v>302</v>
      </c>
      <c r="B90" s="279">
        <f>IF(B$58=0,0,B$58/TEL_fec!B$58)</f>
        <v>0.42560626410140817</v>
      </c>
      <c r="C90" s="279">
        <f>IF(C$58=0,0,C$58/TEL_fec!C$58)</f>
        <v>0.42560626410140806</v>
      </c>
      <c r="D90" s="279">
        <f>IF(D$58=0,0,D$58/TEL_fec!D$58)</f>
        <v>0.42560626410140801</v>
      </c>
      <c r="E90" s="279">
        <f>IF(E$58=0,0,E$58/TEL_fec!E$58)</f>
        <v>0.42560626410140801</v>
      </c>
      <c r="F90" s="279">
        <f>IF(F$58=0,0,F$58/TEL_fec!F$58)</f>
        <v>0.42560626410140806</v>
      </c>
      <c r="G90" s="279">
        <f>IF(G$58=0,0,G$58/TEL_fec!G$58)</f>
        <v>0.42560626410140806</v>
      </c>
      <c r="H90" s="279">
        <f>IF(H$58=0,0,H$58/TEL_fec!H$58)</f>
        <v>0.42560626410140806</v>
      </c>
      <c r="I90" s="279">
        <f>IF(I$58=0,0,I$58/TEL_fec!I$58)</f>
        <v>0.42560626410140806</v>
      </c>
      <c r="J90" s="279">
        <f>IF(J$58=0,0,J$58/TEL_fec!J$58)</f>
        <v>0.42560626410140812</v>
      </c>
      <c r="K90" s="279">
        <f>IF(K$58=0,0,K$58/TEL_fec!K$58)</f>
        <v>0.42560626410140801</v>
      </c>
      <c r="L90" s="279">
        <f>IF(L$58=0,0,L$58/TEL_fec!L$58)</f>
        <v>0.42560626410140806</v>
      </c>
      <c r="M90" s="279">
        <f>IF(M$58=0,0,M$58/TEL_fec!M$58)</f>
        <v>0.42560626410140801</v>
      </c>
      <c r="N90" s="279">
        <f>IF(N$58=0,0,N$58/TEL_fec!N$58)</f>
        <v>0.44329974604711592</v>
      </c>
      <c r="O90" s="279">
        <f>IF(O$58=0,0,O$58/TEL_fec!O$58)</f>
        <v>0.44329974604711592</v>
      </c>
      <c r="P90" s="279">
        <f>IF(P$58=0,0,P$58/TEL_fec!P$58)</f>
        <v>0.44329974604711586</v>
      </c>
      <c r="Q90" s="279">
        <f>IF(Q$58=0,0,Q$58/TEL_fec!Q$58)</f>
        <v>0.47051626689538434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75.866778219788131</v>
      </c>
      <c r="C5" s="96">
        <v>72.971817000408024</v>
      </c>
      <c r="D5" s="96">
        <v>73.206651890988013</v>
      </c>
      <c r="E5" s="96">
        <v>69.894989136180016</v>
      </c>
      <c r="F5" s="96">
        <v>67.876729049628011</v>
      </c>
      <c r="G5" s="96">
        <v>45.739598047008066</v>
      </c>
      <c r="H5" s="96">
        <v>30.570238103724002</v>
      </c>
      <c r="I5" s="96">
        <v>26.195873524920003</v>
      </c>
      <c r="J5" s="96">
        <v>18.799354284084</v>
      </c>
      <c r="K5" s="96">
        <v>15.528000783636003</v>
      </c>
      <c r="L5" s="96">
        <v>16.941307091344139</v>
      </c>
      <c r="M5" s="96">
        <v>20.701326242503981</v>
      </c>
      <c r="N5" s="96">
        <v>24.510877004728215</v>
      </c>
      <c r="O5" s="96">
        <v>17.648528902273675</v>
      </c>
      <c r="P5" s="96">
        <v>12.22567997558312</v>
      </c>
      <c r="Q5" s="96">
        <v>11.920672015096249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4.699977275898263</v>
      </c>
      <c r="C10" s="158">
        <v>4.6714775792809826</v>
      </c>
      <c r="D10" s="158">
        <v>4.6606093928178529</v>
      </c>
      <c r="E10" s="158">
        <v>4.5874807728153817</v>
      </c>
      <c r="F10" s="158">
        <v>4.3117134587792627</v>
      </c>
      <c r="G10" s="158">
        <v>1.5747534444888944</v>
      </c>
      <c r="H10" s="158">
        <v>1.2500574945936695</v>
      </c>
      <c r="I10" s="158">
        <v>1.188874381643386</v>
      </c>
      <c r="J10" s="158">
        <v>0.76275245518789125</v>
      </c>
      <c r="K10" s="158">
        <v>0.56272239319908735</v>
      </c>
      <c r="L10" s="158">
        <v>0.56278153122381569</v>
      </c>
      <c r="M10" s="158">
        <v>1.1275062788748147</v>
      </c>
      <c r="N10" s="158">
        <v>0.66836217613549964</v>
      </c>
      <c r="O10" s="158">
        <v>0.51947771159526235</v>
      </c>
      <c r="P10" s="158">
        <v>0.40253152566805395</v>
      </c>
      <c r="Q10" s="158">
        <v>0.36377612246473545</v>
      </c>
    </row>
    <row r="11" spans="1:17" x14ac:dyDescent="0.25">
      <c r="A11" s="92" t="s">
        <v>125</v>
      </c>
      <c r="B11" s="91">
        <v>2.2007476533589969</v>
      </c>
      <c r="C11" s="91">
        <v>2.1874027717201949</v>
      </c>
      <c r="D11" s="91">
        <v>2.1823137820398286</v>
      </c>
      <c r="E11" s="91">
        <v>2.1480715656595248</v>
      </c>
      <c r="F11" s="91">
        <v>2.0189445010776836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0.52795080735939182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2.4992296225392656</v>
      </c>
      <c r="C12" s="91">
        <v>2.4840748075607877</v>
      </c>
      <c r="D12" s="91">
        <v>2.4782956107780243</v>
      </c>
      <c r="E12" s="91">
        <v>2.4394092071558569</v>
      </c>
      <c r="F12" s="91">
        <v>2.2927689577015795</v>
      </c>
      <c r="G12" s="91">
        <v>1.5747534444888944</v>
      </c>
      <c r="H12" s="91">
        <v>1.2500574945936695</v>
      </c>
      <c r="I12" s="91">
        <v>1.188874381643386</v>
      </c>
      <c r="J12" s="91">
        <v>0.76275245518789125</v>
      </c>
      <c r="K12" s="91">
        <v>0.56272239319908735</v>
      </c>
      <c r="L12" s="91">
        <v>0.56278153122381569</v>
      </c>
      <c r="M12" s="91">
        <v>0.59955547151542277</v>
      </c>
      <c r="N12" s="91">
        <v>0.66836217613549964</v>
      </c>
      <c r="O12" s="91">
        <v>0.51947771159526235</v>
      </c>
      <c r="P12" s="91">
        <v>0.40253152566805395</v>
      </c>
      <c r="Q12" s="91">
        <v>0.36377612246473545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5.8757729361828774</v>
      </c>
      <c r="C15" s="206">
        <v>5.4944211496289581</v>
      </c>
      <c r="D15" s="206">
        <v>5.4229701233380219</v>
      </c>
      <c r="E15" s="206">
        <v>5.1609803333803104</v>
      </c>
      <c r="F15" s="206">
        <v>4.8870313632652032</v>
      </c>
      <c r="G15" s="206">
        <v>2.8835989014415571</v>
      </c>
      <c r="H15" s="206">
        <v>1.7422575920478005</v>
      </c>
      <c r="I15" s="206">
        <v>1.5161692935961737</v>
      </c>
      <c r="J15" s="206">
        <v>1.3410665789333125</v>
      </c>
      <c r="K15" s="206">
        <v>1.2053512307150549</v>
      </c>
      <c r="L15" s="206">
        <v>1.0911966376597702</v>
      </c>
      <c r="M15" s="206">
        <v>1.4488087527564297</v>
      </c>
      <c r="N15" s="206">
        <v>1.5790868632260346</v>
      </c>
      <c r="O15" s="206">
        <v>1.3937976531751444</v>
      </c>
      <c r="P15" s="206">
        <v>0.91664322496513106</v>
      </c>
      <c r="Q15" s="206">
        <v>0.9200066768298284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0.33340065732998653</v>
      </c>
      <c r="H16" s="87">
        <v>0.32283474990988714</v>
      </c>
      <c r="I16" s="87">
        <v>0</v>
      </c>
      <c r="J16" s="87">
        <v>0</v>
      </c>
      <c r="K16" s="87">
        <v>0.32183697214808121</v>
      </c>
      <c r="L16" s="87">
        <v>0</v>
      </c>
      <c r="M16" s="87">
        <v>0.33374076722358431</v>
      </c>
      <c r="N16" s="87">
        <v>0</v>
      </c>
      <c r="O16" s="87">
        <v>0.30758727827128035</v>
      </c>
      <c r="P16" s="87">
        <v>0</v>
      </c>
      <c r="Q16" s="87">
        <v>0.30739927978219206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0.90581555212919351</v>
      </c>
      <c r="C19" s="87">
        <v>1.3389333005557318</v>
      </c>
      <c r="D19" s="87">
        <v>0.92724408836827732</v>
      </c>
      <c r="E19" s="87">
        <v>0.67824805742659722</v>
      </c>
      <c r="F19" s="87">
        <v>0.66295731941357761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0.1869850677343006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2.5153890158966177</v>
      </c>
      <c r="C20" s="87">
        <v>0.43217675750031614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2.4545683681570662</v>
      </c>
      <c r="C22" s="87">
        <v>3.7233110915729104</v>
      </c>
      <c r="D22" s="87">
        <v>4.4957260349697448</v>
      </c>
      <c r="E22" s="87">
        <v>4.4827322759537127</v>
      </c>
      <c r="F22" s="87">
        <v>4.2240740438516253</v>
      </c>
      <c r="G22" s="87">
        <v>2.5501982441115705</v>
      </c>
      <c r="H22" s="87">
        <v>1.4194228421379134</v>
      </c>
      <c r="I22" s="87">
        <v>1.5161692935961737</v>
      </c>
      <c r="J22" s="87">
        <v>1.3410665789333125</v>
      </c>
      <c r="K22" s="87">
        <v>0.88351425856697363</v>
      </c>
      <c r="L22" s="87">
        <v>1.0911966376597702</v>
      </c>
      <c r="M22" s="87">
        <v>0.92808291779854479</v>
      </c>
      <c r="N22" s="87">
        <v>1.5790868632260346</v>
      </c>
      <c r="O22" s="87">
        <v>1.0862103749038641</v>
      </c>
      <c r="P22" s="87">
        <v>0.91664322496513106</v>
      </c>
      <c r="Q22" s="87">
        <v>0.61260739704763634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29.868512425596297</v>
      </c>
      <c r="C26" s="204">
        <v>27.929974177280542</v>
      </c>
      <c r="D26" s="204">
        <v>27.566764793634945</v>
      </c>
      <c r="E26" s="204">
        <v>26.234983361349911</v>
      </c>
      <c r="F26" s="204">
        <v>24.84240942993145</v>
      </c>
      <c r="G26" s="204">
        <v>14.658294415661246</v>
      </c>
      <c r="H26" s="204">
        <v>8.8564760929096522</v>
      </c>
      <c r="I26" s="204">
        <v>7.7071939091138839</v>
      </c>
      <c r="J26" s="204">
        <v>6.8170884429110048</v>
      </c>
      <c r="K26" s="204">
        <v>6.1272020894681951</v>
      </c>
      <c r="L26" s="204">
        <v>5.5469162414371658</v>
      </c>
      <c r="M26" s="204">
        <v>7.3647778265118511</v>
      </c>
      <c r="N26" s="204">
        <v>8.0270248880656752</v>
      </c>
      <c r="O26" s="204">
        <v>7.0851380703069839</v>
      </c>
      <c r="P26" s="204">
        <v>4.6596030602394167</v>
      </c>
      <c r="Q26" s="204">
        <v>4.6767006072182937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1.6947866747607647</v>
      </c>
      <c r="H27" s="87">
        <v>1.6410766453752597</v>
      </c>
      <c r="I27" s="87">
        <v>0</v>
      </c>
      <c r="J27" s="87">
        <v>0</v>
      </c>
      <c r="K27" s="87">
        <v>1.6360046084194129</v>
      </c>
      <c r="L27" s="87">
        <v>0</v>
      </c>
      <c r="M27" s="87">
        <v>1.696515566719887</v>
      </c>
      <c r="N27" s="87">
        <v>0</v>
      </c>
      <c r="O27" s="87">
        <v>1.563568664545675</v>
      </c>
      <c r="P27" s="87">
        <v>0</v>
      </c>
      <c r="Q27" s="87">
        <v>1.562613005559476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4.6045623899900674</v>
      </c>
      <c r="C30" s="87">
        <v>6.8062442778249705</v>
      </c>
      <c r="D30" s="87">
        <v>4.7134907825387424</v>
      </c>
      <c r="E30" s="87">
        <v>3.447760958585202</v>
      </c>
      <c r="F30" s="87">
        <v>3.3700330403523533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0.95050742764936136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12.786560830807808</v>
      </c>
      <c r="C31" s="87">
        <v>2.1968985172932745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12.477389204798421</v>
      </c>
      <c r="C33" s="87">
        <v>18.926831382162295</v>
      </c>
      <c r="D33" s="87">
        <v>22.853274011096204</v>
      </c>
      <c r="E33" s="87">
        <v>22.787222402764709</v>
      </c>
      <c r="F33" s="87">
        <v>21.472376389579097</v>
      </c>
      <c r="G33" s="87">
        <v>12.96350774090048</v>
      </c>
      <c r="H33" s="87">
        <v>7.2153994475343923</v>
      </c>
      <c r="I33" s="87">
        <v>7.7071939091138839</v>
      </c>
      <c r="J33" s="87">
        <v>6.8170884429110048</v>
      </c>
      <c r="K33" s="87">
        <v>4.4911974810487827</v>
      </c>
      <c r="L33" s="87">
        <v>5.5469162414371658</v>
      </c>
      <c r="M33" s="87">
        <v>4.717754832142603</v>
      </c>
      <c r="N33" s="87">
        <v>8.0270248880656752</v>
      </c>
      <c r="O33" s="87">
        <v>5.5215694057613094</v>
      </c>
      <c r="P33" s="87">
        <v>4.6596030602394167</v>
      </c>
      <c r="Q33" s="87">
        <v>3.1140876016588179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35.422515582110691</v>
      </c>
      <c r="C38" s="204">
        <v>34.87594409421753</v>
      </c>
      <c r="D38" s="204">
        <v>35.556307581197188</v>
      </c>
      <c r="E38" s="204">
        <v>33.911544668634406</v>
      </c>
      <c r="F38" s="204">
        <v>33.8355747976521</v>
      </c>
      <c r="G38" s="204">
        <v>26.62295128541637</v>
      </c>
      <c r="H38" s="204">
        <v>18.721446924172881</v>
      </c>
      <c r="I38" s="204">
        <v>15.78363594056656</v>
      </c>
      <c r="J38" s="204">
        <v>9.8784468070517946</v>
      </c>
      <c r="K38" s="204">
        <v>7.6327250702536631</v>
      </c>
      <c r="L38" s="204">
        <v>9.7404126810233898</v>
      </c>
      <c r="M38" s="204">
        <v>10.760233384360886</v>
      </c>
      <c r="N38" s="204">
        <v>14.236403077301006</v>
      </c>
      <c r="O38" s="204">
        <v>8.6501154671962812</v>
      </c>
      <c r="P38" s="204">
        <v>6.2469021647105194</v>
      </c>
      <c r="Q38" s="204">
        <v>5.9601886085833922</v>
      </c>
    </row>
    <row r="39" spans="1:17" x14ac:dyDescent="0.25">
      <c r="A39" s="152" t="s">
        <v>310</v>
      </c>
      <c r="B39" s="264">
        <v>27.784010765072949</v>
      </c>
      <c r="C39" s="264">
        <v>27.733196599699887</v>
      </c>
      <c r="D39" s="264">
        <v>28.50644642085776</v>
      </c>
      <c r="E39" s="264">
        <v>27.20227023524</v>
      </c>
      <c r="F39" s="264">
        <v>27.482434025407336</v>
      </c>
      <c r="G39" s="264">
        <v>22.874272713542346</v>
      </c>
      <c r="H39" s="264">
        <v>16.456512054510739</v>
      </c>
      <c r="I39" s="264">
        <v>13.812615858891535</v>
      </c>
      <c r="J39" s="264">
        <v>8.1350602544384873</v>
      </c>
      <c r="K39" s="264">
        <v>6.0657684703240919</v>
      </c>
      <c r="L39" s="264">
        <v>8.3218570520656883</v>
      </c>
      <c r="M39" s="264">
        <v>8.8767820057775264</v>
      </c>
      <c r="N39" s="264">
        <v>12.183590155107161</v>
      </c>
      <c r="O39" s="264">
        <v>6.8381785180685934</v>
      </c>
      <c r="P39" s="264">
        <v>5.0552659722558486</v>
      </c>
      <c r="Q39" s="264">
        <v>4.7641799287046158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6.8428180758341011</v>
      </c>
      <c r="C42" s="208">
        <v>6.7291706175166546</v>
      </c>
      <c r="D42" s="208">
        <v>3.7536546091143919</v>
      </c>
      <c r="E42" s="208">
        <v>2.2335743693101002</v>
      </c>
      <c r="F42" s="208">
        <v>2.4975011262827365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1.2146484055946376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20.94119268923885</v>
      </c>
      <c r="C44" s="208">
        <v>21.004025982183233</v>
      </c>
      <c r="D44" s="208">
        <v>24.752791811743368</v>
      </c>
      <c r="E44" s="208">
        <v>24.968695865929899</v>
      </c>
      <c r="F44" s="208">
        <v>24.984932899124601</v>
      </c>
      <c r="G44" s="208">
        <v>22.874272713542346</v>
      </c>
      <c r="H44" s="208">
        <v>16.456512054510739</v>
      </c>
      <c r="I44" s="208">
        <v>13.812615858891535</v>
      </c>
      <c r="J44" s="208">
        <v>8.1350602544384873</v>
      </c>
      <c r="K44" s="208">
        <v>6.0657684703240919</v>
      </c>
      <c r="L44" s="208">
        <v>8.3218570520656883</v>
      </c>
      <c r="M44" s="208">
        <v>7.662133600182889</v>
      </c>
      <c r="N44" s="208">
        <v>12.183590155107161</v>
      </c>
      <c r="O44" s="208">
        <v>6.8381785180685934</v>
      </c>
      <c r="P44" s="208">
        <v>5.0552659722558486</v>
      </c>
      <c r="Q44" s="208">
        <v>4.7641799287046158</v>
      </c>
    </row>
    <row r="45" spans="1:17" x14ac:dyDescent="0.25">
      <c r="A45" s="152" t="s">
        <v>309</v>
      </c>
      <c r="B45" s="264">
        <v>7.6385048170377408</v>
      </c>
      <c r="C45" s="264">
        <v>7.1427474945176463</v>
      </c>
      <c r="D45" s="264">
        <v>7.0498611603394279</v>
      </c>
      <c r="E45" s="264">
        <v>6.7092744333944037</v>
      </c>
      <c r="F45" s="264">
        <v>6.3531407722447639</v>
      </c>
      <c r="G45" s="264">
        <v>3.7486785718740236</v>
      </c>
      <c r="H45" s="264">
        <v>2.2649348696621407</v>
      </c>
      <c r="I45" s="264">
        <v>1.9710200816750258</v>
      </c>
      <c r="J45" s="264">
        <v>1.7433865526133063</v>
      </c>
      <c r="K45" s="264">
        <v>1.5669565999295711</v>
      </c>
      <c r="L45" s="264">
        <v>1.4185556289577013</v>
      </c>
      <c r="M45" s="264">
        <v>1.8834513785833586</v>
      </c>
      <c r="N45" s="264">
        <v>2.0528129221938447</v>
      </c>
      <c r="O45" s="264">
        <v>1.8119369491276878</v>
      </c>
      <c r="P45" s="264">
        <v>1.1916361924546706</v>
      </c>
      <c r="Q45" s="264">
        <v>1.1960086798787768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0.43342085452898249</v>
      </c>
      <c r="H46" s="87">
        <v>0.41968517488285328</v>
      </c>
      <c r="I46" s="87">
        <v>0</v>
      </c>
      <c r="J46" s="87">
        <v>0</v>
      </c>
      <c r="K46" s="87">
        <v>0.41838806379250554</v>
      </c>
      <c r="L46" s="87">
        <v>0</v>
      </c>
      <c r="M46" s="87">
        <v>0.43386299739065953</v>
      </c>
      <c r="N46" s="87">
        <v>0</v>
      </c>
      <c r="O46" s="87">
        <v>0.39986346175266446</v>
      </c>
      <c r="P46" s="87">
        <v>0</v>
      </c>
      <c r="Q46" s="87">
        <v>0.39961906371684969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1.1775602177679516</v>
      </c>
      <c r="C49" s="87">
        <v>1.7406132907224516</v>
      </c>
      <c r="D49" s="87">
        <v>1.2054173148787604</v>
      </c>
      <c r="E49" s="87">
        <v>0.88172247465457643</v>
      </c>
      <c r="F49" s="87">
        <v>0.86184451523765082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0.24308058805459076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3.270005720665603</v>
      </c>
      <c r="C50" s="87">
        <v>0.56182978475041101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3.1909388786041859</v>
      </c>
      <c r="C52" s="87">
        <v>4.8403044190447835</v>
      </c>
      <c r="D52" s="87">
        <v>5.8444438454606678</v>
      </c>
      <c r="E52" s="87">
        <v>5.8275519587398277</v>
      </c>
      <c r="F52" s="87">
        <v>5.4912962570071127</v>
      </c>
      <c r="G52" s="87">
        <v>3.315257717345041</v>
      </c>
      <c r="H52" s="87">
        <v>1.8452496947792874</v>
      </c>
      <c r="I52" s="87">
        <v>1.9710200816750258</v>
      </c>
      <c r="J52" s="87">
        <v>1.7433865526133063</v>
      </c>
      <c r="K52" s="87">
        <v>1.1485685361370657</v>
      </c>
      <c r="L52" s="87">
        <v>1.4185556289577013</v>
      </c>
      <c r="M52" s="87">
        <v>1.2065077931381083</v>
      </c>
      <c r="N52" s="87">
        <v>2.0528129221938447</v>
      </c>
      <c r="O52" s="87">
        <v>1.4120734873750234</v>
      </c>
      <c r="P52" s="87">
        <v>1.1916361924546706</v>
      </c>
      <c r="Q52" s="87">
        <v>0.79638961616192716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0.99999999999999989</v>
      </c>
      <c r="C62" s="77">
        <f t="shared" si="0"/>
        <v>0.99999999999999989</v>
      </c>
      <c r="D62" s="77">
        <f t="shared" si="0"/>
        <v>0.99999999999999978</v>
      </c>
      <c r="E62" s="77">
        <f t="shared" si="0"/>
        <v>0.99999999999999989</v>
      </c>
      <c r="F62" s="77">
        <f t="shared" si="0"/>
        <v>1</v>
      </c>
      <c r="G62" s="77">
        <f t="shared" si="0"/>
        <v>1</v>
      </c>
      <c r="H62" s="77">
        <f t="shared" si="0"/>
        <v>1</v>
      </c>
      <c r="I62" s="77">
        <f t="shared" si="0"/>
        <v>1</v>
      </c>
      <c r="J62" s="77">
        <f t="shared" si="0"/>
        <v>1.0000000000000002</v>
      </c>
      <c r="K62" s="77">
        <f t="shared" si="0"/>
        <v>0.99999999999999978</v>
      </c>
      <c r="L62" s="77">
        <f t="shared" si="0"/>
        <v>1</v>
      </c>
      <c r="M62" s="77">
        <f t="shared" si="0"/>
        <v>1</v>
      </c>
      <c r="N62" s="77">
        <f t="shared" si="0"/>
        <v>1</v>
      </c>
      <c r="O62" s="77">
        <f t="shared" si="0"/>
        <v>0.99999999999999989</v>
      </c>
      <c r="P62" s="77">
        <f t="shared" si="0"/>
        <v>1.0000000000000002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6.1950400243467575E-2</v>
      </c>
      <c r="C67" s="201">
        <f t="shared" si="5"/>
        <v>6.4017558713864317E-2</v>
      </c>
      <c r="D67" s="201">
        <f t="shared" si="5"/>
        <v>6.3663741920037042E-2</v>
      </c>
      <c r="E67" s="201">
        <f t="shared" si="5"/>
        <v>6.5633900648834148E-2</v>
      </c>
      <c r="F67" s="201">
        <f t="shared" si="5"/>
        <v>6.3522705338773133E-2</v>
      </c>
      <c r="G67" s="201">
        <f t="shared" si="5"/>
        <v>3.4428668194033306E-2</v>
      </c>
      <c r="H67" s="201">
        <f t="shared" si="5"/>
        <v>4.0891323461474449E-2</v>
      </c>
      <c r="I67" s="201">
        <f t="shared" si="5"/>
        <v>4.5384032737538445E-2</v>
      </c>
      <c r="J67" s="201">
        <f t="shared" si="5"/>
        <v>4.0573332661412546E-2</v>
      </c>
      <c r="K67" s="201">
        <f t="shared" si="5"/>
        <v>3.6239204327713943E-2</v>
      </c>
      <c r="L67" s="201">
        <f t="shared" si="5"/>
        <v>3.3219487031868923E-2</v>
      </c>
      <c r="M67" s="201">
        <f t="shared" si="5"/>
        <v>5.4465412779197586E-2</v>
      </c>
      <c r="N67" s="201">
        <f t="shared" si="5"/>
        <v>2.7267982945145975E-2</v>
      </c>
      <c r="O67" s="201">
        <f t="shared" si="5"/>
        <v>2.9434618288685668E-2</v>
      </c>
      <c r="P67" s="201">
        <f t="shared" si="5"/>
        <v>3.2925082815187523E-2</v>
      </c>
      <c r="Q67" s="201">
        <f t="shared" si="5"/>
        <v>3.0516410652356857E-2</v>
      </c>
    </row>
    <row r="68" spans="1:17" x14ac:dyDescent="0.25">
      <c r="A68" s="127" t="s">
        <v>306</v>
      </c>
      <c r="B68" s="200">
        <f t="shared" ref="B68:Q68" si="6">IF(B$15=0,0,B$15/B$5)</f>
        <v>7.7448562784102976E-2</v>
      </c>
      <c r="C68" s="200">
        <f t="shared" si="6"/>
        <v>7.5295112215696042E-2</v>
      </c>
      <c r="D68" s="200">
        <f t="shared" si="6"/>
        <v>7.4077559665115728E-2</v>
      </c>
      <c r="E68" s="200">
        <f t="shared" si="6"/>
        <v>7.3839060527284811E-2</v>
      </c>
      <c r="F68" s="200">
        <f t="shared" si="6"/>
        <v>7.1998627978847568E-2</v>
      </c>
      <c r="G68" s="200">
        <f t="shared" si="6"/>
        <v>6.3043818148073555E-2</v>
      </c>
      <c r="H68" s="200">
        <f t="shared" si="6"/>
        <v>5.6991953616336487E-2</v>
      </c>
      <c r="I68" s="200">
        <f t="shared" si="6"/>
        <v>5.7878172764647434E-2</v>
      </c>
      <c r="J68" s="200">
        <f t="shared" si="6"/>
        <v>7.1335778807503664E-2</v>
      </c>
      <c r="K68" s="200">
        <f t="shared" si="6"/>
        <v>7.7624366942671705E-2</v>
      </c>
      <c r="L68" s="200">
        <f t="shared" si="6"/>
        <v>6.4410416019038921E-2</v>
      </c>
      <c r="M68" s="200">
        <f t="shared" si="6"/>
        <v>6.9986277003921335E-2</v>
      </c>
      <c r="N68" s="200">
        <f t="shared" si="6"/>
        <v>6.44239234247483E-2</v>
      </c>
      <c r="O68" s="200">
        <f t="shared" si="6"/>
        <v>7.8975288019364612E-2</v>
      </c>
      <c r="P68" s="200">
        <f t="shared" si="6"/>
        <v>7.4976870554098615E-2</v>
      </c>
      <c r="Q68" s="200">
        <f t="shared" si="6"/>
        <v>7.7177417151041386E-2</v>
      </c>
    </row>
    <row r="69" spans="1:17" x14ac:dyDescent="0.25">
      <c r="A69" s="127" t="s">
        <v>305</v>
      </c>
      <c r="B69" s="200">
        <f t="shared" ref="B69:Q69" si="7">IF(B$26=0,0,B$26/B$5)</f>
        <v>0.3936968608191902</v>
      </c>
      <c r="C69" s="200">
        <f t="shared" si="7"/>
        <v>0.3827501537631216</v>
      </c>
      <c r="D69" s="200">
        <f t="shared" si="7"/>
        <v>0.37656092829767163</v>
      </c>
      <c r="E69" s="200">
        <f t="shared" si="7"/>
        <v>0.37534855768036446</v>
      </c>
      <c r="F69" s="200">
        <f t="shared" si="7"/>
        <v>0.36599302555914187</v>
      </c>
      <c r="G69" s="200">
        <f t="shared" si="7"/>
        <v>0.32047274225270722</v>
      </c>
      <c r="H69" s="200">
        <f t="shared" si="7"/>
        <v>0.28970909754971047</v>
      </c>
      <c r="I69" s="200">
        <f t="shared" si="7"/>
        <v>0.29421404488695785</v>
      </c>
      <c r="J69" s="200">
        <f t="shared" si="7"/>
        <v>0.36262354227147692</v>
      </c>
      <c r="K69" s="200">
        <f t="shared" si="7"/>
        <v>0.39459053195858113</v>
      </c>
      <c r="L69" s="200">
        <f t="shared" si="7"/>
        <v>0.32741961476344789</v>
      </c>
      <c r="M69" s="200">
        <f t="shared" si="7"/>
        <v>0.35576357476993348</v>
      </c>
      <c r="N69" s="200">
        <f t="shared" si="7"/>
        <v>0.32748827740913716</v>
      </c>
      <c r="O69" s="200">
        <f t="shared" si="7"/>
        <v>0.40145771409843684</v>
      </c>
      <c r="P69" s="200">
        <f t="shared" si="7"/>
        <v>0.38113242531666802</v>
      </c>
      <c r="Q69" s="200">
        <f t="shared" si="7"/>
        <v>0.39231853718446036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0.46690417615323926</v>
      </c>
      <c r="C71" s="200">
        <f t="shared" si="9"/>
        <v>0.47793717530731789</v>
      </c>
      <c r="D71" s="200">
        <f t="shared" si="9"/>
        <v>0.48569777011717552</v>
      </c>
      <c r="E71" s="200">
        <f t="shared" si="9"/>
        <v>0.48517848114351647</v>
      </c>
      <c r="F71" s="200">
        <f t="shared" si="9"/>
        <v>0.49848564112323751</v>
      </c>
      <c r="G71" s="200">
        <f t="shared" si="9"/>
        <v>0.58205477140518591</v>
      </c>
      <c r="H71" s="200">
        <f t="shared" si="9"/>
        <v>0.61240762537247861</v>
      </c>
      <c r="I71" s="200">
        <f t="shared" si="9"/>
        <v>0.60252374961085631</v>
      </c>
      <c r="J71" s="200">
        <f t="shared" si="9"/>
        <v>0.525467346259607</v>
      </c>
      <c r="K71" s="200">
        <f t="shared" si="9"/>
        <v>0.49154589677103305</v>
      </c>
      <c r="L71" s="200">
        <f t="shared" si="9"/>
        <v>0.57495048218564437</v>
      </c>
      <c r="M71" s="200">
        <f t="shared" si="9"/>
        <v>0.51978473544694759</v>
      </c>
      <c r="N71" s="200">
        <f t="shared" si="9"/>
        <v>0.58081981622096857</v>
      </c>
      <c r="O71" s="200">
        <f t="shared" si="9"/>
        <v>0.49013237959351269</v>
      </c>
      <c r="P71" s="200">
        <f t="shared" si="9"/>
        <v>0.51096562131404599</v>
      </c>
      <c r="Q71" s="200">
        <f t="shared" si="9"/>
        <v>0.49998763501214144</v>
      </c>
    </row>
    <row r="72" spans="1:17" x14ac:dyDescent="0.25">
      <c r="A72" s="142" t="s">
        <v>310</v>
      </c>
      <c r="B72" s="199">
        <f t="shared" ref="B72:Q72" si="10">IF(B$39=0,0,B$39/B$5)</f>
        <v>0.36622104453390536</v>
      </c>
      <c r="C72" s="199">
        <f t="shared" si="10"/>
        <v>0.38005352942691306</v>
      </c>
      <c r="D72" s="199">
        <f t="shared" si="10"/>
        <v>0.38939694255252505</v>
      </c>
      <c r="E72" s="199">
        <f t="shared" si="10"/>
        <v>0.38918770245804624</v>
      </c>
      <c r="F72" s="199">
        <f t="shared" si="10"/>
        <v>0.40488742475073569</v>
      </c>
      <c r="G72" s="199">
        <f t="shared" si="10"/>
        <v>0.50009780781269031</v>
      </c>
      <c r="H72" s="199">
        <f t="shared" si="10"/>
        <v>0.53831808567124118</v>
      </c>
      <c r="I72" s="199">
        <f t="shared" si="10"/>
        <v>0.52728212501681471</v>
      </c>
      <c r="J72" s="199">
        <f t="shared" si="10"/>
        <v>0.43273083380985228</v>
      </c>
      <c r="K72" s="199">
        <f t="shared" si="10"/>
        <v>0.39063421974555984</v>
      </c>
      <c r="L72" s="199">
        <f t="shared" si="10"/>
        <v>0.49121694136089378</v>
      </c>
      <c r="M72" s="199">
        <f t="shared" si="10"/>
        <v>0.42880257534184985</v>
      </c>
      <c r="N72" s="199">
        <f t="shared" si="10"/>
        <v>0.4970687157687958</v>
      </c>
      <c r="O72" s="199">
        <f t="shared" si="10"/>
        <v>0.38746450516833869</v>
      </c>
      <c r="P72" s="199">
        <f t="shared" si="10"/>
        <v>0.41349568959371774</v>
      </c>
      <c r="Q72" s="199">
        <f t="shared" si="10"/>
        <v>0.3996569927157877</v>
      </c>
    </row>
    <row r="73" spans="1:17" x14ac:dyDescent="0.25">
      <c r="A73" s="142" t="s">
        <v>309</v>
      </c>
      <c r="B73" s="199">
        <f t="shared" ref="B73:Q73" si="11">IF(B$45=0,0,B$45/B$5)</f>
        <v>0.10068313161933387</v>
      </c>
      <c r="C73" s="199">
        <f t="shared" si="11"/>
        <v>9.7883645880404865E-2</v>
      </c>
      <c r="D73" s="199">
        <f t="shared" si="11"/>
        <v>9.6300827564650443E-2</v>
      </c>
      <c r="E73" s="199">
        <f t="shared" si="11"/>
        <v>9.5990778685470249E-2</v>
      </c>
      <c r="F73" s="199">
        <f t="shared" si="11"/>
        <v>9.3598216372501847E-2</v>
      </c>
      <c r="G73" s="199">
        <f t="shared" si="11"/>
        <v>8.1956963592495616E-2</v>
      </c>
      <c r="H73" s="199">
        <f t="shared" si="11"/>
        <v>7.4089539701237439E-2</v>
      </c>
      <c r="I73" s="199">
        <f t="shared" si="11"/>
        <v>7.524162459404167E-2</v>
      </c>
      <c r="J73" s="199">
        <f t="shared" si="11"/>
        <v>9.2736512449754754E-2</v>
      </c>
      <c r="K73" s="199">
        <f t="shared" si="11"/>
        <v>0.10091167702547321</v>
      </c>
      <c r="L73" s="199">
        <f t="shared" si="11"/>
        <v>8.3733540824750596E-2</v>
      </c>
      <c r="M73" s="199">
        <f t="shared" si="11"/>
        <v>9.0982160105097742E-2</v>
      </c>
      <c r="N73" s="199">
        <f t="shared" si="11"/>
        <v>8.375110045217278E-2</v>
      </c>
      <c r="O73" s="199">
        <f t="shared" si="11"/>
        <v>0.10266787442517401</v>
      </c>
      <c r="P73" s="199">
        <f t="shared" si="11"/>
        <v>9.746993172032821E-2</v>
      </c>
      <c r="Q73" s="199">
        <f t="shared" si="11"/>
        <v>0.1003306422963538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1.4136476736712356</v>
      </c>
      <c r="C80" s="230">
        <f>IF(C$5=0,0,C$5/TEL_fec!C$5)</f>
        <v>1.368000294709981</v>
      </c>
      <c r="D80" s="230">
        <f>IF(D$5=0,0,D$5/TEL_fec!D$5)</f>
        <v>1.3756030755650079</v>
      </c>
      <c r="E80" s="230">
        <f>IF(E$5=0,0,E$5/TEL_fec!E$5)</f>
        <v>1.3343110545226371</v>
      </c>
      <c r="F80" s="230">
        <f>IF(F$5=0,0,F$5/TEL_fec!F$5)</f>
        <v>1.3786572646761159</v>
      </c>
      <c r="G80" s="230">
        <f>IF(G$5=0,0,G$5/TEL_fec!G$5)</f>
        <v>1.352618982081113</v>
      </c>
      <c r="H80" s="230">
        <f>IF(H$5=0,0,H$5/TEL_fec!H$5)</f>
        <v>1.1388447764694225</v>
      </c>
      <c r="I80" s="230">
        <f>IF(I$5=0,0,I$5/TEL_fec!I$5)</f>
        <v>1.0261069217082437</v>
      </c>
      <c r="J80" s="230">
        <f>IF(J$5=0,0,J$5/TEL_fec!J$5)</f>
        <v>1.1477703967687936</v>
      </c>
      <c r="K80" s="230">
        <f>IF(K$5=0,0,K$5/TEL_fec!K$5)</f>
        <v>1.2850411864978</v>
      </c>
      <c r="L80" s="230">
        <f>IF(L$5=0,0,L$5/TEL_fec!L$5)</f>
        <v>1.4018539805369703</v>
      </c>
      <c r="M80" s="230">
        <f>IF(M$5=0,0,M$5/TEL_fec!M$5)</f>
        <v>1.6079202326476909</v>
      </c>
      <c r="N80" s="230">
        <f>IF(N$5=0,0,N$5/TEL_fec!N$5)</f>
        <v>1.7078223285052891</v>
      </c>
      <c r="O80" s="230">
        <f>IF(O$5=0,0,O$5/TEL_fec!O$5)</f>
        <v>1.5821122485873127</v>
      </c>
      <c r="P80" s="230">
        <f>IF(P$5=0,0,P$5/TEL_fec!P$5)</f>
        <v>1.4143888532769511</v>
      </c>
      <c r="Q80" s="230">
        <f>IF(Q$5=0,0,Q$5/TEL_fec!Q$5)</f>
        <v>1.5260271156242649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1.3251222000000002</v>
      </c>
      <c r="C85" s="273">
        <f>IF(C$10=0,0,C$10/TEL_fec!C$10)</f>
        <v>1.3251222000000002</v>
      </c>
      <c r="D85" s="273">
        <f>IF(D$10=0,0,D$10/TEL_fec!D$10)</f>
        <v>1.3251222</v>
      </c>
      <c r="E85" s="273">
        <f>IF(E$10=0,0,E$10/TEL_fec!E$10)</f>
        <v>1.3251221999999998</v>
      </c>
      <c r="F85" s="273">
        <f>IF(F$10=0,0,F$10/TEL_fec!F$10)</f>
        <v>1.3251222</v>
      </c>
      <c r="G85" s="273">
        <f>IF(G$10=0,0,G$10/TEL_fec!G$10)</f>
        <v>0.70463843999999998</v>
      </c>
      <c r="H85" s="273">
        <f>IF(H$10=0,0,H$10/TEL_fec!H$10)</f>
        <v>0.7046384400000002</v>
      </c>
      <c r="I85" s="273">
        <f>IF(I$10=0,0,I$10/TEL_fec!I$10)</f>
        <v>0.70463843999999998</v>
      </c>
      <c r="J85" s="273">
        <f>IF(J$10=0,0,J$10/TEL_fec!J$10)</f>
        <v>0.70463844000000009</v>
      </c>
      <c r="K85" s="273">
        <f>IF(K$10=0,0,K$10/TEL_fec!K$10)</f>
        <v>0.70463844000000009</v>
      </c>
      <c r="L85" s="273">
        <f>IF(L$10=0,0,L$10/TEL_fec!L$10)</f>
        <v>0.70463844000000009</v>
      </c>
      <c r="M85" s="273">
        <f>IF(M$10=0,0,M$10/TEL_fec!M$10)</f>
        <v>1.3251222000000002</v>
      </c>
      <c r="N85" s="273">
        <f>IF(N$10=0,0,N$10/TEL_fec!N$10)</f>
        <v>0.70463843999999998</v>
      </c>
      <c r="O85" s="273">
        <f>IF(O$10=0,0,O$10/TEL_fec!O$10)</f>
        <v>0.70463844000000009</v>
      </c>
      <c r="P85" s="273">
        <f>IF(P$10=0,0,P$10/TEL_fec!P$10)</f>
        <v>0.70463844000000009</v>
      </c>
      <c r="Q85" s="273">
        <f>IF(Q$10=0,0,Q$10/TEL_fec!Q$10)</f>
        <v>0.70463844000000009</v>
      </c>
    </row>
    <row r="86" spans="1:17" x14ac:dyDescent="0.25">
      <c r="A86" s="127" t="s">
        <v>306</v>
      </c>
      <c r="B86" s="296">
        <f>IF(B$15=0,0,B$15/TEL_fec!B$15)</f>
        <v>2.0087028307158836</v>
      </c>
      <c r="C86" s="296">
        <f>IF(C$15=0,0,C$15/TEL_fec!C$15)</f>
        <v>1.8897925023756801</v>
      </c>
      <c r="D86" s="296">
        <f>IF(D$15=0,0,D$15/TEL_fec!D$15)</f>
        <v>1.8695666437633487</v>
      </c>
      <c r="E86" s="296">
        <f>IF(E$15=0,0,E$15/TEL_fec!E$15)</f>
        <v>1.8076085725896791</v>
      </c>
      <c r="F86" s="296">
        <f>IF(F$15=0,0,F$15/TEL_fec!F$15)</f>
        <v>1.8211330663403285</v>
      </c>
      <c r="G86" s="296">
        <f>IF(G$15=0,0,G$15/TEL_fec!G$15)</f>
        <v>1.5645128382092233</v>
      </c>
      <c r="H86" s="296">
        <f>IF(H$15=0,0,H$15/TEL_fec!H$15)</f>
        <v>1.1908010921449044</v>
      </c>
      <c r="I86" s="296">
        <f>IF(I$15=0,0,I$15/TEL_fec!I$15)</f>
        <v>1.0896037138135679</v>
      </c>
      <c r="J86" s="296">
        <f>IF(J$15=0,0,J$15/TEL_fec!J$15)</f>
        <v>1.5021855223907192</v>
      </c>
      <c r="K86" s="296">
        <f>IF(K$15=0,0,K$15/TEL_fec!K$15)</f>
        <v>1.830106082770848</v>
      </c>
      <c r="L86" s="296">
        <f>IF(L$15=0,0,L$15/TEL_fec!L$15)</f>
        <v>1.6566090484731038</v>
      </c>
      <c r="M86" s="296">
        <f>IF(M$15=0,0,M$15/TEL_fec!M$15)</f>
        <v>2.0646124276268281</v>
      </c>
      <c r="N86" s="296">
        <f>IF(N$15=0,0,N$15/TEL_fec!N$15)</f>
        <v>2.0186034120698499</v>
      </c>
      <c r="O86" s="296">
        <f>IF(O$15=0,0,O$15/TEL_fec!O$15)</f>
        <v>2.2923960795487845</v>
      </c>
      <c r="P86" s="296">
        <f>IF(P$15=0,0,P$15/TEL_fec!P$15)</f>
        <v>1.9456166777209094</v>
      </c>
      <c r="Q86" s="296">
        <f>IF(Q$15=0,0,Q$15/TEL_fec!Q$15)</f>
        <v>2.1607953499756491</v>
      </c>
    </row>
    <row r="87" spans="1:17" x14ac:dyDescent="0.25">
      <c r="A87" s="127" t="s">
        <v>305</v>
      </c>
      <c r="B87" s="296">
        <f>IF(B$26=0,0,B$26/TEL_fec!B$26)</f>
        <v>2.0087028307158836</v>
      </c>
      <c r="C87" s="296">
        <f>IF(C$26=0,0,C$26/TEL_fec!C$26)</f>
        <v>1.8897925023756801</v>
      </c>
      <c r="D87" s="296">
        <f>IF(D$26=0,0,D$26/TEL_fec!D$26)</f>
        <v>1.8695666437633494</v>
      </c>
      <c r="E87" s="296">
        <f>IF(E$26=0,0,E$26/TEL_fec!E$26)</f>
        <v>1.8076085725896793</v>
      </c>
      <c r="F87" s="296">
        <f>IF(F$26=0,0,F$26/TEL_fec!F$26)</f>
        <v>1.8211330663403282</v>
      </c>
      <c r="G87" s="296">
        <f>IF(G$26=0,0,G$26/TEL_fec!G$26)</f>
        <v>1.564512838209223</v>
      </c>
      <c r="H87" s="296">
        <f>IF(H$26=0,0,H$26/TEL_fec!H$26)</f>
        <v>1.1908010921449044</v>
      </c>
      <c r="I87" s="296">
        <f>IF(I$26=0,0,I$26/TEL_fec!I$26)</f>
        <v>1.0896037138135681</v>
      </c>
      <c r="J87" s="296">
        <f>IF(J$26=0,0,J$26/TEL_fec!J$26)</f>
        <v>1.5021855223907192</v>
      </c>
      <c r="K87" s="296">
        <f>IF(K$26=0,0,K$26/TEL_fec!K$26)</f>
        <v>1.8301060827708477</v>
      </c>
      <c r="L87" s="296">
        <f>IF(L$26=0,0,L$26/TEL_fec!L$26)</f>
        <v>1.6566090484731038</v>
      </c>
      <c r="M87" s="296">
        <f>IF(M$26=0,0,M$26/TEL_fec!M$26)</f>
        <v>2.0646124276268276</v>
      </c>
      <c r="N87" s="296">
        <f>IF(N$26=0,0,N$26/TEL_fec!N$26)</f>
        <v>2.0186034120698499</v>
      </c>
      <c r="O87" s="296">
        <f>IF(O$26=0,0,O$26/TEL_fec!O$26)</f>
        <v>2.2923960795487841</v>
      </c>
      <c r="P87" s="296">
        <f>IF(P$26=0,0,P$26/TEL_fec!P$26)</f>
        <v>1.9456166777209094</v>
      </c>
      <c r="Q87" s="296">
        <f>IF(Q$26=0,0,Q$26/TEL_fec!Q$26)</f>
        <v>2.1607953499756496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2.1444859529809404</v>
      </c>
      <c r="C89" s="296">
        <f>IF(C$38=0,0,C$38/TEL_fec!C$38)</f>
        <v>2.117936858473803</v>
      </c>
      <c r="D89" s="296">
        <f>IF(D$38=0,0,D$38/TEL_fec!D$38)</f>
        <v>2.0922074251182732</v>
      </c>
      <c r="E89" s="296">
        <f>IF(E$38=0,0,E$38/TEL_fec!E$38)</f>
        <v>2.0495953753853073</v>
      </c>
      <c r="F89" s="296">
        <f>IF(F$38=0,0,F$38/TEL_fec!F$38)</f>
        <v>2.0870563576669676</v>
      </c>
      <c r="G89" s="296">
        <f>IF(G$38=0,0,G$38/TEL_fec!G$38)</f>
        <v>2.0896709807678842</v>
      </c>
      <c r="H89" s="296">
        <f>IF(H$38=0,0,H$38/TEL_fec!H$38)</f>
        <v>1.9717595814781348</v>
      </c>
      <c r="I89" s="296">
        <f>IF(I$38=0,0,I$38/TEL_fec!I$38)</f>
        <v>1.8876203059153316</v>
      </c>
      <c r="J89" s="296">
        <f>IF(J$38=0,0,J$38/TEL_fec!J$38)</f>
        <v>1.9368004479510741</v>
      </c>
      <c r="K89" s="296">
        <f>IF(K$38=0,0,K$38/TEL_fec!K$38)</f>
        <v>2.0159666166252195</v>
      </c>
      <c r="L89" s="296">
        <f>IF(L$38=0,0,L$38/TEL_fec!L$38)</f>
        <v>2.1144622989705586</v>
      </c>
      <c r="M89" s="296">
        <f>IF(M$38=0,0,M$38/TEL_fec!M$38)</f>
        <v>2.239684522512039</v>
      </c>
      <c r="N89" s="296">
        <f>IF(N$38=0,0,N$38/TEL_fec!N$38)</f>
        <v>2.2571676926573954</v>
      </c>
      <c r="O89" s="296">
        <f>IF(O$38=0,0,O$38/TEL_fec!O$38)</f>
        <v>2.1924067471733988</v>
      </c>
      <c r="P89" s="296">
        <f>IF(P$38=0,0,P$38/TEL_fec!P$38)</f>
        <v>2.1042236999502935</v>
      </c>
      <c r="Q89" s="296">
        <f>IF(Q$38=0,0,Q$38/TEL_fec!Q$38)</f>
        <v>2.1641594901982324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320.39586443301818</v>
      </c>
      <c r="C3" s="46">
        <v>328.72835096704631</v>
      </c>
      <c r="D3" s="46">
        <v>397.05432745350862</v>
      </c>
      <c r="E3" s="46">
        <v>377.64986662922922</v>
      </c>
      <c r="F3" s="46">
        <v>400.87264794109626</v>
      </c>
      <c r="G3" s="46">
        <v>419.60947237224758</v>
      </c>
      <c r="H3" s="46">
        <v>366.22807017543857</v>
      </c>
      <c r="I3" s="46">
        <v>455.49543359386183</v>
      </c>
      <c r="J3" s="46">
        <v>326.52885813743609</v>
      </c>
      <c r="K3" s="46">
        <v>296.06621188589855</v>
      </c>
      <c r="L3" s="46">
        <v>455.1</v>
      </c>
      <c r="M3" s="46">
        <v>483.16787130522818</v>
      </c>
      <c r="N3" s="46">
        <v>503.38258857041126</v>
      </c>
      <c r="O3" s="46">
        <v>464.57821998187785</v>
      </c>
      <c r="P3" s="46">
        <v>503.96204730261059</v>
      </c>
      <c r="Q3" s="46">
        <v>487.91212581045664</v>
      </c>
    </row>
    <row r="5" spans="1:17" x14ac:dyDescent="0.25">
      <c r="A5" s="31" t="s">
        <v>257</v>
      </c>
      <c r="B5" s="46">
        <v>271.83846842110813</v>
      </c>
      <c r="C5" s="46">
        <v>330.02165145245334</v>
      </c>
      <c r="D5" s="46">
        <v>294.88257629337829</v>
      </c>
      <c r="E5" s="46">
        <v>310.81493418596654</v>
      </c>
      <c r="F5" s="46">
        <v>387.37346823507681</v>
      </c>
      <c r="G5" s="46">
        <v>448.65835208515205</v>
      </c>
      <c r="H5" s="46">
        <v>537.06081102353983</v>
      </c>
      <c r="I5" s="46">
        <v>504.26297694291856</v>
      </c>
      <c r="J5" s="46">
        <v>559.04451939736566</v>
      </c>
      <c r="K5" s="46">
        <v>770.03681875620862</v>
      </c>
      <c r="L5" s="46">
        <v>933.49562988792968</v>
      </c>
      <c r="M5" s="46">
        <v>1057.5484277648595</v>
      </c>
      <c r="N5" s="46">
        <v>1150.1736666038339</v>
      </c>
      <c r="O5" s="46">
        <v>1205.3193059236316</v>
      </c>
      <c r="P5" s="46">
        <v>1440.39225684599</v>
      </c>
      <c r="Q5" s="46">
        <v>1569.7557662402328</v>
      </c>
    </row>
    <row r="6" spans="1:17" x14ac:dyDescent="0.25">
      <c r="A6" s="294" t="s">
        <v>256</v>
      </c>
      <c r="B6" s="293">
        <v>339.79808552638514</v>
      </c>
      <c r="C6" s="293">
        <v>348.32468511052411</v>
      </c>
      <c r="D6" s="293">
        <v>312.45259243291088</v>
      </c>
      <c r="E6" s="293">
        <v>346.81028624338825</v>
      </c>
      <c r="F6" s="293">
        <v>431.08999628140322</v>
      </c>
      <c r="G6" s="293">
        <v>481.68782844961419</v>
      </c>
      <c r="H6" s="293">
        <v>576.96887370458819</v>
      </c>
      <c r="I6" s="293">
        <v>531.95497941617998</v>
      </c>
      <c r="J6" s="293">
        <v>616.52341326932788</v>
      </c>
      <c r="K6" s="293">
        <v>832.54804487161425</v>
      </c>
      <c r="L6" s="293">
        <v>988.83389002303693</v>
      </c>
      <c r="M6" s="293">
        <v>1130.0189645565188</v>
      </c>
      <c r="N6" s="293">
        <v>1243.493712483209</v>
      </c>
      <c r="O6" s="293">
        <v>1343.6887686908515</v>
      </c>
      <c r="P6" s="293">
        <v>1560.1804451509809</v>
      </c>
      <c r="Q6" s="293">
        <v>1689.1101727068005</v>
      </c>
    </row>
    <row r="7" spans="1:17" x14ac:dyDescent="0.25">
      <c r="A7" s="292" t="s">
        <v>255</v>
      </c>
      <c r="B7" s="291"/>
      <c r="C7" s="291">
        <v>179.53401929264376</v>
      </c>
      <c r="D7" s="291">
        <v>0</v>
      </c>
      <c r="E7" s="291">
        <v>34.357693810477372</v>
      </c>
      <c r="F7" s="291">
        <v>84.279710038014969</v>
      </c>
      <c r="G7" s="291">
        <v>78.02180068697335</v>
      </c>
      <c r="H7" s="291">
        <v>107.23691505589935</v>
      </c>
      <c r="I7" s="291">
        <v>0</v>
      </c>
      <c r="J7" s="291">
        <v>84.568433853147894</v>
      </c>
      <c r="K7" s="291">
        <v>216.02463160228638</v>
      </c>
      <c r="L7" s="291">
        <v>215.57877042307371</v>
      </c>
      <c r="M7" s="291">
        <v>148.09588940604365</v>
      </c>
      <c r="N7" s="291">
        <v>113.47474792669027</v>
      </c>
      <c r="O7" s="291">
        <v>100.19505620764244</v>
      </c>
      <c r="P7" s="291">
        <v>216.49167646012938</v>
      </c>
      <c r="Q7" s="291">
        <v>138.75008629434822</v>
      </c>
    </row>
    <row r="8" spans="1:17" x14ac:dyDescent="0.25">
      <c r="A8" s="290" t="s">
        <v>254</v>
      </c>
      <c r="B8" s="289"/>
      <c r="C8" s="289">
        <f>B6+C7-C6</f>
        <v>171.00741970850481</v>
      </c>
      <c r="D8" s="289">
        <f t="shared" ref="D8:Q8" si="0">C6+D7-D6</f>
        <v>35.872092677613239</v>
      </c>
      <c r="E8" s="289">
        <f t="shared" si="0"/>
        <v>0</v>
      </c>
      <c r="F8" s="289">
        <f t="shared" si="0"/>
        <v>0</v>
      </c>
      <c r="G8" s="289">
        <f t="shared" si="0"/>
        <v>27.423968518762365</v>
      </c>
      <c r="H8" s="289">
        <f t="shared" si="0"/>
        <v>11.95586980092537</v>
      </c>
      <c r="I8" s="289">
        <f t="shared" si="0"/>
        <v>45.01389428840821</v>
      </c>
      <c r="J8" s="289">
        <f t="shared" si="0"/>
        <v>0</v>
      </c>
      <c r="K8" s="289">
        <f t="shared" si="0"/>
        <v>0</v>
      </c>
      <c r="L8" s="289">
        <f t="shared" si="0"/>
        <v>59.292925271651029</v>
      </c>
      <c r="M8" s="289">
        <f t="shared" si="0"/>
        <v>6.9108148725617866</v>
      </c>
      <c r="N8" s="289">
        <f t="shared" si="0"/>
        <v>0</v>
      </c>
      <c r="O8" s="289">
        <f t="shared" si="0"/>
        <v>0</v>
      </c>
      <c r="P8" s="289">
        <f t="shared" si="0"/>
        <v>0</v>
      </c>
      <c r="Q8" s="289">
        <f t="shared" si="0"/>
        <v>9.8203587385285118</v>
      </c>
    </row>
    <row r="9" spans="1:17" x14ac:dyDescent="0.25">
      <c r="A9" s="288" t="s">
        <v>253</v>
      </c>
      <c r="B9" s="287">
        <f>B6-B5</f>
        <v>67.959617105277005</v>
      </c>
      <c r="C9" s="287">
        <f t="shared" ref="C9:Q9" si="1">C6-C5</f>
        <v>18.303033658070774</v>
      </c>
      <c r="D9" s="287">
        <f t="shared" si="1"/>
        <v>17.570016139532584</v>
      </c>
      <c r="E9" s="287">
        <f t="shared" si="1"/>
        <v>35.995352057421712</v>
      </c>
      <c r="F9" s="287">
        <f t="shared" si="1"/>
        <v>43.716528046326403</v>
      </c>
      <c r="G9" s="287">
        <f t="shared" si="1"/>
        <v>33.029476364462141</v>
      </c>
      <c r="H9" s="287">
        <f t="shared" si="1"/>
        <v>39.908062681048364</v>
      </c>
      <c r="I9" s="287">
        <f t="shared" si="1"/>
        <v>27.692002473261425</v>
      </c>
      <c r="J9" s="287">
        <f t="shared" si="1"/>
        <v>57.478893871962214</v>
      </c>
      <c r="K9" s="287">
        <f t="shared" si="1"/>
        <v>62.511226115405634</v>
      </c>
      <c r="L9" s="287">
        <f t="shared" si="1"/>
        <v>55.338260135107248</v>
      </c>
      <c r="M9" s="287">
        <f t="shared" si="1"/>
        <v>72.470536791659242</v>
      </c>
      <c r="N9" s="287">
        <f t="shared" si="1"/>
        <v>93.32004587937513</v>
      </c>
      <c r="O9" s="287">
        <f t="shared" si="1"/>
        <v>138.36946276721983</v>
      </c>
      <c r="P9" s="287">
        <f t="shared" si="1"/>
        <v>119.78818830499085</v>
      </c>
      <c r="Q9" s="287">
        <f t="shared" si="1"/>
        <v>119.35440646656775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83.115085443810116</v>
      </c>
      <c r="C12" s="38">
        <v>102.25039000000001</v>
      </c>
      <c r="D12" s="38">
        <v>89.428449999999984</v>
      </c>
      <c r="E12" s="38">
        <v>92.011399999999981</v>
      </c>
      <c r="F12" s="38">
        <v>117.31832</v>
      </c>
      <c r="G12" s="38">
        <v>136.2097729941546</v>
      </c>
      <c r="H12" s="38">
        <v>163.87694999999997</v>
      </c>
      <c r="I12" s="38">
        <v>150.65316999999996</v>
      </c>
      <c r="J12" s="38">
        <v>171.51353999999998</v>
      </c>
      <c r="K12" s="38">
        <v>239.87040000000002</v>
      </c>
      <c r="L12" s="38">
        <v>286.28966084430004</v>
      </c>
      <c r="M12" s="38">
        <v>320.72185158652422</v>
      </c>
      <c r="N12" s="38">
        <v>344.89119559853509</v>
      </c>
      <c r="O12" s="38">
        <v>358.81751880619584</v>
      </c>
      <c r="P12" s="38">
        <v>420.95906797720227</v>
      </c>
      <c r="Q12" s="38">
        <v>449.47988079649599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0.23868619620747605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11.876110389160942</v>
      </c>
      <c r="C14" s="51">
        <v>9.020300000000022</v>
      </c>
      <c r="D14" s="51">
        <v>6.0780099999999919</v>
      </c>
      <c r="E14" s="51">
        <v>6.1528099999999668</v>
      </c>
      <c r="F14" s="51">
        <v>6.0972099999999818</v>
      </c>
      <c r="G14" s="51">
        <v>5.1158812159023324</v>
      </c>
      <c r="H14" s="51">
        <v>6.0695899999999821</v>
      </c>
      <c r="I14" s="51">
        <v>6.0813499999999809</v>
      </c>
      <c r="J14" s="51">
        <v>7.1012599999999741</v>
      </c>
      <c r="K14" s="51">
        <v>5.1073000000000004</v>
      </c>
      <c r="L14" s="51">
        <v>5.1159858197099144</v>
      </c>
      <c r="M14" s="51">
        <v>5.0719574467453059</v>
      </c>
      <c r="N14" s="51">
        <v>9.2033513722794584</v>
      </c>
      <c r="O14" s="51">
        <v>8.1979550496992086</v>
      </c>
      <c r="P14" s="51">
        <v>10.227548874236728</v>
      </c>
      <c r="Q14" s="51">
        <v>9.2024119557254274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1.0904856530840648</v>
      </c>
      <c r="O16" s="51">
        <v>1.0960739842559828</v>
      </c>
      <c r="P16" s="51">
        <v>1.0963364968994886</v>
      </c>
      <c r="Q16" s="51">
        <v>1.0909332180007956</v>
      </c>
    </row>
    <row r="17" spans="1:17" x14ac:dyDescent="0.25">
      <c r="A17" s="53" t="s">
        <v>76</v>
      </c>
      <c r="B17" s="51">
        <v>5.0707222020058378</v>
      </c>
      <c r="C17" s="51">
        <v>4.0783100000000001</v>
      </c>
      <c r="D17" s="51">
        <v>4.0535899999999998</v>
      </c>
      <c r="E17" s="51">
        <v>5.0523600000000002</v>
      </c>
      <c r="F17" s="51">
        <v>5.0532300000000001</v>
      </c>
      <c r="G17" s="51">
        <v>4.0650354030608398</v>
      </c>
      <c r="H17" s="51">
        <v>5.0271600000000003</v>
      </c>
      <c r="I17" s="51">
        <v>5.0397699999999999</v>
      </c>
      <c r="J17" s="51">
        <v>6.0559900000000004</v>
      </c>
      <c r="K17" s="51">
        <v>5.1073000000000004</v>
      </c>
      <c r="L17" s="51">
        <v>4.0651266362342486</v>
      </c>
      <c r="M17" s="51">
        <v>5.0719574467453059</v>
      </c>
      <c r="N17" s="51">
        <v>8.1128657191953941</v>
      </c>
      <c r="O17" s="51">
        <v>7.1018810654432256</v>
      </c>
      <c r="P17" s="51">
        <v>9.1312123773372402</v>
      </c>
      <c r="Q17" s="51">
        <v>8.1114787377246316</v>
      </c>
    </row>
    <row r="18" spans="1:17" x14ac:dyDescent="0.25">
      <c r="A18" s="53" t="s">
        <v>29</v>
      </c>
      <c r="B18" s="51">
        <v>4.7758778850285442</v>
      </c>
      <c r="C18" s="51">
        <v>1.8730800000000001</v>
      </c>
      <c r="D18" s="51">
        <v>0.98067000000000004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2.0295103021265612</v>
      </c>
      <c r="C19" s="51">
        <v>3.0689100000000225</v>
      </c>
      <c r="D19" s="51">
        <v>1.0437499999999922</v>
      </c>
      <c r="E19" s="51">
        <v>1.1004499999999666</v>
      </c>
      <c r="F19" s="51">
        <v>1.0439799999999817</v>
      </c>
      <c r="G19" s="51">
        <v>1.0508458128414924</v>
      </c>
      <c r="H19" s="51">
        <v>1.042429999999982</v>
      </c>
      <c r="I19" s="51">
        <v>1.0415799999999815</v>
      </c>
      <c r="J19" s="51">
        <v>1.0452699999999739</v>
      </c>
      <c r="K19" s="51">
        <v>0</v>
      </c>
      <c r="L19" s="51">
        <v>1.0508591834756658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12.059750178869269</v>
      </c>
      <c r="C20" s="51">
        <v>12.07869</v>
      </c>
      <c r="D20" s="51">
        <v>14.414429999999999</v>
      </c>
      <c r="E20" s="51">
        <v>16.10697</v>
      </c>
      <c r="F20" s="51">
        <v>15.994</v>
      </c>
      <c r="G20" s="51">
        <v>19.221202212451981</v>
      </c>
      <c r="H20" s="51">
        <v>19.20074</v>
      </c>
      <c r="I20" s="51">
        <v>24.00836</v>
      </c>
      <c r="J20" s="51">
        <v>26.41263</v>
      </c>
      <c r="K20" s="51">
        <v>24.097300000000001</v>
      </c>
      <c r="L20" s="51">
        <v>34.514292414168217</v>
      </c>
      <c r="M20" s="51">
        <v>35.313823352181245</v>
      </c>
      <c r="N20" s="51">
        <v>22.472533429475522</v>
      </c>
      <c r="O20" s="51">
        <v>14.790437254640679</v>
      </c>
      <c r="P20" s="51">
        <v>12.74935072747318</v>
      </c>
      <c r="Q20" s="51">
        <v>11.945207700158109</v>
      </c>
    </row>
    <row r="21" spans="1:17" x14ac:dyDescent="0.25">
      <c r="A21" s="53" t="s">
        <v>66</v>
      </c>
      <c r="B21" s="51">
        <v>12.059750178869269</v>
      </c>
      <c r="C21" s="51">
        <v>12.07869</v>
      </c>
      <c r="D21" s="51">
        <v>14.414429999999999</v>
      </c>
      <c r="E21" s="51">
        <v>16.10697</v>
      </c>
      <c r="F21" s="51">
        <v>15.994</v>
      </c>
      <c r="G21" s="51">
        <v>19.221202212451981</v>
      </c>
      <c r="H21" s="51">
        <v>19.20074</v>
      </c>
      <c r="I21" s="51">
        <v>24.00836</v>
      </c>
      <c r="J21" s="51">
        <v>26.41263</v>
      </c>
      <c r="K21" s="51">
        <v>24.097300000000001</v>
      </c>
      <c r="L21" s="51">
        <v>34.514292414168217</v>
      </c>
      <c r="M21" s="51">
        <v>35.313823352181245</v>
      </c>
      <c r="N21" s="51">
        <v>22.472533429475522</v>
      </c>
      <c r="O21" s="51">
        <v>14.790437254640679</v>
      </c>
      <c r="P21" s="51">
        <v>12.74935072747318</v>
      </c>
      <c r="Q21" s="51">
        <v>11.945207700158109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35.180201701073273</v>
      </c>
      <c r="C23" s="51">
        <v>54.204590000000003</v>
      </c>
      <c r="D23" s="51">
        <v>42.751759999999997</v>
      </c>
      <c r="E23" s="51">
        <v>38.600850000000001</v>
      </c>
      <c r="F23" s="51">
        <v>61.201070000000001</v>
      </c>
      <c r="G23" s="51">
        <v>76.106036906926732</v>
      </c>
      <c r="H23" s="51">
        <v>100.90756</v>
      </c>
      <c r="I23" s="51">
        <v>82.232069999999993</v>
      </c>
      <c r="J23" s="51">
        <v>102.60684999999999</v>
      </c>
      <c r="K23" s="51">
        <v>170.9813</v>
      </c>
      <c r="L23" s="51">
        <v>205.24542153400563</v>
      </c>
      <c r="M23" s="51">
        <v>237.40266446375821</v>
      </c>
      <c r="N23" s="51">
        <v>264.97028408950081</v>
      </c>
      <c r="O23" s="51">
        <v>279.96373759527495</v>
      </c>
      <c r="P23" s="51">
        <v>328.35258716870055</v>
      </c>
      <c r="Q23" s="51">
        <v>339.72153483310751</v>
      </c>
    </row>
    <row r="24" spans="1:17" x14ac:dyDescent="0.25">
      <c r="A24" s="53" t="s">
        <v>23</v>
      </c>
      <c r="B24" s="51">
        <v>35.180201701073273</v>
      </c>
      <c r="C24" s="51">
        <v>54.204590000000003</v>
      </c>
      <c r="D24" s="51">
        <v>42.751759999999997</v>
      </c>
      <c r="E24" s="51">
        <v>38.600850000000001</v>
      </c>
      <c r="F24" s="51">
        <v>61.201070000000001</v>
      </c>
      <c r="G24" s="51">
        <v>76.106036906926732</v>
      </c>
      <c r="H24" s="51">
        <v>100.90756</v>
      </c>
      <c r="I24" s="51">
        <v>82.232069999999993</v>
      </c>
      <c r="J24" s="51">
        <v>102.60684999999999</v>
      </c>
      <c r="K24" s="51">
        <v>170.9813</v>
      </c>
      <c r="L24" s="51">
        <v>205.24542153400563</v>
      </c>
      <c r="M24" s="51">
        <v>237.40266446375821</v>
      </c>
      <c r="N24" s="51">
        <v>264.97028408950081</v>
      </c>
      <c r="O24" s="51">
        <v>279.96373759527495</v>
      </c>
      <c r="P24" s="51">
        <v>328.35258716870055</v>
      </c>
      <c r="Q24" s="51">
        <v>339.72153483310751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0.95535012093697425</v>
      </c>
      <c r="C29" s="51">
        <v>1.49474</v>
      </c>
      <c r="D29" s="51">
        <v>1.79176</v>
      </c>
      <c r="E29" s="51">
        <v>3.8713899999999999</v>
      </c>
      <c r="F29" s="51">
        <v>3.1543299999999999</v>
      </c>
      <c r="G29" s="51">
        <v>2.4112970150722943</v>
      </c>
      <c r="H29" s="51">
        <v>0.79</v>
      </c>
      <c r="I29" s="51">
        <v>0.59225000000000005</v>
      </c>
      <c r="J29" s="51">
        <v>0.29659000000000002</v>
      </c>
      <c r="K29" s="51">
        <v>0.29579</v>
      </c>
      <c r="L29" s="51">
        <v>0.16723040766328701</v>
      </c>
      <c r="M29" s="51">
        <v>9.5558327096859949E-2</v>
      </c>
      <c r="N29" s="51">
        <v>9.5528770377209984E-2</v>
      </c>
      <c r="O29" s="51">
        <v>2.148396915703354</v>
      </c>
      <c r="P29" s="51">
        <v>11.081555855933384</v>
      </c>
      <c r="Q29" s="51">
        <v>26.345921270293616</v>
      </c>
    </row>
    <row r="30" spans="1:17" x14ac:dyDescent="0.25">
      <c r="A30" s="63" t="s">
        <v>21</v>
      </c>
      <c r="B30" s="62">
        <v>23.043673053769652</v>
      </c>
      <c r="C30" s="62">
        <v>25.452069999999999</v>
      </c>
      <c r="D30" s="62">
        <v>24.392489999999999</v>
      </c>
      <c r="E30" s="62">
        <v>27.27938</v>
      </c>
      <c r="F30" s="62">
        <v>30.87171</v>
      </c>
      <c r="G30" s="62">
        <v>33.355355643801254</v>
      </c>
      <c r="H30" s="62">
        <v>36.909059999999997</v>
      </c>
      <c r="I30" s="62">
        <v>37.739139999999999</v>
      </c>
      <c r="J30" s="62">
        <v>35.096209999999999</v>
      </c>
      <c r="K30" s="62">
        <v>39.388710000000003</v>
      </c>
      <c r="L30" s="62">
        <v>41.008044472545542</v>
      </c>
      <c r="M30" s="62">
        <v>42.837847996742617</v>
      </c>
      <c r="N30" s="62">
        <v>48.14949793690208</v>
      </c>
      <c r="O30" s="62">
        <v>53.716991990877666</v>
      </c>
      <c r="P30" s="62">
        <v>58.548025350858424</v>
      </c>
      <c r="Q30" s="62">
        <v>62.26480503721131</v>
      </c>
    </row>
    <row r="32" spans="1:17" x14ac:dyDescent="0.25">
      <c r="A32" s="31" t="s">
        <v>63</v>
      </c>
      <c r="B32" s="70">
        <v>65.58642020807936</v>
      </c>
      <c r="C32" s="70">
        <v>56.32692518466007</v>
      </c>
      <c r="D32" s="70">
        <v>52.638805721699981</v>
      </c>
      <c r="E32" s="70">
        <v>56.699407321703916</v>
      </c>
      <c r="F32" s="70">
        <v>56.272918060475959</v>
      </c>
      <c r="G32" s="70">
        <v>60.807081169176143</v>
      </c>
      <c r="H32" s="70">
        <v>63.719514988091952</v>
      </c>
      <c r="I32" s="70">
        <v>75.048283110995953</v>
      </c>
      <c r="J32" s="70">
        <v>83.858866377083942</v>
      </c>
      <c r="K32" s="70">
        <v>72.444596471280008</v>
      </c>
      <c r="L32" s="70">
        <v>97.787024996927528</v>
      </c>
      <c r="M32" s="70">
        <v>98.680260793304527</v>
      </c>
      <c r="N32" s="70">
        <v>80.833798995787305</v>
      </c>
      <c r="O32" s="70">
        <v>59.668397299866939</v>
      </c>
      <c r="P32" s="70">
        <v>61.170833016442025</v>
      </c>
      <c r="Q32" s="70">
        <v>56.104150476154828</v>
      </c>
    </row>
    <row r="34" spans="1:17" x14ac:dyDescent="0.25">
      <c r="A34" s="184" t="s">
        <v>252</v>
      </c>
      <c r="B34" s="190">
        <f t="shared" ref="B34:Q34" si="2">IF(B$12=0,"",B$12/B$3*1000)</f>
        <v>259.41372742401961</v>
      </c>
      <c r="C34" s="190">
        <f t="shared" si="2"/>
        <v>311.04828561090613</v>
      </c>
      <c r="D34" s="190">
        <f t="shared" si="2"/>
        <v>225.22975778540339</v>
      </c>
      <c r="E34" s="190">
        <f t="shared" si="2"/>
        <v>243.64208260223043</v>
      </c>
      <c r="F34" s="190">
        <f t="shared" si="2"/>
        <v>292.65733295238095</v>
      </c>
      <c r="G34" s="190">
        <f t="shared" si="2"/>
        <v>324.6108154425051</v>
      </c>
      <c r="H34" s="190">
        <f t="shared" si="2"/>
        <v>447.47239041916157</v>
      </c>
      <c r="I34" s="190">
        <f t="shared" si="2"/>
        <v>330.74573066813315</v>
      </c>
      <c r="J34" s="190">
        <f t="shared" si="2"/>
        <v>525.26303793893123</v>
      </c>
      <c r="K34" s="190">
        <f t="shared" si="2"/>
        <v>810.19174215139446</v>
      </c>
      <c r="L34" s="190">
        <f t="shared" si="2"/>
        <v>629.06978871522745</v>
      </c>
      <c r="M34" s="190">
        <f t="shared" si="2"/>
        <v>663.78969015495011</v>
      </c>
      <c r="N34" s="190">
        <f t="shared" si="2"/>
        <v>685.1472486921208</v>
      </c>
      <c r="O34" s="190">
        <f t="shared" si="2"/>
        <v>772.35114211809696</v>
      </c>
      <c r="P34" s="190">
        <f t="shared" si="2"/>
        <v>835.29914649392606</v>
      </c>
      <c r="Q34" s="190">
        <f t="shared" si="2"/>
        <v>921.23121566179168</v>
      </c>
    </row>
    <row r="35" spans="1:17" x14ac:dyDescent="0.25">
      <c r="A35" s="286" t="s">
        <v>251</v>
      </c>
      <c r="B35" s="285">
        <f t="shared" ref="B35:Q35" si="3">IF(B$12=0,"",B$12/B$5*1000)</f>
        <v>305.75174266747109</v>
      </c>
      <c r="C35" s="285">
        <f t="shared" si="3"/>
        <v>309.82933862062487</v>
      </c>
      <c r="D35" s="285">
        <f t="shared" si="3"/>
        <v>303.26800289152294</v>
      </c>
      <c r="E35" s="285">
        <f t="shared" si="3"/>
        <v>296.03275093901311</v>
      </c>
      <c r="F35" s="285">
        <f t="shared" si="3"/>
        <v>302.85584744488909</v>
      </c>
      <c r="G35" s="285">
        <f t="shared" si="3"/>
        <v>303.59353026889153</v>
      </c>
      <c r="H35" s="285">
        <f t="shared" si="3"/>
        <v>305.13667472344599</v>
      </c>
      <c r="I35" s="285">
        <f t="shared" si="3"/>
        <v>298.75913340561101</v>
      </c>
      <c r="J35" s="285">
        <f t="shared" si="3"/>
        <v>306.79764142019809</v>
      </c>
      <c r="K35" s="285">
        <f t="shared" si="3"/>
        <v>311.50510489543524</v>
      </c>
      <c r="L35" s="285">
        <f t="shared" si="3"/>
        <v>306.68559303129297</v>
      </c>
      <c r="M35" s="285">
        <f t="shared" si="3"/>
        <v>303.26918670228036</v>
      </c>
      <c r="N35" s="285">
        <f t="shared" si="3"/>
        <v>299.86010427182691</v>
      </c>
      <c r="O35" s="285">
        <f t="shared" si="3"/>
        <v>297.69499006840789</v>
      </c>
      <c r="P35" s="285">
        <f t="shared" si="3"/>
        <v>292.25307618562971</v>
      </c>
      <c r="Q35" s="285">
        <f t="shared" si="3"/>
        <v>286.33746119185037</v>
      </c>
    </row>
    <row r="36" spans="1:17" x14ac:dyDescent="0.25">
      <c r="A36" s="286" t="s">
        <v>250</v>
      </c>
      <c r="B36" s="285">
        <f>IF(WWP_ued!B$5=0,"",WWP_ued!B$5/B$5*1000)</f>
        <v>103.78806517096422</v>
      </c>
      <c r="C36" s="285">
        <f>IF(WWP_ued!C$5=0,"",WWP_ued!C$5/C$5*1000)</f>
        <v>103.78806517096422</v>
      </c>
      <c r="D36" s="285">
        <f>IF(WWP_ued!D$5=0,"",WWP_ued!D$5/D$5*1000)</f>
        <v>103.78806517096422</v>
      </c>
      <c r="E36" s="285">
        <f>IF(WWP_ued!E$5=0,"",WWP_ued!E$5/E$5*1000)</f>
        <v>103.7880651709642</v>
      </c>
      <c r="F36" s="285">
        <f>IF(WWP_ued!F$5=0,"",WWP_ued!F$5/F$5*1000)</f>
        <v>103.78806517096422</v>
      </c>
      <c r="G36" s="285">
        <f>IF(WWP_ued!G$5=0,"",WWP_ued!G$5/G$5*1000)</f>
        <v>103.78806517096422</v>
      </c>
      <c r="H36" s="285">
        <f>IF(WWP_ued!H$5=0,"",WWP_ued!H$5/H$5*1000)</f>
        <v>103.78806517096423</v>
      </c>
      <c r="I36" s="285">
        <f>IF(WWP_ued!I$5=0,"",WWP_ued!I$5/I$5*1000)</f>
        <v>103.78806517096423</v>
      </c>
      <c r="J36" s="285">
        <f>IF(WWP_ued!J$5=0,"",WWP_ued!J$5/J$5*1000)</f>
        <v>103.78806517096423</v>
      </c>
      <c r="K36" s="285">
        <f>IF(WWP_ued!K$5=0,"",WWP_ued!K$5/K$5*1000)</f>
        <v>103.78806517096423</v>
      </c>
      <c r="L36" s="285">
        <f>IF(WWP_ued!L$5=0,"",WWP_ued!L$5/L$5*1000)</f>
        <v>103.78806517096422</v>
      </c>
      <c r="M36" s="285">
        <f>IF(WWP_ued!M$5=0,"",WWP_ued!M$5/M$5*1000)</f>
        <v>103.78806517096422</v>
      </c>
      <c r="N36" s="285">
        <f>IF(WWP_ued!N$5=0,"",WWP_ued!N$5/N$5*1000)</f>
        <v>103.78806517096422</v>
      </c>
      <c r="O36" s="285">
        <f>IF(WWP_ued!O$5=0,"",WWP_ued!O$5/O$5*1000)</f>
        <v>103.78806517096422</v>
      </c>
      <c r="P36" s="285">
        <f>IF(WWP_ued!P$5=0,"",WWP_ued!P$5/P$5*1000)</f>
        <v>103.78806517096422</v>
      </c>
      <c r="Q36" s="285">
        <f>IF(WWP_ued!Q$5=0,"",WWP_ued!Q$5/Q$5*1000)</f>
        <v>103.78806517096422</v>
      </c>
    </row>
    <row r="37" spans="1:17" x14ac:dyDescent="0.25">
      <c r="A37" s="284" t="s">
        <v>60</v>
      </c>
      <c r="B37" s="283">
        <f t="shared" ref="B37:Q37" si="4">IF(B$12=0,"",B$32/B$12)</f>
        <v>0.78910368506351358</v>
      </c>
      <c r="C37" s="283">
        <f t="shared" si="4"/>
        <v>0.55087247280582563</v>
      </c>
      <c r="D37" s="283">
        <f t="shared" si="4"/>
        <v>0.58861364276916339</v>
      </c>
      <c r="E37" s="283">
        <f t="shared" si="4"/>
        <v>0.61622154778325211</v>
      </c>
      <c r="F37" s="283">
        <f t="shared" si="4"/>
        <v>0.47966010816107801</v>
      </c>
      <c r="G37" s="283">
        <f t="shared" si="4"/>
        <v>0.44642230753725476</v>
      </c>
      <c r="H37" s="283">
        <f t="shared" si="4"/>
        <v>0.38882536554464775</v>
      </c>
      <c r="I37" s="283">
        <f t="shared" si="4"/>
        <v>0.49815269808790597</v>
      </c>
      <c r="J37" s="283">
        <f t="shared" si="4"/>
        <v>0.4889343802074399</v>
      </c>
      <c r="K37" s="283">
        <f t="shared" si="4"/>
        <v>0.30201557370680171</v>
      </c>
      <c r="L37" s="283">
        <f t="shared" si="4"/>
        <v>0.34156673597133308</v>
      </c>
      <c r="M37" s="283">
        <f t="shared" si="4"/>
        <v>0.30768175072936244</v>
      </c>
      <c r="N37" s="283">
        <f t="shared" si="4"/>
        <v>0.23437478261950345</v>
      </c>
      <c r="O37" s="283">
        <f t="shared" si="4"/>
        <v>0.16629176161294112</v>
      </c>
      <c r="P37" s="283">
        <f t="shared" si="4"/>
        <v>0.14531301893645115</v>
      </c>
      <c r="Q37" s="283">
        <f t="shared" si="4"/>
        <v>0.12482015964037382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83.115085443810116</v>
      </c>
      <c r="C5" s="96">
        <v>102.25039000000004</v>
      </c>
      <c r="D5" s="96">
        <v>89.428450000000026</v>
      </c>
      <c r="E5" s="96">
        <v>92.011399999999966</v>
      </c>
      <c r="F5" s="96">
        <v>117.31832</v>
      </c>
      <c r="G5" s="96">
        <v>136.2097729941546</v>
      </c>
      <c r="H5" s="96">
        <v>163.87694999999999</v>
      </c>
      <c r="I5" s="96">
        <v>150.65316999999996</v>
      </c>
      <c r="J5" s="96">
        <v>171.51353999999995</v>
      </c>
      <c r="K5" s="96">
        <v>239.87039999999999</v>
      </c>
      <c r="L5" s="96">
        <v>286.28966084430004</v>
      </c>
      <c r="M5" s="96">
        <v>320.72185158652422</v>
      </c>
      <c r="N5" s="96">
        <v>344.89119559853509</v>
      </c>
      <c r="O5" s="96">
        <v>358.81751880619595</v>
      </c>
      <c r="P5" s="96">
        <v>420.95906797720238</v>
      </c>
      <c r="Q5" s="96">
        <v>449.47988079649588</v>
      </c>
    </row>
    <row r="6" spans="1:17" x14ac:dyDescent="0.25">
      <c r="A6" s="132" t="s">
        <v>83</v>
      </c>
      <c r="B6" s="160">
        <v>0.72002534973312948</v>
      </c>
      <c r="C6" s="160">
        <v>0.88579434680208047</v>
      </c>
      <c r="D6" s="160">
        <v>0.77471797861379788</v>
      </c>
      <c r="E6" s="160">
        <v>0.79709405471553629</v>
      </c>
      <c r="F6" s="160">
        <v>1.0163277091883702</v>
      </c>
      <c r="G6" s="160">
        <v>1.1799842220398067</v>
      </c>
      <c r="H6" s="160">
        <v>1.419664764908644</v>
      </c>
      <c r="I6" s="160">
        <v>1.3051072598726787</v>
      </c>
      <c r="J6" s="160">
        <v>1.4858204856921571</v>
      </c>
      <c r="K6" s="160">
        <v>2.0779954412413857</v>
      </c>
      <c r="L6" s="160">
        <v>2.4801251430313949</v>
      </c>
      <c r="M6" s="160">
        <v>2.778410948175738</v>
      </c>
      <c r="N6" s="160">
        <v>2.9877897905620991</v>
      </c>
      <c r="O6" s="160">
        <v>3.1084334220346488</v>
      </c>
      <c r="P6" s="160">
        <v>3.6467651873922287</v>
      </c>
      <c r="Q6" s="160">
        <v>3.8938407707863916</v>
      </c>
    </row>
    <row r="7" spans="1:17" x14ac:dyDescent="0.25">
      <c r="A7" s="76" t="s">
        <v>82</v>
      </c>
      <c r="B7" s="159">
        <v>0.78263624970992318</v>
      </c>
      <c r="C7" s="159">
        <v>0.96281994217617428</v>
      </c>
      <c r="D7" s="159">
        <v>0.84208475936282368</v>
      </c>
      <c r="E7" s="159">
        <v>0.86640658121253933</v>
      </c>
      <c r="F7" s="159">
        <v>1.1047040317264893</v>
      </c>
      <c r="G7" s="159">
        <v>1.282591545695442</v>
      </c>
      <c r="H7" s="159">
        <v>1.5431138749006998</v>
      </c>
      <c r="I7" s="159">
        <v>1.4185948476876939</v>
      </c>
      <c r="J7" s="159">
        <v>1.6150222670566921</v>
      </c>
      <c r="K7" s="159">
        <v>2.2586906970015059</v>
      </c>
      <c r="L7" s="159">
        <v>2.6957881989471679</v>
      </c>
      <c r="M7" s="159">
        <v>3.0200119001910193</v>
      </c>
      <c r="N7" s="159">
        <v>3.2475975984370637</v>
      </c>
      <c r="O7" s="159">
        <v>3.3787319804724438</v>
      </c>
      <c r="P7" s="159">
        <v>3.9638752036872043</v>
      </c>
      <c r="Q7" s="159">
        <v>4.2324356204199898</v>
      </c>
    </row>
    <row r="8" spans="1:17" x14ac:dyDescent="0.25">
      <c r="A8" s="76" t="s">
        <v>81</v>
      </c>
      <c r="B8" s="159">
        <v>1.9409378992806097</v>
      </c>
      <c r="C8" s="159">
        <v>2.3877934565969126</v>
      </c>
      <c r="D8" s="159">
        <v>2.088370203219803</v>
      </c>
      <c r="E8" s="159">
        <v>2.1486883214070978</v>
      </c>
      <c r="F8" s="159">
        <v>2.7396659986816938</v>
      </c>
      <c r="G8" s="159">
        <v>3.1808270333246962</v>
      </c>
      <c r="H8" s="159">
        <v>3.8269224097537355</v>
      </c>
      <c r="I8" s="159">
        <v>3.5181152222654815</v>
      </c>
      <c r="J8" s="159">
        <v>4.0052552223005966</v>
      </c>
      <c r="K8" s="159">
        <v>5.6015529285637351</v>
      </c>
      <c r="L8" s="159">
        <v>6.6855547333889769</v>
      </c>
      <c r="M8" s="159">
        <v>7.4896295124737282</v>
      </c>
      <c r="N8" s="159">
        <v>8.0540420441239178</v>
      </c>
      <c r="O8" s="159">
        <v>8.3792553115716615</v>
      </c>
      <c r="P8" s="159">
        <v>9.8304105051442683</v>
      </c>
      <c r="Q8" s="159">
        <v>10.496440338641577</v>
      </c>
    </row>
    <row r="9" spans="1:17" x14ac:dyDescent="0.25">
      <c r="A9" s="76" t="s">
        <v>80</v>
      </c>
      <c r="B9" s="159">
        <v>5.9480354977954173</v>
      </c>
      <c r="C9" s="159">
        <v>7.3174315605389255</v>
      </c>
      <c r="D9" s="159">
        <v>6.3998441711574605</v>
      </c>
      <c r="E9" s="159">
        <v>6.5846900172152996</v>
      </c>
      <c r="F9" s="159">
        <v>8.3957506411213192</v>
      </c>
      <c r="G9" s="159">
        <v>9.7476957472853591</v>
      </c>
      <c r="H9" s="159">
        <v>11.72766544924532</v>
      </c>
      <c r="I9" s="159">
        <v>10.781320842426474</v>
      </c>
      <c r="J9" s="159">
        <v>12.274169229630861</v>
      </c>
      <c r="K9" s="159">
        <v>17.166049297211444</v>
      </c>
      <c r="L9" s="159">
        <v>20.487990311998477</v>
      </c>
      <c r="M9" s="159">
        <v>22.952090441451748</v>
      </c>
      <c r="N9" s="159">
        <v>24.681741748121688</v>
      </c>
      <c r="O9" s="159">
        <v>25.678363051590576</v>
      </c>
      <c r="P9" s="159">
        <v>30.125451548022756</v>
      </c>
      <c r="Q9" s="159">
        <v>32.166510715191926</v>
      </c>
    </row>
    <row r="10" spans="1:17" x14ac:dyDescent="0.25">
      <c r="A10" s="129" t="s">
        <v>79</v>
      </c>
      <c r="B10" s="158">
        <v>1.3148288995126711</v>
      </c>
      <c r="C10" s="158">
        <v>1.6175375028559729</v>
      </c>
      <c r="D10" s="158">
        <v>1.4147023957295439</v>
      </c>
      <c r="E10" s="158">
        <v>1.4555630564370663</v>
      </c>
      <c r="F10" s="158">
        <v>1.8559027733005022</v>
      </c>
      <c r="G10" s="158">
        <v>2.1547537967683428</v>
      </c>
      <c r="H10" s="158">
        <v>2.5924313098331755</v>
      </c>
      <c r="I10" s="158">
        <v>2.3832393441153261</v>
      </c>
      <c r="J10" s="158">
        <v>2.7132374086552433</v>
      </c>
      <c r="K10" s="158">
        <v>3.79460037096253</v>
      </c>
      <c r="L10" s="158">
        <v>4.5289241742312427</v>
      </c>
      <c r="M10" s="158">
        <v>5.0736199923209124</v>
      </c>
      <c r="N10" s="158">
        <v>5.4559639653742682</v>
      </c>
      <c r="O10" s="158">
        <v>5.6762697271937075</v>
      </c>
      <c r="P10" s="158">
        <v>6.6593103421945044</v>
      </c>
      <c r="Q10" s="158">
        <v>7.1104918423055841</v>
      </c>
    </row>
    <row r="11" spans="1:17" x14ac:dyDescent="0.25">
      <c r="A11" s="92" t="s">
        <v>125</v>
      </c>
      <c r="B11" s="91">
        <v>0.26296577990253422</v>
      </c>
      <c r="C11" s="91">
        <v>0.32350750057119465</v>
      </c>
      <c r="D11" s="91">
        <v>0.28294047914590881</v>
      </c>
      <c r="E11" s="91">
        <v>0.1463402016907942</v>
      </c>
      <c r="F11" s="91">
        <v>0.37118055466010047</v>
      </c>
      <c r="G11" s="91">
        <v>0.43095075935366856</v>
      </c>
      <c r="H11" s="91">
        <v>0.51848626196663516</v>
      </c>
      <c r="I11" s="91">
        <v>0.47664786882306526</v>
      </c>
      <c r="J11" s="91">
        <v>0.54264748173104871</v>
      </c>
      <c r="K11" s="91">
        <v>0.75892007419250607</v>
      </c>
      <c r="L11" s="91">
        <v>0.90578483484624861</v>
      </c>
      <c r="M11" s="91">
        <v>1.0147239984641825</v>
      </c>
      <c r="N11" s="91">
        <v>1.0911927930748535</v>
      </c>
      <c r="O11" s="91">
        <v>1.1352539454387414</v>
      </c>
      <c r="P11" s="91">
        <v>1.3318620684389009</v>
      </c>
      <c r="Q11" s="91">
        <v>1.4220983684611168</v>
      </c>
    </row>
    <row r="12" spans="1:17" x14ac:dyDescent="0.25">
      <c r="A12" s="92" t="s">
        <v>26</v>
      </c>
      <c r="B12" s="91">
        <v>0.39444866985380134</v>
      </c>
      <c r="C12" s="91">
        <v>0.48526125085679189</v>
      </c>
      <c r="D12" s="91">
        <v>0.42441071871886316</v>
      </c>
      <c r="E12" s="91">
        <v>6.5497081678117297E-2</v>
      </c>
      <c r="F12" s="91">
        <v>0.55677083199015065</v>
      </c>
      <c r="G12" s="91">
        <v>0.64642613903050283</v>
      </c>
      <c r="H12" s="91">
        <v>0.7777293929499528</v>
      </c>
      <c r="I12" s="91">
        <v>0.71497180323459786</v>
      </c>
      <c r="J12" s="91">
        <v>0.81397122259657295</v>
      </c>
      <c r="K12" s="91">
        <v>1.138380111288759</v>
      </c>
      <c r="L12" s="91">
        <v>1.3586772522693729</v>
      </c>
      <c r="M12" s="91">
        <v>1.5220859976962737</v>
      </c>
      <c r="N12" s="91">
        <v>1.6367891896122801</v>
      </c>
      <c r="O12" s="91">
        <v>1.7028809181581119</v>
      </c>
      <c r="P12" s="91">
        <v>1.9977931026583513</v>
      </c>
      <c r="Q12" s="91">
        <v>2.1331475526916752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0.65741444975633556</v>
      </c>
      <c r="C14" s="157">
        <v>0.80876875142798643</v>
      </c>
      <c r="D14" s="157">
        <v>0.70735119786477207</v>
      </c>
      <c r="E14" s="157">
        <v>1.2437257730681548</v>
      </c>
      <c r="F14" s="157">
        <v>0.92795138665025123</v>
      </c>
      <c r="G14" s="157">
        <v>1.0773768983841714</v>
      </c>
      <c r="H14" s="157">
        <v>1.2962156549165877</v>
      </c>
      <c r="I14" s="157">
        <v>1.1916196720576631</v>
      </c>
      <c r="J14" s="157">
        <v>1.3566187043276219</v>
      </c>
      <c r="K14" s="157">
        <v>1.8973001854812648</v>
      </c>
      <c r="L14" s="157">
        <v>2.2644620871156214</v>
      </c>
      <c r="M14" s="157">
        <v>2.5368099961604562</v>
      </c>
      <c r="N14" s="157">
        <v>2.7279819826871341</v>
      </c>
      <c r="O14" s="157">
        <v>2.8381348635968537</v>
      </c>
      <c r="P14" s="157">
        <v>3.3296551710972522</v>
      </c>
      <c r="Q14" s="157">
        <v>3.555245921152792</v>
      </c>
    </row>
    <row r="15" spans="1:17" x14ac:dyDescent="0.25">
      <c r="A15" s="156" t="s">
        <v>314</v>
      </c>
      <c r="B15" s="206">
        <v>54.731746624469864</v>
      </c>
      <c r="C15" s="206">
        <v>67.332451237346433</v>
      </c>
      <c r="D15" s="206">
        <v>58.889132343225988</v>
      </c>
      <c r="E15" s="206">
        <v>60.590019302420032</v>
      </c>
      <c r="F15" s="206">
        <v>77.25476705416385</v>
      </c>
      <c r="G15" s="206">
        <v>89.694894055454867</v>
      </c>
      <c r="H15" s="206">
        <v>107.91388418958653</v>
      </c>
      <c r="I15" s="206">
        <v>99.205951417658724</v>
      </c>
      <c r="J15" s="206">
        <v>112.94262123200373</v>
      </c>
      <c r="K15" s="206">
        <v>161.9559942146214</v>
      </c>
      <c r="L15" s="206">
        <v>194.52333598488258</v>
      </c>
      <c r="M15" s="206">
        <v>224.19712533811463</v>
      </c>
      <c r="N15" s="206">
        <v>251.11277296671898</v>
      </c>
      <c r="O15" s="206">
        <v>267.28333435328528</v>
      </c>
      <c r="P15" s="206">
        <v>322.20389054255708</v>
      </c>
      <c r="Q15" s="206">
        <v>347.98500461365825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0.22456886912698512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4.1887971059692788</v>
      </c>
      <c r="C19" s="87">
        <v>2.5720575523867519</v>
      </c>
      <c r="D19" s="87">
        <v>3.2617484313126104</v>
      </c>
      <c r="E19" s="87">
        <v>4.6071759527269194</v>
      </c>
      <c r="F19" s="87">
        <v>3.730130178946784</v>
      </c>
      <c r="G19" s="87">
        <v>2.5597211129034037</v>
      </c>
      <c r="H19" s="87">
        <v>2.3248709208899303</v>
      </c>
      <c r="I19" s="87">
        <v>3.4741556957809645</v>
      </c>
      <c r="J19" s="87">
        <v>2.8001369383800472</v>
      </c>
      <c r="K19" s="87">
        <v>0.14893854652636143</v>
      </c>
      <c r="L19" s="87">
        <v>4.8146746617354335E-3</v>
      </c>
      <c r="M19" s="87">
        <v>4.6092915809203085E-2</v>
      </c>
      <c r="N19" s="87">
        <v>0.19147392518441053</v>
      </c>
      <c r="O19" s="87">
        <v>0.15009393736263024</v>
      </c>
      <c r="P19" s="87">
        <v>0.29229371551245453</v>
      </c>
      <c r="Q19" s="87">
        <v>0.42152544917636753</v>
      </c>
    </row>
    <row r="20" spans="1:17" x14ac:dyDescent="0.25">
      <c r="A20" s="88" t="s">
        <v>29</v>
      </c>
      <c r="B20" s="87">
        <v>4.4849614656359433</v>
      </c>
      <c r="C20" s="87">
        <v>1.7589837563451778</v>
      </c>
      <c r="D20" s="87">
        <v>0.92093375634517771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1.9058853091036234</v>
      </c>
      <c r="C21" s="87">
        <v>2.8819713197969752</v>
      </c>
      <c r="D21" s="87">
        <v>0.98017131979694705</v>
      </c>
      <c r="E21" s="87">
        <v>1.033417512690324</v>
      </c>
      <c r="F21" s="87">
        <v>0.98038730964465282</v>
      </c>
      <c r="G21" s="87">
        <v>0.98683490038414268</v>
      </c>
      <c r="H21" s="87">
        <v>0.9789317258883079</v>
      </c>
      <c r="I21" s="87">
        <v>0.97813350253805365</v>
      </c>
      <c r="J21" s="87">
        <v>0.9815987309644425</v>
      </c>
      <c r="K21" s="87">
        <v>0</v>
      </c>
      <c r="L21" s="87">
        <v>0.98870509562146869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10.217701286543267</v>
      </c>
      <c r="C22" s="87">
        <v>7.8129611976500151</v>
      </c>
      <c r="D22" s="87">
        <v>11.896069698715417</v>
      </c>
      <c r="E22" s="87">
        <v>15.064327359845423</v>
      </c>
      <c r="F22" s="87">
        <v>12.108975453897271</v>
      </c>
      <c r="G22" s="87">
        <v>12.413785881914412</v>
      </c>
      <c r="H22" s="87">
        <v>9.1072967712346777</v>
      </c>
      <c r="I22" s="87">
        <v>16.974478462994544</v>
      </c>
      <c r="J22" s="87">
        <v>12.525675410375003</v>
      </c>
      <c r="K22" s="87">
        <v>0.72074147004457456</v>
      </c>
      <c r="L22" s="87">
        <v>4.1926366415490225E-2</v>
      </c>
      <c r="M22" s="87">
        <v>0.32915367286848524</v>
      </c>
      <c r="N22" s="87">
        <v>0.54397979873687985</v>
      </c>
      <c r="O22" s="87">
        <v>0.32060194531666225</v>
      </c>
      <c r="P22" s="87">
        <v>0.41857615739192844</v>
      </c>
      <c r="Q22" s="87">
        <v>0.63666775595827596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33.037245252276932</v>
      </c>
      <c r="C24" s="87">
        <v>50.902787563451781</v>
      </c>
      <c r="D24" s="87">
        <v>40.147591878172591</v>
      </c>
      <c r="E24" s="87">
        <v>36.249529187817259</v>
      </c>
      <c r="F24" s="87">
        <v>57.47308604060914</v>
      </c>
      <c r="G24" s="87">
        <v>71.470136181631716</v>
      </c>
      <c r="H24" s="87">
        <v>94.760906598984775</v>
      </c>
      <c r="I24" s="87">
        <v>77.223009898477144</v>
      </c>
      <c r="J24" s="87">
        <v>96.356686548223337</v>
      </c>
      <c r="K24" s="87">
        <v>160.80812333856866</v>
      </c>
      <c r="L24" s="87">
        <v>193.10598157640479</v>
      </c>
      <c r="M24" s="87">
        <v>223.73182315217966</v>
      </c>
      <c r="N24" s="87">
        <v>250.28708415295512</v>
      </c>
      <c r="O24" s="87">
        <v>264.7807533460807</v>
      </c>
      <c r="P24" s="87">
        <v>310.99719124572539</v>
      </c>
      <c r="Q24" s="87">
        <v>321.95844476589798</v>
      </c>
    </row>
    <row r="25" spans="1:17" x14ac:dyDescent="0.25">
      <c r="A25" s="88" t="s">
        <v>22</v>
      </c>
      <c r="B25" s="87">
        <v>0.8971562049408135</v>
      </c>
      <c r="C25" s="87">
        <v>1.403689847715736</v>
      </c>
      <c r="D25" s="87">
        <v>1.6826172588832491</v>
      </c>
      <c r="E25" s="87">
        <v>3.635569289340101</v>
      </c>
      <c r="F25" s="87">
        <v>2.9621880710659898</v>
      </c>
      <c r="G25" s="87">
        <v>2.2644159786211904</v>
      </c>
      <c r="H25" s="87">
        <v>0.74187817258883249</v>
      </c>
      <c r="I25" s="87">
        <v>0.55617385786802032</v>
      </c>
      <c r="J25" s="87">
        <v>0.2785236040609137</v>
      </c>
      <c r="K25" s="87">
        <v>0.27819085948179845</v>
      </c>
      <c r="L25" s="87">
        <v>0.15733940265211196</v>
      </c>
      <c r="M25" s="87">
        <v>9.0055597257277548E-2</v>
      </c>
      <c r="N25" s="87">
        <v>9.0235089842576333E-2</v>
      </c>
      <c r="O25" s="87">
        <v>2.0318851245252523</v>
      </c>
      <c r="P25" s="87">
        <v>10.495829423927306</v>
      </c>
      <c r="Q25" s="87">
        <v>24.968366642625572</v>
      </c>
    </row>
    <row r="26" spans="1:17" x14ac:dyDescent="0.25">
      <c r="A26" s="156" t="s">
        <v>313</v>
      </c>
      <c r="B26" s="204">
        <v>5.8130812036493937</v>
      </c>
      <c r="C26" s="204">
        <v>5.8555066681349404</v>
      </c>
      <c r="D26" s="204">
        <v>6.0750009021124605</v>
      </c>
      <c r="E26" s="204">
        <v>6.9959294869676958</v>
      </c>
      <c r="F26" s="204">
        <v>7.4649864730852364</v>
      </c>
      <c r="G26" s="204">
        <v>7.5542631188843128</v>
      </c>
      <c r="H26" s="204">
        <v>7.6475782552311191</v>
      </c>
      <c r="I26" s="204">
        <v>8.73413669763036</v>
      </c>
      <c r="J26" s="204">
        <v>6.4235732785916273</v>
      </c>
      <c r="K26" s="204">
        <v>4.6466278891761004</v>
      </c>
      <c r="L26" s="204">
        <v>2.8603800425210064</v>
      </c>
      <c r="M26" s="204">
        <v>1.8166215705974786</v>
      </c>
      <c r="N26" s="204">
        <v>2.8855301307216163</v>
      </c>
      <c r="O26" s="204">
        <v>4.6228970865206529</v>
      </c>
      <c r="P26" s="204">
        <v>3.4230255411537209</v>
      </c>
      <c r="Q26" s="204">
        <v>3.5431215673622471</v>
      </c>
    </row>
    <row r="27" spans="1:17" x14ac:dyDescent="0.25">
      <c r="A27" s="156" t="s">
        <v>312</v>
      </c>
      <c r="B27" s="204">
        <v>5.1790958631347292</v>
      </c>
      <c r="C27" s="204">
        <v>9.1575706666217513</v>
      </c>
      <c r="D27" s="204">
        <v>5.9587073052436299</v>
      </c>
      <c r="E27" s="204">
        <v>4.5281061054048486</v>
      </c>
      <c r="F27" s="204">
        <v>8.9019245910735236</v>
      </c>
      <c r="G27" s="204">
        <v>12.727809910948874</v>
      </c>
      <c r="H27" s="204">
        <v>18.41142932261064</v>
      </c>
      <c r="I27" s="204">
        <v>13.262966320337451</v>
      </c>
      <c r="J27" s="204">
        <v>22.66711342081318</v>
      </c>
      <c r="K27" s="204">
        <v>37.025543282732919</v>
      </c>
      <c r="L27" s="204">
        <v>48.738295226467521</v>
      </c>
      <c r="M27" s="204">
        <v>51.305335056412325</v>
      </c>
      <c r="N27" s="204">
        <v>43.147569219126147</v>
      </c>
      <c r="O27" s="204">
        <v>35.37417700754046</v>
      </c>
      <c r="P27" s="204">
        <v>37.170063198258248</v>
      </c>
      <c r="Q27" s="204">
        <v>35.977656127667032</v>
      </c>
    </row>
    <row r="28" spans="1:17" x14ac:dyDescent="0.25">
      <c r="A28" s="152" t="s">
        <v>318</v>
      </c>
      <c r="B28" s="264">
        <v>1.1320839672000069</v>
      </c>
      <c r="C28" s="264">
        <v>4.2895896606950235</v>
      </c>
      <c r="D28" s="264">
        <v>1.619640847456735</v>
      </c>
      <c r="E28" s="264">
        <v>0</v>
      </c>
      <c r="F28" s="264">
        <v>3.2527715340509444</v>
      </c>
      <c r="G28" s="264">
        <v>6.2640992145388674</v>
      </c>
      <c r="H28" s="264">
        <v>10.757970640496664</v>
      </c>
      <c r="I28" s="264">
        <v>6.0814782777867933</v>
      </c>
      <c r="J28" s="264">
        <v>14.792082199971054</v>
      </c>
      <c r="K28" s="264">
        <v>26.382601380570556</v>
      </c>
      <c r="L28" s="264">
        <v>36.265277587223402</v>
      </c>
      <c r="M28" s="264">
        <v>37.450795260601829</v>
      </c>
      <c r="N28" s="264">
        <v>28.169303384655905</v>
      </c>
      <c r="O28" s="264">
        <v>19.652571045790594</v>
      </c>
      <c r="P28" s="264">
        <v>18.896704012631801</v>
      </c>
      <c r="Q28" s="264">
        <v>16.475797898182336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1.0904856530840648</v>
      </c>
      <c r="O30" s="208">
        <v>1.0960739842559828</v>
      </c>
      <c r="P30" s="208">
        <v>1.0963364968994886</v>
      </c>
      <c r="Q30" s="208">
        <v>1.0909332180007956</v>
      </c>
    </row>
    <row r="31" spans="1:17" x14ac:dyDescent="0.25">
      <c r="A31" s="154" t="s">
        <v>125</v>
      </c>
      <c r="B31" s="208">
        <v>0.34725355790899037</v>
      </c>
      <c r="C31" s="208">
        <v>1.0159087814818317</v>
      </c>
      <c r="D31" s="208">
        <v>0.2973282183212036</v>
      </c>
      <c r="E31" s="208">
        <v>0</v>
      </c>
      <c r="F31" s="208">
        <v>0.7099648764073776</v>
      </c>
      <c r="G31" s="208">
        <v>0.90832756672354709</v>
      </c>
      <c r="H31" s="208">
        <v>2.0330003790316553</v>
      </c>
      <c r="I31" s="208">
        <v>0.86361579566963753</v>
      </c>
      <c r="J31" s="208">
        <v>2.5315750757777664</v>
      </c>
      <c r="K31" s="208">
        <v>4.1900191056170133</v>
      </c>
      <c r="L31" s="208">
        <v>3.1542244563817503</v>
      </c>
      <c r="M31" s="208">
        <v>4.0083240849557038</v>
      </c>
      <c r="N31" s="208">
        <v>6.818966100382621</v>
      </c>
      <c r="O31" s="208">
        <v>5.8079265378684788</v>
      </c>
      <c r="P31" s="208">
        <v>7.4907449568138746</v>
      </c>
      <c r="Q31" s="208">
        <v>6.2445985196383713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0.78483040929101655</v>
      </c>
      <c r="C33" s="208">
        <v>3.2736808792131917</v>
      </c>
      <c r="D33" s="208">
        <v>1.3223126291355314</v>
      </c>
      <c r="E33" s="208">
        <v>0</v>
      </c>
      <c r="F33" s="208">
        <v>2.5428066576435668</v>
      </c>
      <c r="G33" s="208">
        <v>5.3557716478153203</v>
      </c>
      <c r="H33" s="208">
        <v>8.7249702614650086</v>
      </c>
      <c r="I33" s="208">
        <v>5.2178624821171553</v>
      </c>
      <c r="J33" s="208">
        <v>12.260507124193287</v>
      </c>
      <c r="K33" s="208">
        <v>22.192582274953544</v>
      </c>
      <c r="L33" s="208">
        <v>33.111053130841654</v>
      </c>
      <c r="M33" s="208">
        <v>33.442471175646126</v>
      </c>
      <c r="N33" s="208">
        <v>20.259851631189218</v>
      </c>
      <c r="O33" s="208">
        <v>12.748570523666134</v>
      </c>
      <c r="P33" s="208">
        <v>10.309622558918436</v>
      </c>
      <c r="Q33" s="208">
        <v>9.1402661605431703</v>
      </c>
    </row>
    <row r="34" spans="1:17" x14ac:dyDescent="0.25">
      <c r="A34" s="152" t="s">
        <v>317</v>
      </c>
      <c r="B34" s="264">
        <v>3.5501673486142611</v>
      </c>
      <c r="C34" s="264">
        <v>4.3675103505305799</v>
      </c>
      <c r="D34" s="264">
        <v>3.8198356114524969</v>
      </c>
      <c r="E34" s="264">
        <v>3.9301634142110289</v>
      </c>
      <c r="F34" s="264">
        <v>5.0111200251349519</v>
      </c>
      <c r="G34" s="264">
        <v>5.8180471819754507</v>
      </c>
      <c r="H34" s="264">
        <v>6.9998195150002065</v>
      </c>
      <c r="I34" s="264">
        <v>6.4349806324967824</v>
      </c>
      <c r="J34" s="264">
        <v>7.3260078636975408</v>
      </c>
      <c r="K34" s="264">
        <v>10.245794219326795</v>
      </c>
      <c r="L34" s="264">
        <v>12.228540712532924</v>
      </c>
      <c r="M34" s="264">
        <v>13.699272994904732</v>
      </c>
      <c r="N34" s="264">
        <v>14.73163932757096</v>
      </c>
      <c r="O34" s="264">
        <v>15.32648655264553</v>
      </c>
      <c r="P34" s="264">
        <v>17.980792900057754</v>
      </c>
      <c r="Q34" s="264">
        <v>19.199027326291343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1.4117327080490917E-2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0.27170575822503434</v>
      </c>
      <c r="C38" s="87">
        <v>0.16683616556022174</v>
      </c>
      <c r="D38" s="87">
        <v>0.21157287122027743</v>
      </c>
      <c r="E38" s="87">
        <v>0.29884384558228666</v>
      </c>
      <c r="F38" s="87">
        <v>0.24195438998573737</v>
      </c>
      <c r="G38" s="87">
        <v>0.16603596408022078</v>
      </c>
      <c r="H38" s="87">
        <v>0.15080243811177929</v>
      </c>
      <c r="I38" s="87">
        <v>0.22535063972633282</v>
      </c>
      <c r="J38" s="87">
        <v>0.18163050411113821</v>
      </c>
      <c r="K38" s="87">
        <v>9.4222736641195702E-3</v>
      </c>
      <c r="L38" s="87">
        <v>3.0267034451438788E-4</v>
      </c>
      <c r="M38" s="87">
        <v>2.8164475162165935E-3</v>
      </c>
      <c r="N38" s="87">
        <v>1.1232900553509017E-2</v>
      </c>
      <c r="O38" s="87">
        <v>8.6066447733751054E-3</v>
      </c>
      <c r="P38" s="87">
        <v>1.6311636572009885E-2</v>
      </c>
      <c r="Q38" s="87">
        <v>2.3256400448775753E-2</v>
      </c>
    </row>
    <row r="39" spans="1:17" x14ac:dyDescent="0.25">
      <c r="A39" s="150" t="s">
        <v>29</v>
      </c>
      <c r="B39" s="87">
        <v>0.29091641939260171</v>
      </c>
      <c r="C39" s="87">
        <v>0.11409624365482234</v>
      </c>
      <c r="D39" s="87">
        <v>5.9736243654822337E-2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0.12362499302293775</v>
      </c>
      <c r="C40" s="87">
        <v>0.18693868020304702</v>
      </c>
      <c r="D40" s="87">
        <v>6.3578680203045218E-2</v>
      </c>
      <c r="E40" s="87">
        <v>6.7032487309642647E-2</v>
      </c>
      <c r="F40" s="87">
        <v>6.3592690355328843E-2</v>
      </c>
      <c r="G40" s="87">
        <v>6.40109124573498E-2</v>
      </c>
      <c r="H40" s="87">
        <v>6.3498274111674025E-2</v>
      </c>
      <c r="I40" s="87">
        <v>6.3446497461927806E-2</v>
      </c>
      <c r="J40" s="87">
        <v>6.3671269035531414E-2</v>
      </c>
      <c r="K40" s="87">
        <v>0</v>
      </c>
      <c r="L40" s="87">
        <v>6.2154087854197085E-2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0.66276981318118489</v>
      </c>
      <c r="C41" s="87">
        <v>0.50678667228000096</v>
      </c>
      <c r="D41" s="87">
        <v>0.77163695343018923</v>
      </c>
      <c r="E41" s="87">
        <v>0.9771455584764599</v>
      </c>
      <c r="F41" s="87">
        <v>0.78544705646901214</v>
      </c>
      <c r="G41" s="87">
        <v>0.80521854369174584</v>
      </c>
      <c r="H41" s="87">
        <v>0.59074357435035751</v>
      </c>
      <c r="I41" s="87">
        <v>1.1010472516537002</v>
      </c>
      <c r="J41" s="87">
        <v>0.81247624283513542</v>
      </c>
      <c r="K41" s="87">
        <v>4.559614371312426E-2</v>
      </c>
      <c r="L41" s="87">
        <v>2.6356646416974866E-3</v>
      </c>
      <c r="M41" s="87">
        <v>2.0112505970362529E-2</v>
      </c>
      <c r="N41" s="87">
        <v>3.1912809937145035E-2</v>
      </c>
      <c r="O41" s="87">
        <v>1.8383867499771132E-2</v>
      </c>
      <c r="P41" s="87">
        <v>2.3358908504464992E-2</v>
      </c>
      <c r="Q41" s="87">
        <v>3.51262309649873E-2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2.1429564487963417</v>
      </c>
      <c r="C43" s="87">
        <v>3.3018024365482233</v>
      </c>
      <c r="D43" s="87">
        <v>2.6041681218274113</v>
      </c>
      <c r="E43" s="87">
        <v>2.3513208121827414</v>
      </c>
      <c r="F43" s="87">
        <v>3.7279839593908632</v>
      </c>
      <c r="G43" s="87">
        <v>4.6359007252950306</v>
      </c>
      <c r="H43" s="87">
        <v>6.1466534010152287</v>
      </c>
      <c r="I43" s="87">
        <v>5.0090601015228424</v>
      </c>
      <c r="J43" s="87">
        <v>6.2501634517766496</v>
      </c>
      <c r="K43" s="87">
        <v>10.173176661431349</v>
      </c>
      <c r="L43" s="87">
        <v>12.13943995760085</v>
      </c>
      <c r="M43" s="87">
        <v>13.67084131157857</v>
      </c>
      <c r="N43" s="87">
        <v>14.683199936545673</v>
      </c>
      <c r="O43" s="87">
        <v>15.182984249194282</v>
      </c>
      <c r="P43" s="87">
        <v>17.355395922975198</v>
      </c>
      <c r="Q43" s="87">
        <v>17.763090067209539</v>
      </c>
    </row>
    <row r="44" spans="1:17" x14ac:dyDescent="0.25">
      <c r="A44" s="150" t="s">
        <v>22</v>
      </c>
      <c r="B44" s="87">
        <v>5.8193915996160875E-2</v>
      </c>
      <c r="C44" s="87">
        <v>9.1050152284263955E-2</v>
      </c>
      <c r="D44" s="87">
        <v>0.10914274111675129</v>
      </c>
      <c r="E44" s="87">
        <v>0.23582071065989846</v>
      </c>
      <c r="F44" s="87">
        <v>0.19214192893401016</v>
      </c>
      <c r="G44" s="87">
        <v>0.14688103645110426</v>
      </c>
      <c r="H44" s="87">
        <v>4.8121827411167516E-2</v>
      </c>
      <c r="I44" s="87">
        <v>3.6076142131979703E-2</v>
      </c>
      <c r="J44" s="87">
        <v>1.8066395939086297E-2</v>
      </c>
      <c r="K44" s="87">
        <v>1.7599140518201575E-2</v>
      </c>
      <c r="L44" s="87">
        <v>9.8910050111750535E-3</v>
      </c>
      <c r="M44" s="87">
        <v>5.5027298395824015E-3</v>
      </c>
      <c r="N44" s="87">
        <v>5.2936805346336388E-3</v>
      </c>
      <c r="O44" s="87">
        <v>0.11651179117810194</v>
      </c>
      <c r="P44" s="87">
        <v>0.58572643200607954</v>
      </c>
      <c r="Q44" s="87">
        <v>1.3775546276680415</v>
      </c>
    </row>
    <row r="45" spans="1:17" x14ac:dyDescent="0.25">
      <c r="A45" s="152" t="s">
        <v>316</v>
      </c>
      <c r="B45" s="264">
        <v>0.49684454732046096</v>
      </c>
      <c r="C45" s="264">
        <v>0.50047065539614877</v>
      </c>
      <c r="D45" s="264">
        <v>0.51923084633439831</v>
      </c>
      <c r="E45" s="264">
        <v>0.59794269119382015</v>
      </c>
      <c r="F45" s="264">
        <v>0.63803303188762706</v>
      </c>
      <c r="G45" s="264">
        <v>0.64566351443455661</v>
      </c>
      <c r="H45" s="264">
        <v>0.65363916711377079</v>
      </c>
      <c r="I45" s="264">
        <v>0.74650741005387689</v>
      </c>
      <c r="J45" s="264">
        <v>0.5490233571445835</v>
      </c>
      <c r="K45" s="264">
        <v>0.39714768283556412</v>
      </c>
      <c r="L45" s="264">
        <v>0.24447692671119711</v>
      </c>
      <c r="M45" s="264">
        <v>0.15526680090576739</v>
      </c>
      <c r="N45" s="264">
        <v>0.24662650689928345</v>
      </c>
      <c r="O45" s="264">
        <v>0.3951194091043293</v>
      </c>
      <c r="P45" s="264">
        <v>0.29256628556869407</v>
      </c>
      <c r="Q45" s="264">
        <v>0.30283090319335443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6.6846978565243811</v>
      </c>
      <c r="C47" s="242">
        <v>6.7334846189268305</v>
      </c>
      <c r="D47" s="242">
        <v>6.9858899413344826</v>
      </c>
      <c r="E47" s="242">
        <v>8.0449030742198566</v>
      </c>
      <c r="F47" s="242">
        <v>8.5842907276590132</v>
      </c>
      <c r="G47" s="242">
        <v>8.6869535637529101</v>
      </c>
      <c r="H47" s="242">
        <v>8.7942604239301208</v>
      </c>
      <c r="I47" s="242">
        <v>10.043738048005773</v>
      </c>
      <c r="J47" s="242">
        <v>7.3867274552558575</v>
      </c>
      <c r="K47" s="242">
        <v>5.3433458784890044</v>
      </c>
      <c r="L47" s="242">
        <v>3.2892670288317079</v>
      </c>
      <c r="M47" s="242">
        <v>2.0890068267866813</v>
      </c>
      <c r="N47" s="242">
        <v>3.3181881353492764</v>
      </c>
      <c r="O47" s="242">
        <v>5.3160568659864982</v>
      </c>
      <c r="P47" s="242">
        <v>3.9362759087923056</v>
      </c>
      <c r="Q47" s="242">
        <v>4.0743792004630359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0.99999999999999989</v>
      </c>
      <c r="D51" s="77">
        <f t="shared" si="0"/>
        <v>0.99999999999999967</v>
      </c>
      <c r="E51" s="77">
        <f t="shared" si="0"/>
        <v>1</v>
      </c>
      <c r="F51" s="77">
        <f t="shared" si="0"/>
        <v>0.99999999999999989</v>
      </c>
      <c r="G51" s="77">
        <f t="shared" si="0"/>
        <v>1</v>
      </c>
      <c r="H51" s="77">
        <f t="shared" si="0"/>
        <v>1</v>
      </c>
      <c r="I51" s="77">
        <f t="shared" si="0"/>
        <v>0.99999999999999989</v>
      </c>
      <c r="J51" s="77">
        <f t="shared" si="0"/>
        <v>1</v>
      </c>
      <c r="K51" s="77">
        <f t="shared" si="0"/>
        <v>1</v>
      </c>
      <c r="L51" s="77">
        <f t="shared" si="0"/>
        <v>1</v>
      </c>
      <c r="M51" s="77">
        <f t="shared" si="0"/>
        <v>1</v>
      </c>
      <c r="N51" s="77">
        <f t="shared" si="0"/>
        <v>0.99999999999999978</v>
      </c>
      <c r="O51" s="77">
        <f t="shared" si="0"/>
        <v>1</v>
      </c>
      <c r="P51" s="77">
        <f t="shared" si="0"/>
        <v>0.99999999999999978</v>
      </c>
      <c r="Q51" s="77">
        <f t="shared" si="0"/>
        <v>1.0000000000000004</v>
      </c>
    </row>
    <row r="52" spans="1:17" x14ac:dyDescent="0.25">
      <c r="A52" s="132" t="s">
        <v>83</v>
      </c>
      <c r="B52" s="203">
        <f t="shared" ref="B52:Q52" si="1">IF(B$6=0,0,B$6/B$5)</f>
        <v>8.6629923543771366E-3</v>
      </c>
      <c r="C52" s="203">
        <f t="shared" si="1"/>
        <v>8.6629923543771331E-3</v>
      </c>
      <c r="D52" s="203">
        <f t="shared" si="1"/>
        <v>8.6629923543771314E-3</v>
      </c>
      <c r="E52" s="203">
        <f t="shared" si="1"/>
        <v>8.6629923543771383E-3</v>
      </c>
      <c r="F52" s="203">
        <f t="shared" si="1"/>
        <v>8.6629923543771366E-3</v>
      </c>
      <c r="G52" s="203">
        <f t="shared" si="1"/>
        <v>8.6629923543771366E-3</v>
      </c>
      <c r="H52" s="203">
        <f t="shared" si="1"/>
        <v>8.6629923543771348E-3</v>
      </c>
      <c r="I52" s="203">
        <f t="shared" si="1"/>
        <v>8.6629923543771366E-3</v>
      </c>
      <c r="J52" s="203">
        <f t="shared" si="1"/>
        <v>8.6629923543771383E-3</v>
      </c>
      <c r="K52" s="203">
        <f t="shared" si="1"/>
        <v>8.6629923543771383E-3</v>
      </c>
      <c r="L52" s="203">
        <f t="shared" si="1"/>
        <v>8.6629923543771366E-3</v>
      </c>
      <c r="M52" s="203">
        <f t="shared" si="1"/>
        <v>8.6629923543771366E-3</v>
      </c>
      <c r="N52" s="203">
        <f t="shared" si="1"/>
        <v>8.6629923543771366E-3</v>
      </c>
      <c r="O52" s="203">
        <f t="shared" si="1"/>
        <v>8.6629923543771331E-3</v>
      </c>
      <c r="P52" s="203">
        <f t="shared" si="1"/>
        <v>8.6629923543771348E-3</v>
      </c>
      <c r="Q52" s="203">
        <f t="shared" si="1"/>
        <v>8.6629923543771383E-3</v>
      </c>
    </row>
    <row r="53" spans="1:17" x14ac:dyDescent="0.25">
      <c r="A53" s="76" t="s">
        <v>82</v>
      </c>
      <c r="B53" s="202">
        <f t="shared" ref="B53:Q53" si="2">IF(B$7=0,0,B$7/B$5)</f>
        <v>9.4162960373664513E-3</v>
      </c>
      <c r="C53" s="202">
        <f t="shared" si="2"/>
        <v>9.4162960373664478E-3</v>
      </c>
      <c r="D53" s="202">
        <f t="shared" si="2"/>
        <v>9.4162960373664461E-3</v>
      </c>
      <c r="E53" s="202">
        <f t="shared" si="2"/>
        <v>9.416296037366453E-3</v>
      </c>
      <c r="F53" s="202">
        <f t="shared" si="2"/>
        <v>9.4162960373664513E-3</v>
      </c>
      <c r="G53" s="202">
        <f t="shared" si="2"/>
        <v>9.4162960373664513E-3</v>
      </c>
      <c r="H53" s="202">
        <f t="shared" si="2"/>
        <v>9.4162960373664496E-3</v>
      </c>
      <c r="I53" s="202">
        <f t="shared" si="2"/>
        <v>9.4162960373664513E-3</v>
      </c>
      <c r="J53" s="202">
        <f t="shared" si="2"/>
        <v>9.416296037366453E-3</v>
      </c>
      <c r="K53" s="202">
        <f t="shared" si="2"/>
        <v>9.416296037366453E-3</v>
      </c>
      <c r="L53" s="202">
        <f t="shared" si="2"/>
        <v>9.4162960373664513E-3</v>
      </c>
      <c r="M53" s="202">
        <f t="shared" si="2"/>
        <v>9.4162960373664513E-3</v>
      </c>
      <c r="N53" s="202">
        <f t="shared" si="2"/>
        <v>9.4162960373664513E-3</v>
      </c>
      <c r="O53" s="202">
        <f t="shared" si="2"/>
        <v>9.4162960373664478E-3</v>
      </c>
      <c r="P53" s="202">
        <f t="shared" si="2"/>
        <v>9.4162960373664478E-3</v>
      </c>
      <c r="Q53" s="202">
        <f t="shared" si="2"/>
        <v>9.416296037366453E-3</v>
      </c>
    </row>
    <row r="54" spans="1:17" x14ac:dyDescent="0.25">
      <c r="A54" s="76" t="s">
        <v>81</v>
      </c>
      <c r="B54" s="202">
        <f t="shared" ref="B54:Q54" si="3">IF(B$8=0,0,B$8/B$5)</f>
        <v>2.3352414172668801E-2</v>
      </c>
      <c r="C54" s="202">
        <f t="shared" si="3"/>
        <v>2.3352414172668794E-2</v>
      </c>
      <c r="D54" s="202">
        <f t="shared" si="3"/>
        <v>2.3352414172668791E-2</v>
      </c>
      <c r="E54" s="202">
        <f t="shared" si="3"/>
        <v>2.3352414172668805E-2</v>
      </c>
      <c r="F54" s="202">
        <f t="shared" si="3"/>
        <v>2.3352414172668801E-2</v>
      </c>
      <c r="G54" s="202">
        <f t="shared" si="3"/>
        <v>2.3352414172668801E-2</v>
      </c>
      <c r="H54" s="202">
        <f t="shared" si="3"/>
        <v>2.3352414172668798E-2</v>
      </c>
      <c r="I54" s="202">
        <f t="shared" si="3"/>
        <v>2.3352414172668801E-2</v>
      </c>
      <c r="J54" s="202">
        <f t="shared" si="3"/>
        <v>2.3352414172668805E-2</v>
      </c>
      <c r="K54" s="202">
        <f t="shared" si="3"/>
        <v>2.3352414172668805E-2</v>
      </c>
      <c r="L54" s="202">
        <f t="shared" si="3"/>
        <v>2.3352414172668801E-2</v>
      </c>
      <c r="M54" s="202">
        <f t="shared" si="3"/>
        <v>2.3352414172668801E-2</v>
      </c>
      <c r="N54" s="202">
        <f t="shared" si="3"/>
        <v>2.3352414172668798E-2</v>
      </c>
      <c r="O54" s="202">
        <f t="shared" si="3"/>
        <v>2.3352414172668794E-2</v>
      </c>
      <c r="P54" s="202">
        <f t="shared" si="3"/>
        <v>2.3352414172668798E-2</v>
      </c>
      <c r="Q54" s="202">
        <f t="shared" si="3"/>
        <v>2.3352414172668808E-2</v>
      </c>
    </row>
    <row r="55" spans="1:17" x14ac:dyDescent="0.25">
      <c r="A55" s="76" t="s">
        <v>80</v>
      </c>
      <c r="B55" s="202">
        <f t="shared" ref="B55:Q55" si="4">IF(B$9=0,0,B$9/B$5)</f>
        <v>7.1563849883985037E-2</v>
      </c>
      <c r="C55" s="202">
        <f t="shared" si="4"/>
        <v>7.1563849883985023E-2</v>
      </c>
      <c r="D55" s="202">
        <f t="shared" si="4"/>
        <v>7.1563849883985009E-2</v>
      </c>
      <c r="E55" s="202">
        <f t="shared" si="4"/>
        <v>7.1563849883985051E-2</v>
      </c>
      <c r="F55" s="202">
        <f t="shared" si="4"/>
        <v>7.1563849883985037E-2</v>
      </c>
      <c r="G55" s="202">
        <f t="shared" si="4"/>
        <v>7.1563849883985037E-2</v>
      </c>
      <c r="H55" s="202">
        <f t="shared" si="4"/>
        <v>7.1563849883985023E-2</v>
      </c>
      <c r="I55" s="202">
        <f t="shared" si="4"/>
        <v>7.1563849883985037E-2</v>
      </c>
      <c r="J55" s="202">
        <f t="shared" si="4"/>
        <v>7.1563849883985051E-2</v>
      </c>
      <c r="K55" s="202">
        <f t="shared" si="4"/>
        <v>7.1563849883985037E-2</v>
      </c>
      <c r="L55" s="202">
        <f t="shared" si="4"/>
        <v>7.1563849883985037E-2</v>
      </c>
      <c r="M55" s="202">
        <f t="shared" si="4"/>
        <v>7.1563849883985037E-2</v>
      </c>
      <c r="N55" s="202">
        <f t="shared" si="4"/>
        <v>7.1563849883985037E-2</v>
      </c>
      <c r="O55" s="202">
        <f t="shared" si="4"/>
        <v>7.1563849883985009E-2</v>
      </c>
      <c r="P55" s="202">
        <f t="shared" si="4"/>
        <v>7.1563849883985023E-2</v>
      </c>
      <c r="Q55" s="202">
        <f t="shared" si="4"/>
        <v>7.1563849883985051E-2</v>
      </c>
    </row>
    <row r="56" spans="1:17" x14ac:dyDescent="0.25">
      <c r="A56" s="129" t="s">
        <v>79</v>
      </c>
      <c r="B56" s="201">
        <f t="shared" ref="B56:Q56" si="5">IF(B$10=0,0,B$10/B$5)</f>
        <v>1.581937734277564E-2</v>
      </c>
      <c r="C56" s="201">
        <f t="shared" si="5"/>
        <v>1.5819377342775633E-2</v>
      </c>
      <c r="D56" s="201">
        <f t="shared" si="5"/>
        <v>1.5819377342775633E-2</v>
      </c>
      <c r="E56" s="201">
        <f t="shared" si="5"/>
        <v>1.5819377342775644E-2</v>
      </c>
      <c r="F56" s="201">
        <f t="shared" si="5"/>
        <v>1.581937734277564E-2</v>
      </c>
      <c r="G56" s="201">
        <f t="shared" si="5"/>
        <v>1.581937734277564E-2</v>
      </c>
      <c r="H56" s="201">
        <f t="shared" si="5"/>
        <v>1.5819377342775633E-2</v>
      </c>
      <c r="I56" s="201">
        <f t="shared" si="5"/>
        <v>1.581937734277564E-2</v>
      </c>
      <c r="J56" s="201">
        <f t="shared" si="5"/>
        <v>1.5819377342775644E-2</v>
      </c>
      <c r="K56" s="201">
        <f t="shared" si="5"/>
        <v>1.581937734277564E-2</v>
      </c>
      <c r="L56" s="201">
        <f t="shared" si="5"/>
        <v>1.581937734277564E-2</v>
      </c>
      <c r="M56" s="201">
        <f t="shared" si="5"/>
        <v>1.581937734277564E-2</v>
      </c>
      <c r="N56" s="201">
        <f t="shared" si="5"/>
        <v>1.581937734277564E-2</v>
      </c>
      <c r="O56" s="201">
        <f t="shared" si="5"/>
        <v>1.5819377342775637E-2</v>
      </c>
      <c r="P56" s="201">
        <f t="shared" si="5"/>
        <v>1.5819377342775637E-2</v>
      </c>
      <c r="Q56" s="201">
        <f t="shared" si="5"/>
        <v>1.5819377342775644E-2</v>
      </c>
    </row>
    <row r="57" spans="1:17" x14ac:dyDescent="0.25">
      <c r="A57" s="127" t="s">
        <v>314</v>
      </c>
      <c r="B57" s="200">
        <f t="shared" ref="B57:Q57" si="6">IF(B$15=0,0,B$15/B$5)</f>
        <v>0.65850556890146272</v>
      </c>
      <c r="C57" s="200">
        <f t="shared" si="6"/>
        <v>0.6585055689014625</v>
      </c>
      <c r="D57" s="200">
        <f t="shared" si="6"/>
        <v>0.65850556890146228</v>
      </c>
      <c r="E57" s="200">
        <f t="shared" si="6"/>
        <v>0.65850556890146283</v>
      </c>
      <c r="F57" s="200">
        <f t="shared" si="6"/>
        <v>0.65850556890146272</v>
      </c>
      <c r="G57" s="200">
        <f t="shared" si="6"/>
        <v>0.65850556890146272</v>
      </c>
      <c r="H57" s="200">
        <f t="shared" si="6"/>
        <v>0.6585055689014625</v>
      </c>
      <c r="I57" s="200">
        <f t="shared" si="6"/>
        <v>0.6585055689014625</v>
      </c>
      <c r="J57" s="200">
        <f t="shared" si="6"/>
        <v>0.65850556890146261</v>
      </c>
      <c r="K57" s="200">
        <f t="shared" si="6"/>
        <v>0.67518124043075511</v>
      </c>
      <c r="L57" s="200">
        <f t="shared" si="6"/>
        <v>0.67946336382254124</v>
      </c>
      <c r="M57" s="200">
        <f t="shared" si="6"/>
        <v>0.69903913384470717</v>
      </c>
      <c r="N57" s="200">
        <f t="shared" si="6"/>
        <v>0.72809273234977756</v>
      </c>
      <c r="O57" s="200">
        <f t="shared" si="6"/>
        <v>0.74490045871380661</v>
      </c>
      <c r="P57" s="200">
        <f t="shared" si="6"/>
        <v>0.76540432325360064</v>
      </c>
      <c r="Q57" s="200">
        <f t="shared" si="6"/>
        <v>0.77419484048321641</v>
      </c>
    </row>
    <row r="58" spans="1:17" x14ac:dyDescent="0.25">
      <c r="A58" s="127" t="s">
        <v>313</v>
      </c>
      <c r="B58" s="200">
        <f t="shared" ref="B58:Q58" si="7">IF(B$26=0,0,B$26/B$5)</f>
        <v>6.9940145914658566E-2</v>
      </c>
      <c r="C58" s="200">
        <f t="shared" si="7"/>
        <v>5.7266350457293495E-2</v>
      </c>
      <c r="D58" s="200">
        <f t="shared" si="7"/>
        <v>6.7931412230810867E-2</v>
      </c>
      <c r="E58" s="200">
        <f t="shared" si="7"/>
        <v>7.6033290298459733E-2</v>
      </c>
      <c r="F58" s="200">
        <f t="shared" si="7"/>
        <v>6.3630185576176307E-2</v>
      </c>
      <c r="G58" s="200">
        <f t="shared" si="7"/>
        <v>5.5460507369089453E-2</v>
      </c>
      <c r="H58" s="200">
        <f t="shared" si="7"/>
        <v>4.666658889630982E-2</v>
      </c>
      <c r="I58" s="200">
        <f t="shared" si="7"/>
        <v>5.7975127225204502E-2</v>
      </c>
      <c r="J58" s="200">
        <f t="shared" si="7"/>
        <v>3.7452280902088714E-2</v>
      </c>
      <c r="K58" s="200">
        <f t="shared" si="7"/>
        <v>1.9371410099687583E-2</v>
      </c>
      <c r="L58" s="200">
        <f t="shared" si="7"/>
        <v>9.9912097212502462E-3</v>
      </c>
      <c r="M58" s="200">
        <f t="shared" si="7"/>
        <v>5.6641652622393618E-3</v>
      </c>
      <c r="N58" s="200">
        <f t="shared" si="7"/>
        <v>8.3664940350651057E-3</v>
      </c>
      <c r="O58" s="200">
        <f t="shared" si="7"/>
        <v>1.288369949689543E-2</v>
      </c>
      <c r="P58" s="200">
        <f t="shared" si="7"/>
        <v>8.1314925881085885E-3</v>
      </c>
      <c r="Q58" s="200">
        <f t="shared" si="7"/>
        <v>7.8827144856488292E-3</v>
      </c>
    </row>
    <row r="59" spans="1:17" x14ac:dyDescent="0.25">
      <c r="A59" s="127" t="s">
        <v>312</v>
      </c>
      <c r="B59" s="200">
        <f t="shared" ref="B59:Q59" si="8">IF(B$27=0,0,B$27/B$5)</f>
        <v>6.2312344810570554E-2</v>
      </c>
      <c r="C59" s="200">
        <f t="shared" si="8"/>
        <v>8.9560251717590009E-2</v>
      </c>
      <c r="D59" s="200">
        <f t="shared" si="8"/>
        <v>6.6631002832360717E-2</v>
      </c>
      <c r="E59" s="200">
        <f t="shared" si="8"/>
        <v>4.9212446559935508E-2</v>
      </c>
      <c r="F59" s="200">
        <f t="shared" si="8"/>
        <v>7.5878384476299382E-2</v>
      </c>
      <c r="G59" s="200">
        <f t="shared" si="8"/>
        <v>9.3442707018497745E-2</v>
      </c>
      <c r="H59" s="200">
        <f t="shared" si="8"/>
        <v>0.11234910902729543</v>
      </c>
      <c r="I59" s="200">
        <f t="shared" si="8"/>
        <v>8.8036423796043956E-2</v>
      </c>
      <c r="J59" s="200">
        <f t="shared" si="8"/>
        <v>0.13215932351937454</v>
      </c>
      <c r="K59" s="200">
        <f t="shared" si="8"/>
        <v>0.15435644949411398</v>
      </c>
      <c r="L59" s="200">
        <f t="shared" si="8"/>
        <v>0.17024119935988211</v>
      </c>
      <c r="M59" s="200">
        <f t="shared" si="8"/>
        <v>0.15996831772646208</v>
      </c>
      <c r="N59" s="200">
        <f t="shared" si="8"/>
        <v>0.12510487298536713</v>
      </c>
      <c r="O59" s="200">
        <f t="shared" si="8"/>
        <v>9.8585423379639145E-2</v>
      </c>
      <c r="P59" s="200">
        <f t="shared" si="8"/>
        <v>8.8298521224090237E-2</v>
      </c>
      <c r="Q59" s="200">
        <f t="shared" si="8"/>
        <v>8.0042862127473247E-2</v>
      </c>
    </row>
    <row r="60" spans="1:17" x14ac:dyDescent="0.25">
      <c r="A60" s="142" t="s">
        <v>318</v>
      </c>
      <c r="B60" s="199">
        <f t="shared" ref="B60:Q60" si="9">IF(B$28=0,0,B$28/B$5)</f>
        <v>1.3620679821900097E-2</v>
      </c>
      <c r="C60" s="199">
        <f t="shared" si="9"/>
        <v>4.1951817109890946E-2</v>
      </c>
      <c r="D60" s="199">
        <f t="shared" si="9"/>
        <v>1.8111024483335385E-2</v>
      </c>
      <c r="E60" s="199">
        <f t="shared" si="9"/>
        <v>0</v>
      </c>
      <c r="F60" s="199">
        <f t="shared" si="9"/>
        <v>2.7726032337071861E-2</v>
      </c>
      <c r="G60" s="199">
        <f t="shared" si="9"/>
        <v>4.5988617973893024E-2</v>
      </c>
      <c r="H60" s="199">
        <f t="shared" si="9"/>
        <v>6.5646636946176173E-2</v>
      </c>
      <c r="I60" s="199">
        <f t="shared" si="9"/>
        <v>4.0367409977412325E-2</v>
      </c>
      <c r="J60" s="199">
        <f t="shared" si="9"/>
        <v>8.6244399130069024E-2</v>
      </c>
      <c r="K60" s="199">
        <f t="shared" si="9"/>
        <v>0.10998689867766326</v>
      </c>
      <c r="L60" s="199">
        <f t="shared" si="9"/>
        <v>0.12667337507150297</v>
      </c>
      <c r="M60" s="199">
        <f t="shared" si="9"/>
        <v>0.11677032629782748</v>
      </c>
      <c r="N60" s="199">
        <f t="shared" si="9"/>
        <v>8.1675913285550836E-2</v>
      </c>
      <c r="O60" s="199">
        <f t="shared" si="9"/>
        <v>5.477037774291426E-2</v>
      </c>
      <c r="P60" s="199">
        <f t="shared" si="9"/>
        <v>4.4889647118030909E-2</v>
      </c>
      <c r="Q60" s="199">
        <f t="shared" si="9"/>
        <v>3.6655251107094222E-2</v>
      </c>
    </row>
    <row r="61" spans="1:17" x14ac:dyDescent="0.25">
      <c r="A61" s="142" t="s">
        <v>317</v>
      </c>
      <c r="B61" s="199">
        <f t="shared" ref="B61:Q61" si="10">IF(B$34=0,0,B$34/B$5)</f>
        <v>4.2713874739554333E-2</v>
      </c>
      <c r="C61" s="199">
        <f t="shared" si="10"/>
        <v>4.2713874739554326E-2</v>
      </c>
      <c r="D61" s="199">
        <f t="shared" si="10"/>
        <v>4.2713874739554313E-2</v>
      </c>
      <c r="E61" s="199">
        <f t="shared" si="10"/>
        <v>4.271387473955434E-2</v>
      </c>
      <c r="F61" s="199">
        <f t="shared" si="10"/>
        <v>4.2713874739554333E-2</v>
      </c>
      <c r="G61" s="199">
        <f t="shared" si="10"/>
        <v>4.2713874739554333E-2</v>
      </c>
      <c r="H61" s="199">
        <f t="shared" si="10"/>
        <v>4.2713874739554319E-2</v>
      </c>
      <c r="I61" s="199">
        <f t="shared" si="10"/>
        <v>4.2713874739554326E-2</v>
      </c>
      <c r="J61" s="199">
        <f t="shared" si="10"/>
        <v>4.271387473955434E-2</v>
      </c>
      <c r="K61" s="199">
        <f t="shared" si="10"/>
        <v>4.271387473955434E-2</v>
      </c>
      <c r="L61" s="199">
        <f t="shared" si="10"/>
        <v>4.2713874739554326E-2</v>
      </c>
      <c r="M61" s="199">
        <f t="shared" si="10"/>
        <v>4.2713874739554333E-2</v>
      </c>
      <c r="N61" s="199">
        <f t="shared" si="10"/>
        <v>4.2713874739554333E-2</v>
      </c>
      <c r="O61" s="199">
        <f t="shared" si="10"/>
        <v>4.2713874739554319E-2</v>
      </c>
      <c r="P61" s="199">
        <f t="shared" si="10"/>
        <v>4.2713874739554319E-2</v>
      </c>
      <c r="Q61" s="199">
        <f t="shared" si="10"/>
        <v>4.2713874739554347E-2</v>
      </c>
    </row>
    <row r="62" spans="1:17" x14ac:dyDescent="0.25">
      <c r="A62" s="142" t="s">
        <v>316</v>
      </c>
      <c r="B62" s="199">
        <f t="shared" ref="B62:Q62" si="11">IF(B$45=0,0,B$45/B$5)</f>
        <v>5.9777902491161159E-3</v>
      </c>
      <c r="C62" s="199">
        <f t="shared" si="11"/>
        <v>4.8945598681447433E-3</v>
      </c>
      <c r="D62" s="199">
        <f t="shared" si="11"/>
        <v>5.8061036094710144E-3</v>
      </c>
      <c r="E62" s="199">
        <f t="shared" si="11"/>
        <v>6.4985718203811743E-3</v>
      </c>
      <c r="F62" s="199">
        <f t="shared" si="11"/>
        <v>5.4384773996731884E-3</v>
      </c>
      <c r="G62" s="199">
        <f t="shared" si="11"/>
        <v>4.7402143050503803E-3</v>
      </c>
      <c r="H62" s="199">
        <f t="shared" si="11"/>
        <v>3.9885973415649412E-3</v>
      </c>
      <c r="I62" s="199">
        <f t="shared" si="11"/>
        <v>4.955139079077308E-3</v>
      </c>
      <c r="J62" s="199">
        <f t="shared" si="11"/>
        <v>3.2010496497511722E-3</v>
      </c>
      <c r="K62" s="199">
        <f t="shared" si="11"/>
        <v>1.6556760768963747E-3</v>
      </c>
      <c r="L62" s="199">
        <f t="shared" si="11"/>
        <v>8.5394954882480722E-4</v>
      </c>
      <c r="M62" s="199">
        <f t="shared" si="11"/>
        <v>4.8411668908028728E-4</v>
      </c>
      <c r="N62" s="199">
        <f t="shared" si="11"/>
        <v>7.1508496026197481E-4</v>
      </c>
      <c r="O62" s="199">
        <f t="shared" si="11"/>
        <v>1.1011708971705495E-3</v>
      </c>
      <c r="P62" s="199">
        <f t="shared" si="11"/>
        <v>6.9499936650500762E-4</v>
      </c>
      <c r="Q62" s="199">
        <f t="shared" si="11"/>
        <v>6.7373628082468618E-4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8.0427010582135125E-2</v>
      </c>
      <c r="C64" s="276">
        <f t="shared" si="13"/>
        <v>6.5852899132480838E-2</v>
      </c>
      <c r="D64" s="276">
        <f t="shared" si="13"/>
        <v>7.8117086244192765E-2</v>
      </c>
      <c r="E64" s="276">
        <f t="shared" si="13"/>
        <v>8.7433764448968929E-2</v>
      </c>
      <c r="F64" s="276">
        <f t="shared" si="13"/>
        <v>7.3170931254888522E-2</v>
      </c>
      <c r="G64" s="276">
        <f t="shared" si="13"/>
        <v>6.3776286919777103E-2</v>
      </c>
      <c r="H64" s="276">
        <f t="shared" si="13"/>
        <v>5.3663803383759104E-2</v>
      </c>
      <c r="I64" s="276">
        <f t="shared" si="13"/>
        <v>6.6667950286115954E-2</v>
      </c>
      <c r="J64" s="276">
        <f t="shared" si="13"/>
        <v>4.3067896885901021E-2</v>
      </c>
      <c r="K64" s="276">
        <f t="shared" si="13"/>
        <v>2.2275970184270358E-2</v>
      </c>
      <c r="L64" s="276">
        <f t="shared" si="13"/>
        <v>1.1489297305153436E-2</v>
      </c>
      <c r="M64" s="276">
        <f t="shared" si="13"/>
        <v>6.5134533754183871E-3</v>
      </c>
      <c r="N64" s="276">
        <f t="shared" si="13"/>
        <v>9.6209708386170538E-3</v>
      </c>
      <c r="O64" s="276">
        <f t="shared" si="13"/>
        <v>1.4815488618485766E-2</v>
      </c>
      <c r="P64" s="276">
        <f t="shared" si="13"/>
        <v>9.3507331430272931E-3</v>
      </c>
      <c r="Q64" s="276">
        <f t="shared" si="13"/>
        <v>9.0646531124887655E-3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305.75174266747109</v>
      </c>
      <c r="C68" s="230">
        <f t="shared" si="14"/>
        <v>309.82933862062492</v>
      </c>
      <c r="D68" s="230">
        <f t="shared" si="14"/>
        <v>303.26800289152294</v>
      </c>
      <c r="E68" s="230">
        <f t="shared" si="14"/>
        <v>296.03275093901306</v>
      </c>
      <c r="F68" s="230">
        <f t="shared" si="14"/>
        <v>302.85584744488904</v>
      </c>
      <c r="G68" s="230">
        <f t="shared" si="14"/>
        <v>303.59353026889153</v>
      </c>
      <c r="H68" s="230">
        <f t="shared" si="14"/>
        <v>305.13667472344605</v>
      </c>
      <c r="I68" s="230">
        <f t="shared" si="14"/>
        <v>298.75913340561107</v>
      </c>
      <c r="J68" s="230">
        <f t="shared" si="14"/>
        <v>306.79764142019809</v>
      </c>
      <c r="K68" s="230">
        <f t="shared" si="14"/>
        <v>311.50510489543524</v>
      </c>
      <c r="L68" s="230">
        <f t="shared" si="14"/>
        <v>306.68559303129297</v>
      </c>
      <c r="M68" s="230">
        <f t="shared" si="14"/>
        <v>303.26918670228031</v>
      </c>
      <c r="N68" s="230">
        <f t="shared" si="14"/>
        <v>299.86010427182686</v>
      </c>
      <c r="O68" s="230">
        <f t="shared" si="14"/>
        <v>297.694990068408</v>
      </c>
      <c r="P68" s="230">
        <f t="shared" si="14"/>
        <v>292.25307618562977</v>
      </c>
      <c r="Q68" s="230">
        <f t="shared" si="14"/>
        <v>286.33746119185037</v>
      </c>
    </row>
    <row r="69" spans="1:17" x14ac:dyDescent="0.25">
      <c r="A69" s="132" t="s">
        <v>83</v>
      </c>
      <c r="B69" s="275">
        <f>IF(B$6=0,0,B$6/WWP!B$5*1000)</f>
        <v>2.6487250090657879</v>
      </c>
      <c r="C69" s="275">
        <f>IF(C$6=0,0,C$6/WWP!C$5*1000)</f>
        <v>2.6840491916321985</v>
      </c>
      <c r="D69" s="275">
        <f>IF(D$6=0,0,D$6/WWP!D$5*1000)</f>
        <v>2.6272083903764867</v>
      </c>
      <c r="E69" s="275">
        <f>IF(E$6=0,0,E$6/WWP!E$5*1000)</f>
        <v>2.5645294580299014</v>
      </c>
      <c r="F69" s="275">
        <f>IF(F$6=0,0,F$6/WWP!F$5*1000)</f>
        <v>2.6236378908934821</v>
      </c>
      <c r="G69" s="275">
        <f>IF(G$6=0,0,G$6/WWP!G$5*1000)</f>
        <v>2.6300284315577711</v>
      </c>
      <c r="H69" s="275">
        <f>IF(H$6=0,0,H$6/WWP!H$5*1000)</f>
        <v>2.6433966801692761</v>
      </c>
      <c r="I69" s="275">
        <f>IF(I$6=0,0,I$6/WWP!I$5*1000)</f>
        <v>2.5881480884931474</v>
      </c>
      <c r="J69" s="275">
        <f>IF(J$6=0,0,J$6/WWP!J$5*1000)</f>
        <v>2.6577856219641145</v>
      </c>
      <c r="K69" s="275">
        <f>IF(K$6=0,0,K$6/WWP!K$5*1000)</f>
        <v>2.6985663420586037</v>
      </c>
      <c r="L69" s="275">
        <f>IF(L$6=0,0,L$6/WWP!L$5*1000)</f>
        <v>2.656814947627709</v>
      </c>
      <c r="M69" s="275">
        <f>IF(M$6=0,0,M$6/WWP!M$5*1000)</f>
        <v>2.6272186457200273</v>
      </c>
      <c r="N69" s="275">
        <f>IF(N$6=0,0,N$6/WWP!N$5*1000)</f>
        <v>2.5976857906895674</v>
      </c>
      <c r="O69" s="275">
        <f>IF(O$6=0,0,O$6/WWP!O$5*1000)</f>
        <v>2.578929422898995</v>
      </c>
      <c r="P69" s="275">
        <f>IF(P$6=0,0,P$6/WWP!P$5*1000)</f>
        <v>2.5317861645393092</v>
      </c>
      <c r="Q69" s="275">
        <f>IF(Q$6=0,0,Q$6/WWP!Q$5*1000)</f>
        <v>2.4805392370767598</v>
      </c>
    </row>
    <row r="70" spans="1:17" x14ac:dyDescent="0.25">
      <c r="A70" s="76" t="s">
        <v>82</v>
      </c>
      <c r="B70" s="274">
        <f>IF(B$7=0,0,B$7/WWP!B$5*1000)</f>
        <v>2.8790489228975948</v>
      </c>
      <c r="C70" s="274">
        <f>IF(C$7=0,0,C$7/WWP!C$5*1000)</f>
        <v>2.9174447735132585</v>
      </c>
      <c r="D70" s="274">
        <f>IF(D$7=0,0,D$7/WWP!D$5*1000)</f>
        <v>2.855661293887485</v>
      </c>
      <c r="E70" s="274">
        <f>IF(E$7=0,0,E$7/WWP!E$5*1000)</f>
        <v>2.7875320195977187</v>
      </c>
      <c r="F70" s="274">
        <f>IF(F$7=0,0,F$7/WWP!F$5*1000)</f>
        <v>2.8517803161885675</v>
      </c>
      <c r="G70" s="274">
        <f>IF(G$7=0,0,G$7/WWP!G$5*1000)</f>
        <v>2.8587265560410553</v>
      </c>
      <c r="H70" s="274">
        <f>IF(H$7=0,0,H$7/WWP!H$5*1000)</f>
        <v>2.8732572610535603</v>
      </c>
      <c r="I70" s="274">
        <f>IF(I$7=0,0,I$7/WWP!I$5*1000)</f>
        <v>2.81320444401429</v>
      </c>
      <c r="J70" s="274">
        <f>IF(J$7=0,0,J$7/WWP!J$5*1000)</f>
        <v>2.8888974151783846</v>
      </c>
      <c r="K70" s="274">
        <f>IF(K$7=0,0,K$7/WWP!K$5*1000)</f>
        <v>2.9332242848463079</v>
      </c>
      <c r="L70" s="274">
        <f>IF(L$7=0,0,L$7/WWP!L$5*1000)</f>
        <v>2.887842334377944</v>
      </c>
      <c r="M70" s="274">
        <f>IF(M$7=0,0,M$7/WWP!M$5*1000)</f>
        <v>2.8556724410000291</v>
      </c>
      <c r="N70" s="274">
        <f>IF(N$7=0,0,N$7/WWP!N$5*1000)</f>
        <v>2.8235715116190949</v>
      </c>
      <c r="O70" s="274">
        <f>IF(O$7=0,0,O$7/WWP!O$5*1000)</f>
        <v>2.8031841553249945</v>
      </c>
      <c r="P70" s="274">
        <f>IF(P$7=0,0,P$7/WWP!P$5*1000)</f>
        <v>2.7519414831949005</v>
      </c>
      <c r="Q70" s="274">
        <f>IF(Q$7=0,0,Q$7/WWP!Q$5*1000)</f>
        <v>2.6962383011703905</v>
      </c>
    </row>
    <row r="71" spans="1:17" x14ac:dyDescent="0.25">
      <c r="A71" s="76" t="s">
        <v>81</v>
      </c>
      <c r="B71" s="274">
        <f>IF(B$8=0,0,B$8/WWP!B$5*1000)</f>
        <v>7.1400413287860358</v>
      </c>
      <c r="C71" s="274">
        <f>IF(C$8=0,0,C$8/WWP!C$5*1000)</f>
        <v>7.2352630383128815</v>
      </c>
      <c r="D71" s="274">
        <f>IF(D$8=0,0,D$8/WWP!D$5*1000)</f>
        <v>7.0820400088409636</v>
      </c>
      <c r="E71" s="274">
        <f>IF(E$8=0,0,E$8/WWP!E$5*1000)</f>
        <v>6.9130794086023428</v>
      </c>
      <c r="F71" s="274">
        <f>IF(F$8=0,0,F$8/WWP!F$5*1000)</f>
        <v>7.0724151841476477</v>
      </c>
      <c r="G71" s="274">
        <f>IF(G$8=0,0,G$8/WWP!G$5*1000)</f>
        <v>7.0896418589818175</v>
      </c>
      <c r="H71" s="274">
        <f>IF(H$8=0,0,H$8/WWP!H$5*1000)</f>
        <v>7.1256780074128301</v>
      </c>
      <c r="I71" s="274">
        <f>IF(I$8=0,0,I$8/WWP!I$5*1000)</f>
        <v>6.9767470211554405</v>
      </c>
      <c r="J71" s="274">
        <f>IF(J$8=0,0,J$8/WWP!J$5*1000)</f>
        <v>7.1644655896423952</v>
      </c>
      <c r="K71" s="274">
        <f>IF(K$8=0,0,K$8/WWP!K$5*1000)</f>
        <v>7.274396226418844</v>
      </c>
      <c r="L71" s="274">
        <f>IF(L$8=0,0,L$8/WWP!L$5*1000)</f>
        <v>7.161848989257301</v>
      </c>
      <c r="M71" s="274">
        <f>IF(M$8=0,0,M$8/WWP!M$5*1000)</f>
        <v>7.0820676536800731</v>
      </c>
      <c r="N71" s="274">
        <f>IF(N$8=0,0,N$8/WWP!N$5*1000)</f>
        <v>7.0024573488153541</v>
      </c>
      <c r="O71" s="274">
        <f>IF(O$8=0,0,O$8/WWP!O$5*1000)</f>
        <v>6.9518967052059866</v>
      </c>
      <c r="P71" s="274">
        <f>IF(P$8=0,0,P$8/WWP!P$5*1000)</f>
        <v>6.8248148783233553</v>
      </c>
      <c r="Q71" s="274">
        <f>IF(Q$8=0,0,Q$8/WWP!Q$5*1000)</f>
        <v>6.6866709869025698</v>
      </c>
    </row>
    <row r="72" spans="1:17" x14ac:dyDescent="0.25">
      <c r="A72" s="76" t="s">
        <v>80</v>
      </c>
      <c r="B72" s="274">
        <f>IF(B$9=0,0,B$9/WWP!B$5*1000)</f>
        <v>21.880771814021724</v>
      </c>
      <c r="C72" s="274">
        <f>IF(C$9=0,0,C$9/WWP!C$5*1000)</f>
        <v>22.172580278700767</v>
      </c>
      <c r="D72" s="274">
        <f>IF(D$9=0,0,D$9/WWP!D$5*1000)</f>
        <v>21.703025833544885</v>
      </c>
      <c r="E72" s="274">
        <f>IF(E$9=0,0,E$9/WWP!E$5*1000)</f>
        <v>21.185243348942667</v>
      </c>
      <c r="F72" s="274">
        <f>IF(F$9=0,0,F$9/WWP!F$5*1000)</f>
        <v>21.673530403033112</v>
      </c>
      <c r="G72" s="274">
        <f>IF(G$9=0,0,G$9/WWP!G$5*1000)</f>
        <v>21.726321825912024</v>
      </c>
      <c r="H72" s="274">
        <f>IF(H$9=0,0,H$9/WWP!H$5*1000)</f>
        <v>21.836755184007064</v>
      </c>
      <c r="I72" s="274">
        <f>IF(I$9=0,0,I$9/WWP!I$5*1000)</f>
        <v>21.380353774508606</v>
      </c>
      <c r="J72" s="274">
        <f>IF(J$9=0,0,J$9/WWP!J$5*1000)</f>
        <v>21.955620355355727</v>
      </c>
      <c r="K72" s="274">
        <f>IF(K$9=0,0,K$9/WWP!K$5*1000)</f>
        <v>22.29250456483194</v>
      </c>
      <c r="L72" s="274">
        <f>IF(L$9=0,0,L$9/WWP!L$5*1000)</f>
        <v>21.947601741272376</v>
      </c>
      <c r="M72" s="274">
        <f>IF(M$9=0,0,M$9/WWP!M$5*1000)</f>
        <v>21.703110551600222</v>
      </c>
      <c r="N72" s="274">
        <f>IF(N$9=0,0,N$9/WWP!N$5*1000)</f>
        <v>21.459143488305124</v>
      </c>
      <c r="O72" s="274">
        <f>IF(O$9=0,0,O$9/WWP!O$5*1000)</f>
        <v>21.304199580469959</v>
      </c>
      <c r="P72" s="274">
        <f>IF(P$9=0,0,P$9/WWP!P$5*1000)</f>
        <v>20.914755272281251</v>
      </c>
      <c r="Q72" s="274">
        <f>IF(Q$9=0,0,Q$9/WWP!Q$5*1000)</f>
        <v>20.491411088894967</v>
      </c>
    </row>
    <row r="73" spans="1:17" x14ac:dyDescent="0.25">
      <c r="A73" s="129" t="s">
        <v>79</v>
      </c>
      <c r="B73" s="273">
        <f>IF(B$10=0,0,B$10/WWP!B$5*1000)</f>
        <v>4.8368021904679592</v>
      </c>
      <c r="C73" s="273">
        <f>IF(C$10=0,0,C$10/WWP!C$5*1000)</f>
        <v>4.9013072195022742</v>
      </c>
      <c r="D73" s="273">
        <f>IF(D$10=0,0,D$10/WWP!D$5*1000)</f>
        <v>4.7975109737309758</v>
      </c>
      <c r="E73" s="273">
        <f>IF(E$10=0,0,E$10/WWP!E$5*1000)</f>
        <v>4.6830537929241682</v>
      </c>
      <c r="F73" s="273">
        <f>IF(F$10=0,0,F$10/WWP!F$5*1000)</f>
        <v>4.7909909311967933</v>
      </c>
      <c r="G73" s="273">
        <f>IF(G$10=0,0,G$10/WWP!G$5*1000)</f>
        <v>4.8026606141489729</v>
      </c>
      <c r="H73" s="273">
        <f>IF(H$10=0,0,H$10/WWP!H$5*1000)</f>
        <v>4.8270721985699812</v>
      </c>
      <c r="I73" s="273">
        <f>IF(I$10=0,0,I$10/WWP!I$5*1000)</f>
        <v>4.7261834659440076</v>
      </c>
      <c r="J73" s="273">
        <f>IF(J$10=0,0,J$10/WWP!J$5*1000)</f>
        <v>4.8533476574996879</v>
      </c>
      <c r="K73" s="273">
        <f>IF(K$10=0,0,K$10/WWP!K$5*1000)</f>
        <v>4.9278167985417971</v>
      </c>
      <c r="L73" s="273">
        <f>IF(L$10=0,0,L$10/WWP!L$5*1000)</f>
        <v>4.8515751217549461</v>
      </c>
      <c r="M73" s="273">
        <f>IF(M$10=0,0,M$10/WWP!M$5*1000)</f>
        <v>4.7975297008800482</v>
      </c>
      <c r="N73" s="273">
        <f>IF(N$10=0,0,N$10/WWP!N$5*1000)</f>
        <v>4.7436001395200798</v>
      </c>
      <c r="O73" s="273">
        <f>IF(O$10=0,0,O$10/WWP!O$5*1000)</f>
        <v>4.7093493809459925</v>
      </c>
      <c r="P73" s="273">
        <f>IF(P$10=0,0,P$10/WWP!P$5*1000)</f>
        <v>4.6232616917674338</v>
      </c>
      <c r="Q73" s="273">
        <f>IF(Q$10=0,0,Q$10/WWP!Q$5*1000)</f>
        <v>4.5296803459662565</v>
      </c>
    </row>
    <row r="74" spans="1:17" x14ac:dyDescent="0.25">
      <c r="A74" s="127" t="s">
        <v>314</v>
      </c>
      <c r="B74" s="296">
        <f>IF(B$15=0,0,B$15/WWP!B$5*1000)</f>
        <v>201.33922524785666</v>
      </c>
      <c r="C74" s="296">
        <f>IF(C$15=0,0,C$15/WWP!C$5*1000)</f>
        <v>204.02434489073852</v>
      </c>
      <c r="D74" s="296">
        <f>IF(D$15=0,0,D$15/WWP!D$5*1000)</f>
        <v>199.7036687736927</v>
      </c>
      <c r="E74" s="296">
        <f>IF(E$15=0,0,E$15/WWP!E$5*1000)</f>
        <v>194.93921507055984</v>
      </c>
      <c r="F74" s="296">
        <f>IF(F$15=0,0,F$15/WWP!F$5*1000)</f>
        <v>199.43226211683125</v>
      </c>
      <c r="G74" s="296">
        <f>IF(G$15=0,0,G$15/WWP!G$5*1000)</f>
        <v>199.91803036451986</v>
      </c>
      <c r="H74" s="296">
        <f>IF(H$15=0,0,H$15/WWP!H$5*1000)</f>
        <v>200.93419958146336</v>
      </c>
      <c r="I74" s="296">
        <f>IF(I$15=0,0,I$15/WWP!I$5*1000)</f>
        <v>196.73455310776984</v>
      </c>
      <c r="J74" s="296">
        <f>IF(J$15=0,0,J$15/WWP!J$5*1000)</f>
        <v>202.02795540103446</v>
      </c>
      <c r="K74" s="296">
        <f>IF(K$15=0,0,K$15/WWP!K$5*1000)</f>
        <v>210.32240312381242</v>
      </c>
      <c r="L74" s="296">
        <f>IF(L$15=0,0,L$15/WWP!L$5*1000)</f>
        <v>208.38162467695321</v>
      </c>
      <c r="M74" s="296">
        <f>IF(M$15=0,0,M$15/WWP!M$5*1000)</f>
        <v>211.99702959415083</v>
      </c>
      <c r="N74" s="296">
        <f>IF(N$15=0,0,N$15/WWP!N$5*1000)</f>
        <v>218.32596264196363</v>
      </c>
      <c r="O74" s="296">
        <f>IF(O$15=0,0,O$15/WWP!O$5*1000)</f>
        <v>221.75313465875919</v>
      </c>
      <c r="P74" s="296">
        <f>IF(P$15=0,0,P$15/WWP!P$5*1000)</f>
        <v>223.69176799664501</v>
      </c>
      <c r="Q74" s="296">
        <f>IF(Q$15=0,0,Q$15/WWP!Q$5*1000)</f>
        <v>221.6809850917937</v>
      </c>
    </row>
    <row r="75" spans="1:17" x14ac:dyDescent="0.25">
      <c r="A75" s="127" t="s">
        <v>313</v>
      </c>
      <c r="B75" s="296">
        <f>IF(B$26=0,0,B$26/WWP!B$5*1000)</f>
        <v>21.384321495824064</v>
      </c>
      <c r="C75" s="296">
        <f>IF(C$26=0,0,C$26/WWP!C$5*1000)</f>
        <v>17.742795487400169</v>
      </c>
      <c r="D75" s="296">
        <f>IF(D$26=0,0,D$26/WWP!D$5*1000)</f>
        <v>20.601423720838799</v>
      </c>
      <c r="E75" s="296">
        <f>IF(E$26=0,0,E$26/WWP!E$5*1000)</f>
        <v>22.50834408999761</v>
      </c>
      <c r="F75" s="296">
        <f>IF(F$26=0,0,F$26/WWP!F$5*1000)</f>
        <v>19.270773775748431</v>
      </c>
      <c r="G75" s="296">
        <f>IF(G$26=0,0,G$26/WWP!G$5*1000)</f>
        <v>16.83745122268574</v>
      </c>
      <c r="H75" s="296">
        <f>IF(H$26=0,0,H$26/WWP!H$5*1000)</f>
        <v>14.239687756506067</v>
      </c>
      <c r="I75" s="296">
        <f>IF(I$26=0,0,I$26/WWP!I$5*1000)</f>
        <v>17.320598768882146</v>
      </c>
      <c r="J75" s="296">
        <f>IF(J$26=0,0,J$26/WWP!J$5*1000)</f>
        <v>11.490271446567547</v>
      </c>
      <c r="K75" s="296">
        <f>IF(K$26=0,0,K$26/WWP!K$5*1000)</f>
        <v>6.0342931350756732</v>
      </c>
      <c r="L75" s="296">
        <f>IF(L$26=0,0,L$26/WWP!L$5*1000)</f>
        <v>3.0641600784616507</v>
      </c>
      <c r="M75" s="296">
        <f>IF(M$26=0,0,M$26/WWP!M$5*1000)</f>
        <v>1.7177667924266395</v>
      </c>
      <c r="N75" s="296">
        <f>IF(N$26=0,0,N$26/WWP!N$5*1000)</f>
        <v>2.5087777737442405</v>
      </c>
      <c r="O75" s="296">
        <f>IF(O$26=0,0,O$26/WWP!O$5*1000)</f>
        <v>3.8354127937726377</v>
      </c>
      <c r="P75" s="296">
        <f>IF(P$26=0,0,P$26/WWP!P$5*1000)</f>
        <v>2.3764537228553837</v>
      </c>
      <c r="Q75" s="296">
        <f>IF(Q$26=0,0,Q$26/WWP!Q$5*1000)</f>
        <v>2.2571164531209078</v>
      </c>
    </row>
    <row r="76" spans="1:17" x14ac:dyDescent="0.25">
      <c r="A76" s="127" t="s">
        <v>312</v>
      </c>
      <c r="B76" s="296">
        <f>IF(B$27=0,0,B$27/WWP!B$5*1000)</f>
        <v>19.052108015528294</v>
      </c>
      <c r="C76" s="296">
        <f>IF(C$27=0,0,C$27/WWP!C$5*1000)</f>
        <v>27.748393556357605</v>
      </c>
      <c r="D76" s="296">
        <f>IF(D$27=0,0,D$27/WWP!D$5*1000)</f>
        <v>20.207051159629451</v>
      </c>
      <c r="E76" s="296">
        <f>IF(E$27=0,0,E$27/WWP!E$5*1000)</f>
        <v>14.568495935576879</v>
      </c>
      <c r="F76" s="296">
        <f>IF(F$27=0,0,F$27/WWP!F$5*1000)</f>
        <v>22.980212433318762</v>
      </c>
      <c r="G76" s="296">
        <f>IF(G$27=0,0,G$27/WWP!G$5*1000)</f>
        <v>28.368601301627457</v>
      </c>
      <c r="H76" s="296">
        <f>IF(H$27=0,0,H$27/WWP!H$5*1000)</f>
        <v>34.281833536730815</v>
      </c>
      <c r="I76" s="296">
        <f>IF(I$27=0,0,I$27/WWP!I$5*1000)</f>
        <v>26.301685681435206</v>
      </c>
      <c r="J76" s="296">
        <f>IF(J$27=0,0,J$27/WWP!J$5*1000)</f>
        <v>40.546168747433022</v>
      </c>
      <c r="K76" s="296">
        <f>IF(K$27=0,0,K$27/WWP!K$5*1000)</f>
        <v>48.082821990950926</v>
      </c>
      <c r="L76" s="296">
        <f>IF(L$27=0,0,L$27/WWP!L$5*1000)</f>
        <v>52.210523184044014</v>
      </c>
      <c r="M76" s="296">
        <f>IF(M$27=0,0,M$27/WWP!M$5*1000)</f>
        <v>48.513461615036135</v>
      </c>
      <c r="N76" s="296">
        <f>IF(N$27=0,0,N$27/WWP!N$5*1000)</f>
        <v>37.51396025830585</v>
      </c>
      <c r="O76" s="296">
        <f>IF(O$27=0,0,O$27/WWP!O$5*1000)</f>
        <v>29.348386633891476</v>
      </c>
      <c r="P76" s="296">
        <f>IF(P$27=0,0,P$27/WWP!P$5*1000)</f>
        <v>25.805514450382493</v>
      </c>
      <c r="Q76" s="296">
        <f>IF(Q$27=0,0,Q$27/WWP!Q$5*1000)</f>
        <v>22.919269928109998</v>
      </c>
    </row>
    <row r="77" spans="1:17" x14ac:dyDescent="0.25">
      <c r="A77" s="72" t="s">
        <v>311</v>
      </c>
      <c r="B77" s="295">
        <f>IF(B$47=0,0,B$47/WWP!B$5*1000)</f>
        <v>24.590698643022954</v>
      </c>
      <c r="C77" s="295">
        <f>IF(C$47=0,0,C$47/WWP!C$5*1000)</f>
        <v>20.403160184467268</v>
      </c>
      <c r="D77" s="295">
        <f>IF(D$47=0,0,D$47/WWP!D$5*1000)</f>
        <v>23.690412736981209</v>
      </c>
      <c r="E77" s="295">
        <f>IF(E$47=0,0,E$47/WWP!E$5*1000)</f>
        <v>25.883257814781953</v>
      </c>
      <c r="F77" s="295">
        <f>IF(F$47=0,0,F$47/WWP!F$5*1000)</f>
        <v>22.160244393530981</v>
      </c>
      <c r="G77" s="295">
        <f>IF(G$47=0,0,G$47/WWP!G$5*1000)</f>
        <v>19.362068093416859</v>
      </c>
      <c r="H77" s="295">
        <f>IF(H$47=0,0,H$47/WWP!H$5*1000)</f>
        <v>16.374794517533061</v>
      </c>
      <c r="I77" s="295">
        <f>IF(I$47=0,0,I$47/WWP!I$5*1000)</f>
        <v>19.917659053408361</v>
      </c>
      <c r="J77" s="295">
        <f>IF(J$47=0,0,J$47/WWP!J$5*1000)</f>
        <v>13.213129185522725</v>
      </c>
      <c r="K77" s="295">
        <f>IF(K$47=0,0,K$47/WWP!K$5*1000)</f>
        <v>6.9390784288987248</v>
      </c>
      <c r="L77" s="295">
        <f>IF(L$47=0,0,L$47/WWP!L$5*1000)</f>
        <v>3.5236019575438178</v>
      </c>
      <c r="M77" s="295">
        <f>IF(M$47=0,0,M$47/WWP!M$5*1000)</f>
        <v>1.975329707786357</v>
      </c>
      <c r="N77" s="295">
        <f>IF(N$47=0,0,N$47/WWP!N$5*1000)</f>
        <v>2.8849453188639158</v>
      </c>
      <c r="O77" s="295">
        <f>IF(O$47=0,0,O$47/WWP!O$5*1000)</f>
        <v>4.4104967371387316</v>
      </c>
      <c r="P77" s="295">
        <f>IF(P$47=0,0,P$47/WWP!P$5*1000)</f>
        <v>2.7327805256406492</v>
      </c>
      <c r="Q77" s="295">
        <f>IF(Q$47=0,0,Q$47/WWP!Q$5*1000)</f>
        <v>2.5955497588148368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28.213588676465069</v>
      </c>
      <c r="C5" s="96">
        <v>34.252308668776465</v>
      </c>
      <c r="D5" s="96">
        <v>30.605292046118972</v>
      </c>
      <c r="E5" s="96">
        <v>32.258880645402044</v>
      </c>
      <c r="F5" s="96">
        <v>40.204742766684589</v>
      </c>
      <c r="G5" s="96">
        <v>46.565382285711166</v>
      </c>
      <c r="H5" s="96">
        <v>55.740502455282055</v>
      </c>
      <c r="I5" s="96">
        <v>52.33647871425606</v>
      </c>
      <c r="J5" s="96">
        <v>58.02214901268416</v>
      </c>
      <c r="K5" s="96">
        <v>79.920631529111347</v>
      </c>
      <c r="L5" s="96">
        <v>96.885705271618733</v>
      </c>
      <c r="M5" s="96">
        <v>109.76090514230998</v>
      </c>
      <c r="N5" s="96">
        <v>119.37429946740558</v>
      </c>
      <c r="O5" s="96">
        <v>125.09775867502323</v>
      </c>
      <c r="P5" s="96">
        <v>149.49552542528383</v>
      </c>
      <c r="Q5" s="96">
        <v>162.92191376903816</v>
      </c>
    </row>
    <row r="6" spans="1:17" x14ac:dyDescent="0.25">
      <c r="A6" s="132" t="s">
        <v>83</v>
      </c>
      <c r="B6" s="160">
        <v>0.28604878700560982</v>
      </c>
      <c r="C6" s="160">
        <v>0.35483522427659997</v>
      </c>
      <c r="D6" s="160">
        <v>0.31033978562290765</v>
      </c>
      <c r="E6" s="160">
        <v>0.32019581935884661</v>
      </c>
      <c r="F6" s="160">
        <v>0.41095415430369564</v>
      </c>
      <c r="G6" s="160">
        <v>0.48211175187025784</v>
      </c>
      <c r="H6" s="160">
        <v>0.58763877135104614</v>
      </c>
      <c r="I6" s="160">
        <v>0.54022023059948499</v>
      </c>
      <c r="J6" s="160">
        <v>0.61502246603728294</v>
      </c>
      <c r="K6" s="160">
        <v>0.87259402806455155</v>
      </c>
      <c r="L6" s="160">
        <v>1.0665521189121143</v>
      </c>
      <c r="M6" s="160">
        <v>1.2107859465995741</v>
      </c>
      <c r="N6" s="160">
        <v>1.310700923670947</v>
      </c>
      <c r="O6" s="160">
        <v>1.3636255704133604</v>
      </c>
      <c r="P6" s="160">
        <v>1.6245130810592869</v>
      </c>
      <c r="Q6" s="160">
        <v>1.753696355156497</v>
      </c>
    </row>
    <row r="7" spans="1:17" x14ac:dyDescent="0.25">
      <c r="A7" s="76" t="s">
        <v>82</v>
      </c>
      <c r="B7" s="159">
        <v>7.7685103420081461E-2</v>
      </c>
      <c r="C7" s="159">
        <v>9.6366117764641587E-2</v>
      </c>
      <c r="D7" s="159">
        <v>8.4282050603517109E-2</v>
      </c>
      <c r="E7" s="159">
        <v>8.6958751344335908E-2</v>
      </c>
      <c r="F7" s="159">
        <v>0.11160689165015979</v>
      </c>
      <c r="G7" s="159">
        <v>0.13093186549098404</v>
      </c>
      <c r="H7" s="159">
        <v>0.15959088379270198</v>
      </c>
      <c r="I7" s="159">
        <v>0.1467129608311124</v>
      </c>
      <c r="J7" s="159">
        <v>0.16702774509175899</v>
      </c>
      <c r="K7" s="159">
        <v>0.23697900635604086</v>
      </c>
      <c r="L7" s="159">
        <v>0.28965412693384263</v>
      </c>
      <c r="M7" s="159">
        <v>0.3288251366691673</v>
      </c>
      <c r="N7" s="159">
        <v>0.35596003700647394</v>
      </c>
      <c r="O7" s="159">
        <v>0.37033330772960771</v>
      </c>
      <c r="P7" s="159">
        <v>0.44118511401655036</v>
      </c>
      <c r="Q7" s="159">
        <v>0.47626869578398395</v>
      </c>
    </row>
    <row r="8" spans="1:17" x14ac:dyDescent="0.25">
      <c r="A8" s="76" t="s">
        <v>81</v>
      </c>
      <c r="B8" s="159">
        <v>1.0516178288985276</v>
      </c>
      <c r="C8" s="159">
        <v>1.3045014176660787</v>
      </c>
      <c r="D8" s="159">
        <v>1.1409202429905647</v>
      </c>
      <c r="E8" s="159">
        <v>1.1771545543031157</v>
      </c>
      <c r="F8" s="159">
        <v>1.5108147111884369</v>
      </c>
      <c r="G8" s="159">
        <v>1.7724155347609405</v>
      </c>
      <c r="H8" s="159">
        <v>2.1603706674437535</v>
      </c>
      <c r="I8" s="159">
        <v>1.9860431221438848</v>
      </c>
      <c r="J8" s="159">
        <v>2.2610429403612953</v>
      </c>
      <c r="K8" s="159">
        <v>3.2079682871896553</v>
      </c>
      <c r="L8" s="159">
        <v>3.9210277220140268</v>
      </c>
      <c r="M8" s="159">
        <v>4.4512829498519144</v>
      </c>
      <c r="N8" s="159">
        <v>4.8186062039099102</v>
      </c>
      <c r="O8" s="159">
        <v>5.0131761676042048</v>
      </c>
      <c r="P8" s="159">
        <v>5.9722921296195599</v>
      </c>
      <c r="Q8" s="159">
        <v>6.4472161300259918</v>
      </c>
    </row>
    <row r="9" spans="1:17" x14ac:dyDescent="0.25">
      <c r="A9" s="76" t="s">
        <v>80</v>
      </c>
      <c r="B9" s="159">
        <v>2.2913955240353396</v>
      </c>
      <c r="C9" s="159">
        <v>2.8424096923771671</v>
      </c>
      <c r="D9" s="159">
        <v>2.4859787141571466</v>
      </c>
      <c r="E9" s="159">
        <v>2.5649305315155928</v>
      </c>
      <c r="F9" s="159">
        <v>3.2919507179617908</v>
      </c>
      <c r="G9" s="159">
        <v>3.8619590800735688</v>
      </c>
      <c r="H9" s="159">
        <v>4.7072839025778022</v>
      </c>
      <c r="I9" s="159">
        <v>4.3274373974699722</v>
      </c>
      <c r="J9" s="159">
        <v>4.9266411531099026</v>
      </c>
      <c r="K9" s="159">
        <v>6.9899196956492213</v>
      </c>
      <c r="L9" s="159">
        <v>8.5436221457485058</v>
      </c>
      <c r="M9" s="159">
        <v>9.6990080875565674</v>
      </c>
      <c r="N9" s="159">
        <v>10.499377610679028</v>
      </c>
      <c r="O9" s="159">
        <v>10.923330810852322</v>
      </c>
      <c r="P9" s="159">
        <v>13.013171779690529</v>
      </c>
      <c r="Q9" s="159">
        <v>14.047995171690348</v>
      </c>
    </row>
    <row r="10" spans="1:17" x14ac:dyDescent="0.25">
      <c r="A10" s="129" t="s">
        <v>79</v>
      </c>
      <c r="B10" s="158">
        <v>0.79795375502380561</v>
      </c>
      <c r="C10" s="158">
        <v>0.98983849080497732</v>
      </c>
      <c r="D10" s="158">
        <v>0.8657152504066572</v>
      </c>
      <c r="E10" s="158">
        <v>0.97174957928594863</v>
      </c>
      <c r="F10" s="158">
        <v>1.1463863000504018</v>
      </c>
      <c r="G10" s="158">
        <v>1.3448855587646071</v>
      </c>
      <c r="H10" s="158">
        <v>1.6392608026963833</v>
      </c>
      <c r="I10" s="158">
        <v>1.506983357836198</v>
      </c>
      <c r="J10" s="158">
        <v>1.7156495971745773</v>
      </c>
      <c r="K10" s="158">
        <v>2.4341640759756196</v>
      </c>
      <c r="L10" s="158">
        <v>2.9752241815932878</v>
      </c>
      <c r="M10" s="158">
        <v>3.3775748631307279</v>
      </c>
      <c r="N10" s="158">
        <v>3.6562949093571637</v>
      </c>
      <c r="O10" s="158">
        <v>3.8039320346304448</v>
      </c>
      <c r="P10" s="158">
        <v>4.5316965916416487</v>
      </c>
      <c r="Q10" s="158">
        <v>4.89206266671302</v>
      </c>
    </row>
    <row r="11" spans="1:17" x14ac:dyDescent="0.25">
      <c r="A11" s="92" t="s">
        <v>125</v>
      </c>
      <c r="B11" s="91">
        <v>0.130384667522224</v>
      </c>
      <c r="C11" s="91">
        <v>0.16173839863747075</v>
      </c>
      <c r="D11" s="91">
        <v>0.14145681298263132</v>
      </c>
      <c r="E11" s="91">
        <v>7.3367665435647114E-2</v>
      </c>
      <c r="F11" s="91">
        <v>0.1873181191805344</v>
      </c>
      <c r="G11" s="91">
        <v>0.21975265525222371</v>
      </c>
      <c r="H11" s="91">
        <v>0.2678532100339644</v>
      </c>
      <c r="I11" s="91">
        <v>0.24623923734419365</v>
      </c>
      <c r="J11" s="91">
        <v>0.28033504561372891</v>
      </c>
      <c r="K11" s="91">
        <v>0.39773943257044309</v>
      </c>
      <c r="L11" s="91">
        <v>0.48614799200932235</v>
      </c>
      <c r="M11" s="91">
        <v>0.55189160122140546</v>
      </c>
      <c r="N11" s="91">
        <v>0.59743411584736705</v>
      </c>
      <c r="O11" s="91">
        <v>0.62155784152883775</v>
      </c>
      <c r="P11" s="91">
        <v>0.74047367995049374</v>
      </c>
      <c r="Q11" s="91">
        <v>0.79935705582115157</v>
      </c>
    </row>
    <row r="12" spans="1:17" x14ac:dyDescent="0.25">
      <c r="A12" s="92" t="s">
        <v>26</v>
      </c>
      <c r="B12" s="91">
        <v>0.21697661830885187</v>
      </c>
      <c r="C12" s="91">
        <v>0.26915320224339839</v>
      </c>
      <c r="D12" s="91">
        <v>0.23540207219907558</v>
      </c>
      <c r="E12" s="91">
        <v>3.642991465323947E-2</v>
      </c>
      <c r="F12" s="91">
        <v>0.31172110049549451</v>
      </c>
      <c r="G12" s="91">
        <v>0.36569628091348411</v>
      </c>
      <c r="H12" s="91">
        <v>0.44574170276910879</v>
      </c>
      <c r="I12" s="91">
        <v>0.40977331176449161</v>
      </c>
      <c r="J12" s="91">
        <v>0.46651305975341645</v>
      </c>
      <c r="K12" s="91">
        <v>0.6618888454235351</v>
      </c>
      <c r="L12" s="91">
        <v>0.80901189770524229</v>
      </c>
      <c r="M12" s="91">
        <v>0.91841759910663623</v>
      </c>
      <c r="N12" s="91">
        <v>0.99420611780756607</v>
      </c>
      <c r="O12" s="91">
        <v>1.034351056003491</v>
      </c>
      <c r="P12" s="91">
        <v>1.2322420885491299</v>
      </c>
      <c r="Q12" s="91">
        <v>1.3302314918572042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0.45059246919272977</v>
      </c>
      <c r="C14" s="157">
        <v>0.55894688992410813</v>
      </c>
      <c r="D14" s="157">
        <v>0.4888563652249503</v>
      </c>
      <c r="E14" s="157">
        <v>0.861951999197062</v>
      </c>
      <c r="F14" s="157">
        <v>0.64734708037437283</v>
      </c>
      <c r="G14" s="157">
        <v>0.75943662259889921</v>
      </c>
      <c r="H14" s="157">
        <v>0.92566588989331022</v>
      </c>
      <c r="I14" s="157">
        <v>0.85097080872751263</v>
      </c>
      <c r="J14" s="157">
        <v>0.96880149180743191</v>
      </c>
      <c r="K14" s="157">
        <v>1.3745357979816413</v>
      </c>
      <c r="L14" s="157">
        <v>1.680064291878723</v>
      </c>
      <c r="M14" s="157">
        <v>1.9072656628026861</v>
      </c>
      <c r="N14" s="157">
        <v>2.0646546757022306</v>
      </c>
      <c r="O14" s="157">
        <v>2.1480231370981162</v>
      </c>
      <c r="P14" s="157">
        <v>2.5589808231420252</v>
      </c>
      <c r="Q14" s="157">
        <v>2.7624741190346644</v>
      </c>
    </row>
    <row r="15" spans="1:17" x14ac:dyDescent="0.25">
      <c r="A15" s="156" t="s">
        <v>314</v>
      </c>
      <c r="B15" s="206">
        <v>17.487354586062175</v>
      </c>
      <c r="C15" s="206">
        <v>21.339513507580385</v>
      </c>
      <c r="D15" s="206">
        <v>19.015447749982748</v>
      </c>
      <c r="E15" s="206">
        <v>19.98954278252744</v>
      </c>
      <c r="F15" s="206">
        <v>25.014832803173281</v>
      </c>
      <c r="G15" s="206">
        <v>29.078496548915577</v>
      </c>
      <c r="H15" s="206">
        <v>34.88978946775044</v>
      </c>
      <c r="I15" s="206">
        <v>32.626600526817739</v>
      </c>
      <c r="J15" s="206">
        <v>36.663068256957771</v>
      </c>
      <c r="K15" s="206">
        <v>52.120837084206386</v>
      </c>
      <c r="L15" s="206">
        <v>64.044088982066398</v>
      </c>
      <c r="M15" s="206">
        <v>74.800959297070079</v>
      </c>
      <c r="N15" s="206">
        <v>84.354735324398973</v>
      </c>
      <c r="O15" s="206">
        <v>89.950690937997521</v>
      </c>
      <c r="P15" s="206">
        <v>110.88587278885977</v>
      </c>
      <c r="Q15" s="206">
        <v>122.41308781492175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7.2520464097073814E-2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1.426907157131637</v>
      </c>
      <c r="C19" s="87">
        <v>0.88346341792098193</v>
      </c>
      <c r="D19" s="87">
        <v>1.1203619510192584</v>
      </c>
      <c r="E19" s="87">
        <v>1.5869197087770399</v>
      </c>
      <c r="F19" s="87">
        <v>1.2932951983286434</v>
      </c>
      <c r="G19" s="87">
        <v>0.89676414569683183</v>
      </c>
      <c r="H19" s="87">
        <v>0.82515883056584749</v>
      </c>
      <c r="I19" s="87">
        <v>1.2330707160451522</v>
      </c>
      <c r="J19" s="87">
        <v>0.99384344340866049</v>
      </c>
      <c r="K19" s="87">
        <v>5.3627657254356018E-2</v>
      </c>
      <c r="L19" s="87">
        <v>1.7753725539812477E-3</v>
      </c>
      <c r="M19" s="87">
        <v>1.7223409995998879E-2</v>
      </c>
      <c r="N19" s="87">
        <v>7.2024006231466819E-2</v>
      </c>
      <c r="O19" s="87">
        <v>5.6458688406266763E-2</v>
      </c>
      <c r="P19" s="87">
        <v>0.11164748850895723</v>
      </c>
      <c r="Q19" s="87">
        <v>0.16278488568566038</v>
      </c>
    </row>
    <row r="20" spans="1:17" x14ac:dyDescent="0.25">
      <c r="A20" s="88" t="s">
        <v>29</v>
      </c>
      <c r="B20" s="87">
        <v>1.3807228535839813</v>
      </c>
      <c r="C20" s="87">
        <v>0.54602323505590644</v>
      </c>
      <c r="D20" s="87">
        <v>0.28587599350923387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0.59625314205356117</v>
      </c>
      <c r="C21" s="87">
        <v>0.90912807655880468</v>
      </c>
      <c r="D21" s="87">
        <v>0.30919851996579839</v>
      </c>
      <c r="E21" s="87">
        <v>0.3269064570747609</v>
      </c>
      <c r="F21" s="87">
        <v>0.31217554904234252</v>
      </c>
      <c r="G21" s="87">
        <v>0.31751014951684137</v>
      </c>
      <c r="H21" s="87">
        <v>0.31909399887948892</v>
      </c>
      <c r="I21" s="87">
        <v>0.3188338088436613</v>
      </c>
      <c r="J21" s="87">
        <v>0.31996333970507446</v>
      </c>
      <c r="K21" s="87">
        <v>0</v>
      </c>
      <c r="L21" s="87">
        <v>0.33482421140561969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3.6898017640331995</v>
      </c>
      <c r="C22" s="87">
        <v>2.8448999464777907</v>
      </c>
      <c r="D22" s="87">
        <v>4.3316646778369909</v>
      </c>
      <c r="E22" s="87">
        <v>5.5006414933521199</v>
      </c>
      <c r="F22" s="87">
        <v>4.4506610002551872</v>
      </c>
      <c r="G22" s="87">
        <v>4.6103434156824914</v>
      </c>
      <c r="H22" s="87">
        <v>3.4266648974527922</v>
      </c>
      <c r="I22" s="87">
        <v>6.3867304385455173</v>
      </c>
      <c r="J22" s="87">
        <v>4.7128465585074792</v>
      </c>
      <c r="K22" s="87">
        <v>0.2751089159998672</v>
      </c>
      <c r="L22" s="87">
        <v>1.638902892462098E-2</v>
      </c>
      <c r="M22" s="87">
        <v>0.13038484166320435</v>
      </c>
      <c r="N22" s="87">
        <v>0.21691712867756785</v>
      </c>
      <c r="O22" s="87">
        <v>0.12784308091589833</v>
      </c>
      <c r="P22" s="87">
        <v>0.16949129881696967</v>
      </c>
      <c r="Q22" s="87">
        <v>0.26064330582111905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10.044377070435894</v>
      </c>
      <c r="C24" s="87">
        <v>15.604945065736874</v>
      </c>
      <c r="D24" s="87">
        <v>12.307792868898504</v>
      </c>
      <c r="E24" s="87">
        <v>11.143851459804404</v>
      </c>
      <c r="F24" s="87">
        <v>17.78488179326563</v>
      </c>
      <c r="G24" s="87">
        <v>22.347193228167431</v>
      </c>
      <c r="H24" s="87">
        <v>30.017927368402503</v>
      </c>
      <c r="I24" s="87">
        <v>24.462352519606952</v>
      </c>
      <c r="J24" s="87">
        <v>30.523431255305052</v>
      </c>
      <c r="K24" s="87">
        <v>51.677617907591305</v>
      </c>
      <c r="L24" s="87">
        <v>63.552270523241106</v>
      </c>
      <c r="M24" s="87">
        <v>74.614890928916893</v>
      </c>
      <c r="N24" s="87">
        <v>84.027000774147098</v>
      </c>
      <c r="O24" s="87">
        <v>88.892851349827382</v>
      </c>
      <c r="P24" s="87">
        <v>106.02266978860261</v>
      </c>
      <c r="Q24" s="87">
        <v>110.96931086269812</v>
      </c>
    </row>
    <row r="25" spans="1:17" x14ac:dyDescent="0.25">
      <c r="A25" s="88" t="s">
        <v>22</v>
      </c>
      <c r="B25" s="87">
        <v>0.34929259882390212</v>
      </c>
      <c r="C25" s="87">
        <v>0.55105376583002497</v>
      </c>
      <c r="D25" s="87">
        <v>0.6605537387529643</v>
      </c>
      <c r="E25" s="87">
        <v>1.4312236635191153</v>
      </c>
      <c r="F25" s="87">
        <v>1.1738192622814794</v>
      </c>
      <c r="G25" s="87">
        <v>0.90668560985198088</v>
      </c>
      <c r="H25" s="87">
        <v>0.30094437244980543</v>
      </c>
      <c r="I25" s="87">
        <v>0.22561304377645219</v>
      </c>
      <c r="J25" s="87">
        <v>0.11298366003150354</v>
      </c>
      <c r="K25" s="87">
        <v>0.11448260336085755</v>
      </c>
      <c r="L25" s="87">
        <v>6.6309381844007267E-2</v>
      </c>
      <c r="M25" s="87">
        <v>3.8460116493984266E-2</v>
      </c>
      <c r="N25" s="87">
        <v>3.8793415342834814E-2</v>
      </c>
      <c r="O25" s="87">
        <v>0.8735378188479811</v>
      </c>
      <c r="P25" s="87">
        <v>4.5820642129312326</v>
      </c>
      <c r="Q25" s="87">
        <v>11.020348760716857</v>
      </c>
    </row>
    <row r="26" spans="1:17" x14ac:dyDescent="0.25">
      <c r="A26" s="156" t="s">
        <v>313</v>
      </c>
      <c r="B26" s="204">
        <v>2.1395889689687708</v>
      </c>
      <c r="C26" s="204">
        <v>2.1731511689868088</v>
      </c>
      <c r="D26" s="204">
        <v>2.2546119508094757</v>
      </c>
      <c r="E26" s="204">
        <v>2.6036532648014843</v>
      </c>
      <c r="F26" s="204">
        <v>2.7965350736546726</v>
      </c>
      <c r="G26" s="204">
        <v>2.8595339812657095</v>
      </c>
      <c r="H26" s="204">
        <v>2.9327848547551452</v>
      </c>
      <c r="I26" s="204">
        <v>3.3494712929089618</v>
      </c>
      <c r="J26" s="204">
        <v>2.4633887743452774</v>
      </c>
      <c r="K26" s="204">
        <v>1.8077450350816422</v>
      </c>
      <c r="L26" s="204">
        <v>1.1396299748661947</v>
      </c>
      <c r="M26" s="204">
        <v>0.73344405609338759</v>
      </c>
      <c r="N26" s="204">
        <v>1.1727645152148301</v>
      </c>
      <c r="O26" s="204">
        <v>1.878881666435974</v>
      </c>
      <c r="P26" s="204">
        <v>1.4127235630015524</v>
      </c>
      <c r="Q26" s="204">
        <v>1.4784066302039327</v>
      </c>
    </row>
    <row r="27" spans="1:17" x14ac:dyDescent="0.25">
      <c r="A27" s="156" t="s">
        <v>312</v>
      </c>
      <c r="B27" s="204">
        <v>1.2114772955758428</v>
      </c>
      <c r="C27" s="204">
        <v>2.2361992642347612</v>
      </c>
      <c r="D27" s="204">
        <v>1.4232149498518776</v>
      </c>
      <c r="E27" s="204">
        <v>1.0516411190189436</v>
      </c>
      <c r="F27" s="204">
        <v>2.1698381535490725</v>
      </c>
      <c r="G27" s="204">
        <v>3.1987048377788336</v>
      </c>
      <c r="H27" s="204">
        <v>4.7291668025354729</v>
      </c>
      <c r="I27" s="204">
        <v>3.3593681144051506</v>
      </c>
      <c r="J27" s="204">
        <v>5.9054323008999425</v>
      </c>
      <c r="K27" s="204">
        <v>9.8251584215993777</v>
      </c>
      <c r="L27" s="204">
        <v>13.376981498983509</v>
      </c>
      <c r="M27" s="204">
        <v>14.175038225037849</v>
      </c>
      <c r="N27" s="204">
        <v>11.632482212123763</v>
      </c>
      <c r="O27" s="204">
        <v>9.273085570365394</v>
      </c>
      <c r="P27" s="204">
        <v>9.7187642308397724</v>
      </c>
      <c r="Q27" s="204">
        <v>9.4297539310346963</v>
      </c>
    </row>
    <row r="28" spans="1:17" x14ac:dyDescent="0.25">
      <c r="A28" s="152" t="s">
        <v>318</v>
      </c>
      <c r="B28" s="264">
        <v>0.30278726218731739</v>
      </c>
      <c r="C28" s="264">
        <v>1.1631842533228365</v>
      </c>
      <c r="D28" s="264">
        <v>0.44101161719454046</v>
      </c>
      <c r="E28" s="264">
        <v>0</v>
      </c>
      <c r="F28" s="264">
        <v>0.89162041006480486</v>
      </c>
      <c r="G28" s="264">
        <v>1.7448803454813757</v>
      </c>
      <c r="H28" s="264">
        <v>3.0255926924876273</v>
      </c>
      <c r="I28" s="264">
        <v>1.7166036156029041</v>
      </c>
      <c r="J28" s="264">
        <v>4.1659135341485287</v>
      </c>
      <c r="K28" s="264">
        <v>7.5449505661491125</v>
      </c>
      <c r="L28" s="264">
        <v>10.680228137461711</v>
      </c>
      <c r="M28" s="264">
        <v>11.159420720662645</v>
      </c>
      <c r="N28" s="264">
        <v>8.3364017023668175</v>
      </c>
      <c r="O28" s="264">
        <v>5.7838962255332547</v>
      </c>
      <c r="P28" s="264">
        <v>5.6016172210091222</v>
      </c>
      <c r="Q28" s="264">
        <v>4.9414105142698377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0.30456850516364348</v>
      </c>
      <c r="O30" s="208">
        <v>0.30612930485557605</v>
      </c>
      <c r="P30" s="208">
        <v>0.310935818232081</v>
      </c>
      <c r="Q30" s="208">
        <v>0.31281375829881247</v>
      </c>
    </row>
    <row r="31" spans="1:17" x14ac:dyDescent="0.25">
      <c r="A31" s="154" t="s">
        <v>125</v>
      </c>
      <c r="B31" s="208">
        <v>8.7831539862844907E-2</v>
      </c>
      <c r="C31" s="208">
        <v>0.25909558018943052</v>
      </c>
      <c r="D31" s="208">
        <v>7.583006332542426E-2</v>
      </c>
      <c r="E31" s="208">
        <v>0</v>
      </c>
      <c r="F31" s="208">
        <v>0.18277127499171819</v>
      </c>
      <c r="G31" s="208">
        <v>0.23627919438414313</v>
      </c>
      <c r="H31" s="208">
        <v>0.53576404777023612</v>
      </c>
      <c r="I31" s="208">
        <v>0.22759183873180852</v>
      </c>
      <c r="J31" s="208">
        <v>0.66715526658139346</v>
      </c>
      <c r="K31" s="208">
        <v>1.1201988390512039</v>
      </c>
      <c r="L31" s="208">
        <v>0.86359983653259076</v>
      </c>
      <c r="M31" s="208">
        <v>1.1121034479298455</v>
      </c>
      <c r="N31" s="208">
        <v>1.9045113579270463</v>
      </c>
      <c r="O31" s="208">
        <v>1.6221318444090471</v>
      </c>
      <c r="P31" s="208">
        <v>2.1244763071390209</v>
      </c>
      <c r="Q31" s="208">
        <v>1.7905737031043962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0.21495572232447249</v>
      </c>
      <c r="C33" s="208">
        <v>0.90408867313340591</v>
      </c>
      <c r="D33" s="208">
        <v>0.36518155386911622</v>
      </c>
      <c r="E33" s="208">
        <v>0</v>
      </c>
      <c r="F33" s="208">
        <v>0.70884913507308667</v>
      </c>
      <c r="G33" s="208">
        <v>1.5086011510972326</v>
      </c>
      <c r="H33" s="208">
        <v>2.4898286447173912</v>
      </c>
      <c r="I33" s="208">
        <v>1.4890117768710955</v>
      </c>
      <c r="J33" s="208">
        <v>3.4987582675671351</v>
      </c>
      <c r="K33" s="208">
        <v>6.4247517270979086</v>
      </c>
      <c r="L33" s="208">
        <v>9.8166283009291195</v>
      </c>
      <c r="M33" s="208">
        <v>10.0473172727328</v>
      </c>
      <c r="N33" s="208">
        <v>6.1273218392761288</v>
      </c>
      <c r="O33" s="208">
        <v>3.8556350762686318</v>
      </c>
      <c r="P33" s="208">
        <v>3.1662050956380203</v>
      </c>
      <c r="Q33" s="208">
        <v>2.838023052866629</v>
      </c>
    </row>
    <row r="34" spans="1:17" x14ac:dyDescent="0.25">
      <c r="A34" s="152" t="s">
        <v>317</v>
      </c>
      <c r="B34" s="264">
        <v>0.73349830077922884</v>
      </c>
      <c r="C34" s="264">
        <v>0.89507517104622636</v>
      </c>
      <c r="D34" s="264">
        <v>0.79759340067852658</v>
      </c>
      <c r="E34" s="264">
        <v>0.83845132733934291</v>
      </c>
      <c r="F34" s="264">
        <v>1.0492345920650665</v>
      </c>
      <c r="G34" s="264">
        <v>1.2196829259037254</v>
      </c>
      <c r="H34" s="264">
        <v>1.4634346872303414</v>
      </c>
      <c r="I34" s="264">
        <v>1.3685063643472699</v>
      </c>
      <c r="J34" s="264">
        <v>1.5378139749773925</v>
      </c>
      <c r="K34" s="264">
        <v>2.1321878434736421</v>
      </c>
      <c r="L34" s="264">
        <v>2.6034392938546214</v>
      </c>
      <c r="M34" s="264">
        <v>2.9555623550813093</v>
      </c>
      <c r="N34" s="264">
        <v>3.200053352044399</v>
      </c>
      <c r="O34" s="264">
        <v>3.3353445927396814</v>
      </c>
      <c r="P34" s="264">
        <v>4.0014717599159386</v>
      </c>
      <c r="Q34" s="264">
        <v>4.3672899701435988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2.9480101729882323E-3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5.9850903690142322E-2</v>
      </c>
      <c r="C38" s="87">
        <v>3.705642912748712E-2</v>
      </c>
      <c r="D38" s="87">
        <v>4.6993019057628545E-2</v>
      </c>
      <c r="E38" s="87">
        <v>6.6562549763173717E-2</v>
      </c>
      <c r="F38" s="87">
        <v>5.4246617217682286E-2</v>
      </c>
      <c r="G38" s="87">
        <v>3.7614321470477004E-2</v>
      </c>
      <c r="H38" s="87">
        <v>3.4610872508722676E-2</v>
      </c>
      <c r="I38" s="87">
        <v>5.1720531570888247E-2</v>
      </c>
      <c r="J38" s="87">
        <v>4.1686263830999694E-2</v>
      </c>
      <c r="K38" s="87">
        <v>2.193829670981196E-3</v>
      </c>
      <c r="L38" s="87">
        <v>7.2170199338147926E-5</v>
      </c>
      <c r="M38" s="87">
        <v>6.8053755845747996E-4</v>
      </c>
      <c r="N38" s="87">
        <v>2.7322788896476709E-3</v>
      </c>
      <c r="O38" s="87">
        <v>2.0934712021146882E-3</v>
      </c>
      <c r="P38" s="87">
        <v>4.0289557280647134E-3</v>
      </c>
      <c r="Q38" s="87">
        <v>5.8076208290801486E-3</v>
      </c>
    </row>
    <row r="39" spans="1:17" x14ac:dyDescent="0.25">
      <c r="A39" s="150" t="s">
        <v>29</v>
      </c>
      <c r="B39" s="87">
        <v>5.7913726285283275E-2</v>
      </c>
      <c r="C39" s="87">
        <v>2.2902670219696823E-2</v>
      </c>
      <c r="D39" s="87">
        <v>1.1990924896080299E-2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2.5009538428364796E-2</v>
      </c>
      <c r="C40" s="87">
        <v>3.8132920337651387E-2</v>
      </c>
      <c r="D40" s="87">
        <v>1.2969176548814746E-2</v>
      </c>
      <c r="E40" s="87">
        <v>1.3711927072675104E-2</v>
      </c>
      <c r="F40" s="87">
        <v>1.3094046537483929E-2</v>
      </c>
      <c r="G40" s="87">
        <v>1.3317803673769116E-2</v>
      </c>
      <c r="H40" s="87">
        <v>1.3384237439406725E-2</v>
      </c>
      <c r="I40" s="87">
        <v>1.3373323899098498E-2</v>
      </c>
      <c r="J40" s="87">
        <v>1.3420701503495258E-2</v>
      </c>
      <c r="K40" s="87">
        <v>0</v>
      </c>
      <c r="L40" s="87">
        <v>1.3610850312061875E-2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0.15476688088017992</v>
      </c>
      <c r="C41" s="87">
        <v>0.11932789870296046</v>
      </c>
      <c r="D41" s="87">
        <v>0.18168949826586089</v>
      </c>
      <c r="E41" s="87">
        <v>0.23072164338597312</v>
      </c>
      <c r="F41" s="87">
        <v>0.18668073921446562</v>
      </c>
      <c r="G41" s="87">
        <v>0.19337853788972117</v>
      </c>
      <c r="H41" s="87">
        <v>0.1437297372367993</v>
      </c>
      <c r="I41" s="87">
        <v>0.26788819893558369</v>
      </c>
      <c r="J41" s="87">
        <v>0.19767798070805254</v>
      </c>
      <c r="K41" s="87">
        <v>1.1254306706134518E-2</v>
      </c>
      <c r="L41" s="87">
        <v>6.6622607282970376E-4</v>
      </c>
      <c r="M41" s="87">
        <v>5.1518126681043552E-3</v>
      </c>
      <c r="N41" s="87">
        <v>8.228896481875636E-3</v>
      </c>
      <c r="O41" s="87">
        <v>4.7403830276961231E-3</v>
      </c>
      <c r="P41" s="87">
        <v>6.1163305000897766E-3</v>
      </c>
      <c r="Q41" s="87">
        <v>9.2988822977708458E-3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0.42130634895587188</v>
      </c>
      <c r="C43" s="87">
        <v>0.65454157935323709</v>
      </c>
      <c r="D43" s="87">
        <v>0.51624418726404075</v>
      </c>
      <c r="E43" s="87">
        <v>0.46742324973598492</v>
      </c>
      <c r="F43" s="87">
        <v>0.74597792997902002</v>
      </c>
      <c r="G43" s="87">
        <v>0.93734179057079381</v>
      </c>
      <c r="H43" s="87">
        <v>1.2590868795664767</v>
      </c>
      <c r="I43" s="87">
        <v>1.026061084190244</v>
      </c>
      <c r="J43" s="87">
        <v>1.2802899860887087</v>
      </c>
      <c r="K43" s="87">
        <v>2.1140563898508562</v>
      </c>
      <c r="L43" s="87">
        <v>2.5834465119835675</v>
      </c>
      <c r="M43" s="87">
        <v>2.948210354925791</v>
      </c>
      <c r="N43" s="87">
        <v>3.1876205224933241</v>
      </c>
      <c r="O43" s="87">
        <v>3.2961202186565375</v>
      </c>
      <c r="P43" s="87">
        <v>3.8259762799342676</v>
      </c>
      <c r="Q43" s="87">
        <v>3.959014244107101</v>
      </c>
    </row>
    <row r="44" spans="1:17" x14ac:dyDescent="0.25">
      <c r="A44" s="150" t="s">
        <v>22</v>
      </c>
      <c r="B44" s="87">
        <v>1.4650902539386649E-2</v>
      </c>
      <c r="C44" s="87">
        <v>2.3113673305193493E-2</v>
      </c>
      <c r="D44" s="87">
        <v>2.7706594646101333E-2</v>
      </c>
      <c r="E44" s="87">
        <v>6.0031957381536084E-2</v>
      </c>
      <c r="F44" s="87">
        <v>4.9235259116414645E-2</v>
      </c>
      <c r="G44" s="87">
        <v>3.8030472298964467E-2</v>
      </c>
      <c r="H44" s="87">
        <v>1.2622960478936032E-2</v>
      </c>
      <c r="I44" s="87">
        <v>9.4632257514555285E-3</v>
      </c>
      <c r="J44" s="87">
        <v>4.7390428461362511E-3</v>
      </c>
      <c r="K44" s="87">
        <v>4.6833172456702873E-3</v>
      </c>
      <c r="L44" s="87">
        <v>2.6955251138358642E-3</v>
      </c>
      <c r="M44" s="87">
        <v>1.5196499289563802E-3</v>
      </c>
      <c r="N44" s="87">
        <v>1.4716541795512254E-3</v>
      </c>
      <c r="O44" s="87">
        <v>3.2390519853333001E-2</v>
      </c>
      <c r="P44" s="87">
        <v>0.16535019375351678</v>
      </c>
      <c r="Q44" s="87">
        <v>0.39316922290964695</v>
      </c>
    </row>
    <row r="45" spans="1:17" x14ac:dyDescent="0.25">
      <c r="A45" s="152" t="s">
        <v>316</v>
      </c>
      <c r="B45" s="264">
        <v>0.17519173260929657</v>
      </c>
      <c r="C45" s="264">
        <v>0.17793983986569817</v>
      </c>
      <c r="D45" s="264">
        <v>0.18460993197881054</v>
      </c>
      <c r="E45" s="264">
        <v>0.21318979167960064</v>
      </c>
      <c r="F45" s="264">
        <v>0.22898315141920134</v>
      </c>
      <c r="G45" s="264">
        <v>0.23414156639373265</v>
      </c>
      <c r="H45" s="264">
        <v>0.24013942281750353</v>
      </c>
      <c r="I45" s="264">
        <v>0.27425813445497654</v>
      </c>
      <c r="J45" s="264">
        <v>0.20170479177402206</v>
      </c>
      <c r="K45" s="264">
        <v>0.14802001197662232</v>
      </c>
      <c r="L45" s="264">
        <v>9.3314067667177189E-2</v>
      </c>
      <c r="M45" s="264">
        <v>6.005514929389514E-2</v>
      </c>
      <c r="N45" s="264">
        <v>9.602715771254601E-2</v>
      </c>
      <c r="O45" s="264">
        <v>0.1538447520924591</v>
      </c>
      <c r="P45" s="264">
        <v>0.11567524991471069</v>
      </c>
      <c r="Q45" s="264">
        <v>0.12105344662126034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2.870466827474917</v>
      </c>
      <c r="C47" s="242">
        <v>2.9154937850850451</v>
      </c>
      <c r="D47" s="242">
        <v>3.0247813516940831</v>
      </c>
      <c r="E47" s="242">
        <v>3.4930542432463398</v>
      </c>
      <c r="F47" s="242">
        <v>3.7518239611530868</v>
      </c>
      <c r="G47" s="242">
        <v>3.8363431267906796</v>
      </c>
      <c r="H47" s="242">
        <v>3.9346163023793195</v>
      </c>
      <c r="I47" s="242">
        <v>4.4936417112435718</v>
      </c>
      <c r="J47" s="242">
        <v>3.304875778706363</v>
      </c>
      <c r="K47" s="242">
        <v>2.4252658949888577</v>
      </c>
      <c r="L47" s="242">
        <v>1.5289245205008495</v>
      </c>
      <c r="M47" s="242">
        <v>0.98398658030071873</v>
      </c>
      <c r="N47" s="242">
        <v>1.5733777310444752</v>
      </c>
      <c r="O47" s="242">
        <v>2.5207026089944167</v>
      </c>
      <c r="P47" s="242">
        <v>1.8953061465551591</v>
      </c>
      <c r="Q47" s="242">
        <v>1.9834263735079605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1</v>
      </c>
      <c r="D51" s="77">
        <f t="shared" si="0"/>
        <v>1.0000000000000002</v>
      </c>
      <c r="E51" s="77">
        <f t="shared" si="0"/>
        <v>1.0000000000000002</v>
      </c>
      <c r="F51" s="77">
        <f t="shared" si="0"/>
        <v>1.0000000000000002</v>
      </c>
      <c r="G51" s="77">
        <f t="shared" si="0"/>
        <v>0.99999999999999978</v>
      </c>
      <c r="H51" s="77">
        <f t="shared" si="0"/>
        <v>1</v>
      </c>
      <c r="I51" s="77">
        <f t="shared" si="0"/>
        <v>1.0000000000000002</v>
      </c>
      <c r="J51" s="77">
        <f t="shared" si="0"/>
        <v>1</v>
      </c>
      <c r="K51" s="77">
        <f t="shared" si="0"/>
        <v>1</v>
      </c>
      <c r="L51" s="77">
        <f t="shared" si="0"/>
        <v>1</v>
      </c>
      <c r="M51" s="77">
        <f t="shared" si="0"/>
        <v>1</v>
      </c>
      <c r="N51" s="77">
        <f t="shared" si="0"/>
        <v>0.99999999999999989</v>
      </c>
      <c r="O51" s="77">
        <f t="shared" si="0"/>
        <v>1.0000000000000002</v>
      </c>
      <c r="P51" s="77">
        <f t="shared" si="0"/>
        <v>0.99999999999999989</v>
      </c>
      <c r="Q51" s="77">
        <f t="shared" si="0"/>
        <v>1.0000000000000002</v>
      </c>
    </row>
    <row r="52" spans="1:17" x14ac:dyDescent="0.25">
      <c r="A52" s="132" t="s">
        <v>83</v>
      </c>
      <c r="B52" s="203">
        <f t="shared" ref="B52:Q52" si="1">IF(B$6=0,0,B$6/B$5)</f>
        <v>1.0138688498149941E-2</v>
      </c>
      <c r="C52" s="203">
        <f t="shared" si="1"/>
        <v>1.0359454240235162E-2</v>
      </c>
      <c r="D52" s="203">
        <f t="shared" si="1"/>
        <v>1.0140069408756437E-2</v>
      </c>
      <c r="E52" s="203">
        <f t="shared" si="1"/>
        <v>9.9258192768224614E-3</v>
      </c>
      <c r="F52" s="203">
        <f t="shared" si="1"/>
        <v>1.0221534227654113E-2</v>
      </c>
      <c r="G52" s="203">
        <f t="shared" si="1"/>
        <v>1.0353436999876117E-2</v>
      </c>
      <c r="H52" s="203">
        <f t="shared" si="1"/>
        <v>1.0542401762927787E-2</v>
      </c>
      <c r="I52" s="203">
        <f t="shared" si="1"/>
        <v>1.0322059180728434E-2</v>
      </c>
      <c r="J52" s="203">
        <f t="shared" si="1"/>
        <v>1.0599787779367384E-2</v>
      </c>
      <c r="K52" s="203">
        <f t="shared" si="1"/>
        <v>1.0918257418257592E-2</v>
      </c>
      <c r="L52" s="203">
        <f t="shared" si="1"/>
        <v>1.100835377027023E-2</v>
      </c>
      <c r="M52" s="203">
        <f t="shared" si="1"/>
        <v>1.1031122101532738E-2</v>
      </c>
      <c r="N52" s="203">
        <f t="shared" si="1"/>
        <v>1.0979758034339928E-2</v>
      </c>
      <c r="O52" s="203">
        <f t="shared" si="1"/>
        <v>1.0900479631739551E-2</v>
      </c>
      <c r="P52" s="203">
        <f t="shared" si="1"/>
        <v>1.0866633475737039E-2</v>
      </c>
      <c r="Q52" s="203">
        <f t="shared" si="1"/>
        <v>1.0764029924437158E-2</v>
      </c>
    </row>
    <row r="53" spans="1:17" x14ac:dyDescent="0.25">
      <c r="A53" s="76" t="s">
        <v>82</v>
      </c>
      <c r="B53" s="202">
        <f t="shared" ref="B53:Q53" si="2">IF(B$7=0,0,B$7/B$5)</f>
        <v>2.7534640952954718E-3</v>
      </c>
      <c r="C53" s="202">
        <f t="shared" si="2"/>
        <v>2.8134196353452371E-3</v>
      </c>
      <c r="D53" s="202">
        <f t="shared" si="2"/>
        <v>2.7538391228717203E-3</v>
      </c>
      <c r="E53" s="202">
        <f t="shared" si="2"/>
        <v>2.6956530916310761E-3</v>
      </c>
      <c r="F53" s="202">
        <f t="shared" si="2"/>
        <v>2.7759633309392081E-3</v>
      </c>
      <c r="G53" s="202">
        <f t="shared" si="2"/>
        <v>2.8117854737587148E-3</v>
      </c>
      <c r="H53" s="202">
        <f t="shared" si="2"/>
        <v>2.8631045068302735E-3</v>
      </c>
      <c r="I53" s="202">
        <f t="shared" si="2"/>
        <v>2.8032638885036204E-3</v>
      </c>
      <c r="J53" s="202">
        <f t="shared" si="2"/>
        <v>2.878689395927842E-3</v>
      </c>
      <c r="K53" s="202">
        <f t="shared" si="2"/>
        <v>2.96517935133834E-3</v>
      </c>
      <c r="L53" s="202">
        <f t="shared" si="2"/>
        <v>2.9896477103799608E-3</v>
      </c>
      <c r="M53" s="202">
        <f t="shared" si="2"/>
        <v>2.9958311317024094E-3</v>
      </c>
      <c r="N53" s="202">
        <f t="shared" si="2"/>
        <v>2.9818816830306646E-3</v>
      </c>
      <c r="O53" s="202">
        <f t="shared" si="2"/>
        <v>2.9603512617012834E-3</v>
      </c>
      <c r="P53" s="202">
        <f t="shared" si="2"/>
        <v>2.9511593257488477E-3</v>
      </c>
      <c r="Q53" s="202">
        <f t="shared" si="2"/>
        <v>2.9232942626683934E-3</v>
      </c>
    </row>
    <row r="54" spans="1:17" x14ac:dyDescent="0.25">
      <c r="A54" s="76" t="s">
        <v>81</v>
      </c>
      <c r="B54" s="202">
        <f t="shared" ref="B54:Q54" si="3">IF(B$8=0,0,B$8/B$5)</f>
        <v>3.7273451490265605E-2</v>
      </c>
      <c r="C54" s="202">
        <f t="shared" si="3"/>
        <v>3.8085065455901054E-2</v>
      </c>
      <c r="D54" s="202">
        <f t="shared" si="3"/>
        <v>3.7278528212418865E-2</v>
      </c>
      <c r="E54" s="202">
        <f t="shared" si="3"/>
        <v>3.6490867964164744E-2</v>
      </c>
      <c r="F54" s="202">
        <f t="shared" si="3"/>
        <v>3.7578022074558931E-2</v>
      </c>
      <c r="G54" s="202">
        <f t="shared" si="3"/>
        <v>3.8062943924435808E-2</v>
      </c>
      <c r="H54" s="202">
        <f t="shared" si="3"/>
        <v>3.8757646097232722E-2</v>
      </c>
      <c r="I54" s="202">
        <f t="shared" si="3"/>
        <v>3.794758781895087E-2</v>
      </c>
      <c r="J54" s="202">
        <f t="shared" si="3"/>
        <v>3.896861765438938E-2</v>
      </c>
      <c r="K54" s="202">
        <f t="shared" si="3"/>
        <v>4.0139426150819925E-2</v>
      </c>
      <c r="L54" s="202">
        <f t="shared" si="3"/>
        <v>4.0470652621265847E-2</v>
      </c>
      <c r="M54" s="202">
        <f t="shared" si="3"/>
        <v>4.0554357164608153E-2</v>
      </c>
      <c r="N54" s="202">
        <f t="shared" si="3"/>
        <v>4.0365524450475213E-2</v>
      </c>
      <c r="O54" s="202">
        <f t="shared" si="3"/>
        <v>4.0074068638010905E-2</v>
      </c>
      <c r="P54" s="202">
        <f t="shared" si="3"/>
        <v>3.9949638041871988E-2</v>
      </c>
      <c r="Q54" s="202">
        <f t="shared" si="3"/>
        <v>3.9572430625665948E-2</v>
      </c>
    </row>
    <row r="55" spans="1:17" x14ac:dyDescent="0.25">
      <c r="A55" s="76" t="s">
        <v>80</v>
      </c>
      <c r="B55" s="202">
        <f t="shared" ref="B55:Q55" si="4">IF(B$9=0,0,B$9/B$5)</f>
        <v>8.1216025026506225E-2</v>
      </c>
      <c r="C55" s="202">
        <f t="shared" si="4"/>
        <v>8.2984470327637672E-2</v>
      </c>
      <c r="D55" s="202">
        <f t="shared" si="4"/>
        <v>8.1227086819202279E-2</v>
      </c>
      <c r="E55" s="202">
        <f t="shared" si="4"/>
        <v>7.9510834852268189E-2</v>
      </c>
      <c r="F55" s="202">
        <f t="shared" si="4"/>
        <v>8.1879661239609908E-2</v>
      </c>
      <c r="G55" s="202">
        <f t="shared" si="4"/>
        <v>8.2936269187649972E-2</v>
      </c>
      <c r="H55" s="202">
        <f t="shared" si="4"/>
        <v>8.444997255549018E-2</v>
      </c>
      <c r="I55" s="202">
        <f t="shared" si="4"/>
        <v>8.2684916979162582E-2</v>
      </c>
      <c r="J55" s="202">
        <f t="shared" si="4"/>
        <v>8.490966358438215E-2</v>
      </c>
      <c r="K55" s="202">
        <f t="shared" si="4"/>
        <v>8.7460766536900061E-2</v>
      </c>
      <c r="L55" s="202">
        <f t="shared" si="4"/>
        <v>8.8182483905097156E-2</v>
      </c>
      <c r="M55" s="202">
        <f t="shared" si="4"/>
        <v>8.8364869759240461E-2</v>
      </c>
      <c r="N55" s="202">
        <f t="shared" si="4"/>
        <v>8.795341759090966E-2</v>
      </c>
      <c r="O55" s="202">
        <f t="shared" si="4"/>
        <v>8.7318357471365737E-2</v>
      </c>
      <c r="P55" s="202">
        <f t="shared" si="4"/>
        <v>8.7047232635697608E-2</v>
      </c>
      <c r="Q55" s="202">
        <f t="shared" si="4"/>
        <v>8.6225326272591593E-2</v>
      </c>
    </row>
    <row r="56" spans="1:17" x14ac:dyDescent="0.25">
      <c r="A56" s="129" t="s">
        <v>79</v>
      </c>
      <c r="B56" s="201">
        <f t="shared" ref="B56:Q56" si="5">IF(B$10=0,0,B$10/B$5)</f>
        <v>2.8282603966982574E-2</v>
      </c>
      <c r="C56" s="201">
        <f t="shared" si="5"/>
        <v>2.8898445952266247E-2</v>
      </c>
      <c r="D56" s="201">
        <f t="shared" si="5"/>
        <v>2.8286456116874002E-2</v>
      </c>
      <c r="E56" s="201">
        <f t="shared" si="5"/>
        <v>3.012347483372629E-2</v>
      </c>
      <c r="F56" s="201">
        <f t="shared" si="5"/>
        <v>2.8513708114067272E-2</v>
      </c>
      <c r="G56" s="201">
        <f t="shared" si="5"/>
        <v>2.8881660425609613E-2</v>
      </c>
      <c r="H56" s="201">
        <f t="shared" si="5"/>
        <v>2.9408791282631224E-2</v>
      </c>
      <c r="I56" s="201">
        <f t="shared" si="5"/>
        <v>2.8794129732417538E-2</v>
      </c>
      <c r="J56" s="201">
        <f t="shared" si="5"/>
        <v>2.9568873720956474E-2</v>
      </c>
      <c r="K56" s="201">
        <f t="shared" si="5"/>
        <v>3.0457267784338861E-2</v>
      </c>
      <c r="L56" s="201">
        <f t="shared" si="5"/>
        <v>3.0708598066683392E-2</v>
      </c>
      <c r="M56" s="201">
        <f t="shared" si="5"/>
        <v>3.0772111971485196E-2</v>
      </c>
      <c r="N56" s="201">
        <f t="shared" si="5"/>
        <v>3.062882819559911E-2</v>
      </c>
      <c r="O56" s="201">
        <f t="shared" si="5"/>
        <v>3.0407675364610112E-2</v>
      </c>
      <c r="P56" s="201">
        <f t="shared" si="5"/>
        <v>3.0313259067453087E-2</v>
      </c>
      <c r="Q56" s="201">
        <f t="shared" si="5"/>
        <v>3.0027039049198258E-2</v>
      </c>
    </row>
    <row r="57" spans="1:17" x14ac:dyDescent="0.25">
      <c r="A57" s="127" t="s">
        <v>314</v>
      </c>
      <c r="B57" s="200">
        <f t="shared" ref="B57:Q57" si="6">IF(B$15=0,0,B$15/B$5)</f>
        <v>0.61982028541621159</v>
      </c>
      <c r="C57" s="200">
        <f t="shared" si="6"/>
        <v>0.6230094944529373</v>
      </c>
      <c r="D57" s="200">
        <f t="shared" si="6"/>
        <v>0.62131240967504764</v>
      </c>
      <c r="E57" s="200">
        <f t="shared" si="6"/>
        <v>0.61966014885195997</v>
      </c>
      <c r="F57" s="200">
        <f t="shared" si="6"/>
        <v>0.62218611740258833</v>
      </c>
      <c r="G57" s="200">
        <f t="shared" si="6"/>
        <v>0.62446596852783631</v>
      </c>
      <c r="H57" s="200">
        <f t="shared" si="6"/>
        <v>0.62593245361827965</v>
      </c>
      <c r="I57" s="200">
        <f t="shared" si="6"/>
        <v>0.62340075848340371</v>
      </c>
      <c r="J57" s="200">
        <f t="shared" si="6"/>
        <v>0.63188056424698946</v>
      </c>
      <c r="K57" s="200">
        <f t="shared" si="6"/>
        <v>0.652157472820034</v>
      </c>
      <c r="L57" s="200">
        <f t="shared" si="6"/>
        <v>0.66102722586906937</v>
      </c>
      <c r="M57" s="200">
        <f t="shared" si="6"/>
        <v>0.68149000047045216</v>
      </c>
      <c r="N57" s="200">
        <f t="shared" si="6"/>
        <v>0.70664067308249645</v>
      </c>
      <c r="O57" s="200">
        <f t="shared" si="6"/>
        <v>0.71904318583092963</v>
      </c>
      <c r="P57" s="200">
        <f t="shared" si="6"/>
        <v>0.74173372395870985</v>
      </c>
      <c r="Q57" s="200">
        <f t="shared" si="6"/>
        <v>0.75136048296398827</v>
      </c>
    </row>
    <row r="58" spans="1:17" x14ac:dyDescent="0.25">
      <c r="A58" s="127" t="s">
        <v>313</v>
      </c>
      <c r="B58" s="200">
        <f t="shared" ref="B58:Q58" si="7">IF(B$26=0,0,B$26/B$5)</f>
        <v>7.5835406601555508E-2</v>
      </c>
      <c r="C58" s="200">
        <f t="shared" si="7"/>
        <v>6.3445392542774731E-2</v>
      </c>
      <c r="D58" s="200">
        <f t="shared" si="7"/>
        <v>7.3667388875492887E-2</v>
      </c>
      <c r="E58" s="200">
        <f t="shared" si="7"/>
        <v>8.0711209214650498E-2</v>
      </c>
      <c r="F58" s="200">
        <f t="shared" si="7"/>
        <v>6.9557342771311148E-2</v>
      </c>
      <c r="G58" s="200">
        <f t="shared" si="7"/>
        <v>6.1409009029937088E-2</v>
      </c>
      <c r="H58" s="200">
        <f t="shared" si="7"/>
        <v>5.261496982572015E-2</v>
      </c>
      <c r="I58" s="200">
        <f t="shared" si="7"/>
        <v>6.3998789662488148E-2</v>
      </c>
      <c r="J58" s="200">
        <f t="shared" si="7"/>
        <v>4.2456007167310517E-2</v>
      </c>
      <c r="K58" s="200">
        <f t="shared" si="7"/>
        <v>2.2619253633189389E-2</v>
      </c>
      <c r="L58" s="200">
        <f t="shared" si="7"/>
        <v>1.1762622480491276E-2</v>
      </c>
      <c r="M58" s="200">
        <f t="shared" si="7"/>
        <v>6.6821975925074979E-3</v>
      </c>
      <c r="N58" s="200">
        <f t="shared" si="7"/>
        <v>9.8242630151312103E-3</v>
      </c>
      <c r="O58" s="200">
        <f t="shared" si="7"/>
        <v>1.5019307190921781E-2</v>
      </c>
      <c r="P58" s="200">
        <f t="shared" si="7"/>
        <v>9.449938778987841E-3</v>
      </c>
      <c r="Q58" s="200">
        <f t="shared" si="7"/>
        <v>9.0743264426647718E-3</v>
      </c>
    </row>
    <row r="59" spans="1:17" x14ac:dyDescent="0.25">
      <c r="A59" s="127" t="s">
        <v>312</v>
      </c>
      <c r="B59" s="200">
        <f t="shared" ref="B59:Q59" si="8">IF(B$27=0,0,B$27/B$5)</f>
        <v>4.2939496618748858E-2</v>
      </c>
      <c r="C59" s="200">
        <f t="shared" si="8"/>
        <v>6.5286088767301798E-2</v>
      </c>
      <c r="D59" s="200">
        <f t="shared" si="8"/>
        <v>4.6502250254865776E-2</v>
      </c>
      <c r="E59" s="200">
        <f t="shared" si="8"/>
        <v>3.2600049908081269E-2</v>
      </c>
      <c r="F59" s="200">
        <f t="shared" si="8"/>
        <v>5.3969706164793456E-2</v>
      </c>
      <c r="G59" s="200">
        <f t="shared" si="8"/>
        <v>6.8692764469376499E-2</v>
      </c>
      <c r="H59" s="200">
        <f t="shared" si="8"/>
        <v>8.4842557821028938E-2</v>
      </c>
      <c r="I59" s="200">
        <f t="shared" si="8"/>
        <v>6.418788953583314E-2</v>
      </c>
      <c r="J59" s="200">
        <f t="shared" si="8"/>
        <v>0.10177893100114169</v>
      </c>
      <c r="K59" s="200">
        <f t="shared" si="8"/>
        <v>0.12293644624192605</v>
      </c>
      <c r="L59" s="200">
        <f t="shared" si="8"/>
        <v>0.13806971277631916</v>
      </c>
      <c r="M59" s="200">
        <f t="shared" si="8"/>
        <v>0.12914469142413931</v>
      </c>
      <c r="N59" s="200">
        <f t="shared" si="8"/>
        <v>9.7445449012246901E-2</v>
      </c>
      <c r="O59" s="200">
        <f t="shared" si="8"/>
        <v>7.412671232947389E-2</v>
      </c>
      <c r="P59" s="200">
        <f t="shared" si="8"/>
        <v>6.5010402172184747E-2</v>
      </c>
      <c r="Q59" s="200">
        <f t="shared" si="8"/>
        <v>5.787897841908813E-2</v>
      </c>
    </row>
    <row r="60" spans="1:17" x14ac:dyDescent="0.25">
      <c r="A60" s="142" t="s">
        <v>318</v>
      </c>
      <c r="B60" s="199">
        <f t="shared" ref="B60:Q60" si="9">IF(B$28=0,0,B$28/B$5)</f>
        <v>1.0731965566645319E-2</v>
      </c>
      <c r="C60" s="199">
        <f t="shared" si="9"/>
        <v>3.3959294965222757E-2</v>
      </c>
      <c r="D60" s="199">
        <f t="shared" si="9"/>
        <v>1.4409652308822346E-2</v>
      </c>
      <c r="E60" s="199">
        <f t="shared" si="9"/>
        <v>0</v>
      </c>
      <c r="F60" s="199">
        <f t="shared" si="9"/>
        <v>2.217699576487878E-2</v>
      </c>
      <c r="G60" s="199">
        <f t="shared" si="9"/>
        <v>3.7471620758427693E-2</v>
      </c>
      <c r="H60" s="199">
        <f t="shared" si="9"/>
        <v>5.427996805222407E-2</v>
      </c>
      <c r="I60" s="199">
        <f t="shared" si="9"/>
        <v>3.2799371638568303E-2</v>
      </c>
      <c r="J60" s="199">
        <f t="shared" si="9"/>
        <v>7.17986769714066E-2</v>
      </c>
      <c r="K60" s="199">
        <f t="shared" si="9"/>
        <v>9.4405542371131537E-2</v>
      </c>
      <c r="L60" s="199">
        <f t="shared" si="9"/>
        <v>0.11023533458852086</v>
      </c>
      <c r="M60" s="199">
        <f t="shared" si="9"/>
        <v>0.10167026871903025</v>
      </c>
      <c r="N60" s="199">
        <f t="shared" si="9"/>
        <v>6.9834141348347936E-2</v>
      </c>
      <c r="O60" s="199">
        <f t="shared" si="9"/>
        <v>4.623501081708873E-2</v>
      </c>
      <c r="P60" s="199">
        <f t="shared" si="9"/>
        <v>3.7470133002801796E-2</v>
      </c>
      <c r="Q60" s="199">
        <f t="shared" si="9"/>
        <v>3.0329931682946558E-2</v>
      </c>
    </row>
    <row r="61" spans="1:17" x14ac:dyDescent="0.25">
      <c r="A61" s="142" t="s">
        <v>317</v>
      </c>
      <c r="B61" s="199">
        <f t="shared" ref="B61:Q61" si="10">IF(B$34=0,0,B$34/B$5)</f>
        <v>2.5998050414305897E-2</v>
      </c>
      <c r="C61" s="199">
        <f t="shared" si="10"/>
        <v>2.6131820184785215E-2</v>
      </c>
      <c r="D61" s="199">
        <f t="shared" si="10"/>
        <v>2.6060636816555672E-2</v>
      </c>
      <c r="E61" s="199">
        <f t="shared" si="10"/>
        <v>2.5991333566586412E-2</v>
      </c>
      <c r="F61" s="199">
        <f t="shared" si="10"/>
        <v>2.6097284048152355E-2</v>
      </c>
      <c r="G61" s="199">
        <f t="shared" si="10"/>
        <v>2.6192911257983842E-2</v>
      </c>
      <c r="H61" s="199">
        <f t="shared" si="10"/>
        <v>2.625442223819897E-2</v>
      </c>
      <c r="I61" s="199">
        <f t="shared" si="10"/>
        <v>2.6148231557934356E-2</v>
      </c>
      <c r="J61" s="199">
        <f t="shared" si="10"/>
        <v>2.6503912749615884E-2</v>
      </c>
      <c r="K61" s="199">
        <f t="shared" si="10"/>
        <v>2.6678816254060579E-2</v>
      </c>
      <c r="L61" s="199">
        <f t="shared" si="10"/>
        <v>2.687124263126215E-2</v>
      </c>
      <c r="M61" s="199">
        <f t="shared" si="10"/>
        <v>2.6927277533373917E-2</v>
      </c>
      <c r="N61" s="199">
        <f t="shared" si="10"/>
        <v>2.6806886962450021E-2</v>
      </c>
      <c r="O61" s="199">
        <f t="shared" si="10"/>
        <v>2.6661905281646022E-2</v>
      </c>
      <c r="P61" s="199">
        <f t="shared" si="10"/>
        <v>2.6766498519153529E-2</v>
      </c>
      <c r="Q61" s="199">
        <f t="shared" si="10"/>
        <v>2.6806031608091526E-2</v>
      </c>
    </row>
    <row r="62" spans="1:17" x14ac:dyDescent="0.25">
      <c r="A62" s="142" t="s">
        <v>316</v>
      </c>
      <c r="B62" s="199">
        <f t="shared" ref="B62:Q62" si="11">IF(B$45=0,0,B$45/B$5)</f>
        <v>6.2094806377976392E-3</v>
      </c>
      <c r="C62" s="199">
        <f t="shared" si="11"/>
        <v>5.1949736172938205E-3</v>
      </c>
      <c r="D62" s="199">
        <f t="shared" si="11"/>
        <v>6.0319611294877597E-3</v>
      </c>
      <c r="E62" s="199">
        <f t="shared" si="11"/>
        <v>6.6087163414948564E-3</v>
      </c>
      <c r="F62" s="199">
        <f t="shared" si="11"/>
        <v>5.6954263517623302E-3</v>
      </c>
      <c r="G62" s="199">
        <f t="shared" si="11"/>
        <v>5.0282324529649621E-3</v>
      </c>
      <c r="H62" s="199">
        <f t="shared" si="11"/>
        <v>4.3081675306058812E-3</v>
      </c>
      <c r="I62" s="199">
        <f t="shared" si="11"/>
        <v>5.2402863393304815E-3</v>
      </c>
      <c r="J62" s="199">
        <f t="shared" si="11"/>
        <v>3.4763412801192108E-3</v>
      </c>
      <c r="K62" s="199">
        <f t="shared" si="11"/>
        <v>1.8520876167339288E-3</v>
      </c>
      <c r="L62" s="199">
        <f t="shared" si="11"/>
        <v>9.6313555653614253E-4</v>
      </c>
      <c r="M62" s="199">
        <f t="shared" si="11"/>
        <v>5.4714517173515395E-4</v>
      </c>
      <c r="N62" s="199">
        <f t="shared" si="11"/>
        <v>8.0442070144893824E-4</v>
      </c>
      <c r="O62" s="199">
        <f t="shared" si="11"/>
        <v>1.2297962307391479E-3</v>
      </c>
      <c r="P62" s="199">
        <f t="shared" si="11"/>
        <v>7.7377065022942023E-4</v>
      </c>
      <c r="Q62" s="199">
        <f t="shared" si="11"/>
        <v>7.4301512805004548E-4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0.10174057828628424</v>
      </c>
      <c r="C64" s="276">
        <f t="shared" si="13"/>
        <v>8.5118168625600857E-2</v>
      </c>
      <c r="D64" s="276">
        <f t="shared" si="13"/>
        <v>9.8831971514470582E-2</v>
      </c>
      <c r="E64" s="276">
        <f t="shared" si="13"/>
        <v>0.10828194200669562</v>
      </c>
      <c r="F64" s="276">
        <f t="shared" si="13"/>
        <v>9.3317944674477876E-2</v>
      </c>
      <c r="G64" s="276">
        <f t="shared" si="13"/>
        <v>8.2386161961519683E-2</v>
      </c>
      <c r="H64" s="276">
        <f t="shared" si="13"/>
        <v>7.0588102529859226E-2</v>
      </c>
      <c r="I64" s="276">
        <f t="shared" si="13"/>
        <v>8.5860604718512284E-2</v>
      </c>
      <c r="J64" s="276">
        <f t="shared" si="13"/>
        <v>5.6958865449535274E-2</v>
      </c>
      <c r="K64" s="276">
        <f t="shared" si="13"/>
        <v>3.0345930063195845E-2</v>
      </c>
      <c r="L64" s="276">
        <f t="shared" si="13"/>
        <v>1.5780702800423603E-2</v>
      </c>
      <c r="M64" s="276">
        <f t="shared" si="13"/>
        <v>8.9648183843321592E-3</v>
      </c>
      <c r="N64" s="276">
        <f t="shared" si="13"/>
        <v>1.3180204935770755E-2</v>
      </c>
      <c r="O64" s="276">
        <f t="shared" si="13"/>
        <v>2.0149862281247211E-2</v>
      </c>
      <c r="P64" s="276">
        <f t="shared" si="13"/>
        <v>1.267801254360895E-2</v>
      </c>
      <c r="Q64" s="276">
        <f t="shared" si="13"/>
        <v>1.2174092039697687E-2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0.3394520805195928</v>
      </c>
      <c r="C68" s="253">
        <f>IF(C$5=0,0,C$5/WWP_fec!C$5)</f>
        <v>0.33498462615914182</v>
      </c>
      <c r="D68" s="253">
        <f>IF(D$5=0,0,D$5/WWP_fec!D$5)</f>
        <v>0.34223216488845509</v>
      </c>
      <c r="E68" s="253">
        <f>IF(E$5=0,0,E$5/WWP_fec!E$5)</f>
        <v>0.35059656352801999</v>
      </c>
      <c r="F68" s="253">
        <f>IF(F$5=0,0,F$5/WWP_fec!F$5)</f>
        <v>0.34269790742558015</v>
      </c>
      <c r="G68" s="253">
        <f>IF(G$5=0,0,G$5/WWP_fec!G$5)</f>
        <v>0.34186520733508236</v>
      </c>
      <c r="H68" s="253">
        <f>IF(H$5=0,0,H$5/WWP_fec!H$5)</f>
        <v>0.34013631847115811</v>
      </c>
      <c r="I68" s="253">
        <f>IF(I$5=0,0,I$5/WWP_fec!I$5)</f>
        <v>0.34739712887724883</v>
      </c>
      <c r="J68" s="253">
        <f>IF(J$5=0,0,J$5/WWP_fec!J$5)</f>
        <v>0.33829486005993564</v>
      </c>
      <c r="K68" s="253">
        <f>IF(K$5=0,0,K$5/WWP_fec!K$5)</f>
        <v>0.33318254994826935</v>
      </c>
      <c r="L68" s="253">
        <f>IF(L$5=0,0,L$5/WWP_fec!L$5)</f>
        <v>0.33841845697777562</v>
      </c>
      <c r="M68" s="253">
        <f>IF(M$5=0,0,M$5/WWP_fec!M$5)</f>
        <v>0.34223082898577845</v>
      </c>
      <c r="N68" s="253">
        <f>IF(N$5=0,0,N$5/WWP_fec!N$5)</f>
        <v>0.346121620356935</v>
      </c>
      <c r="O68" s="253">
        <f>IF(O$5=0,0,O$5/WWP_fec!O$5)</f>
        <v>0.34863893795160783</v>
      </c>
      <c r="P68" s="253">
        <f>IF(P$5=0,0,P$5/WWP_fec!P$5)</f>
        <v>0.35513078775958323</v>
      </c>
      <c r="Q68" s="253">
        <f>IF(Q$5=0,0,Q$5/WWP_fec!Q$5)</f>
        <v>0.36246764478164001</v>
      </c>
    </row>
    <row r="69" spans="1:17" x14ac:dyDescent="0.25">
      <c r="A69" s="132" t="s">
        <v>83</v>
      </c>
      <c r="B69" s="282">
        <f>IF(B$6=0,0,B$6/WWP_fec!B$6)</f>
        <v>0.39727599467384178</v>
      </c>
      <c r="C69" s="282">
        <f>IF(C$6=0,0,C$6/WWP_fec!C$6)</f>
        <v>0.4005842050783413</v>
      </c>
      <c r="D69" s="282">
        <f>IF(D$6=0,0,D$6/WWP_fec!D$6)</f>
        <v>0.4005842050783413</v>
      </c>
      <c r="E69" s="282">
        <f>IF(E$6=0,0,E$6/WWP_fec!E$6)</f>
        <v>0.40170393627276119</v>
      </c>
      <c r="F69" s="282">
        <f>IF(F$6=0,0,F$6/WWP_fec!F$6)</f>
        <v>0.40435201223813899</v>
      </c>
      <c r="G69" s="282">
        <f>IF(G$6=0,0,G$6/WWP_fec!G$6)</f>
        <v>0.40857474436128</v>
      </c>
      <c r="H69" s="282">
        <f>IF(H$6=0,0,H$6/WWP_fec!H$6)</f>
        <v>0.41392784118922676</v>
      </c>
      <c r="I69" s="282">
        <f>IF(I$6=0,0,I$6/WWP_fec!I$6)</f>
        <v>0.41392784118922671</v>
      </c>
      <c r="J69" s="282">
        <f>IF(J$6=0,0,J$6/WWP_fec!J$6)</f>
        <v>0.41392784118922676</v>
      </c>
      <c r="K69" s="282">
        <f>IF(K$6=0,0,K$6/WWP_fec!K$6)</f>
        <v>0.41992105023255855</v>
      </c>
      <c r="L69" s="282">
        <f>IF(L$6=0,0,L$6/WWP_fec!L$6)</f>
        <v>0.43003963808394541</v>
      </c>
      <c r="M69" s="282">
        <f>IF(M$6=0,0,M$6/WWP_fec!M$6)</f>
        <v>0.43578360767494007</v>
      </c>
      <c r="N69" s="282">
        <f>IF(N$6=0,0,N$6/WWP_fec!N$6)</f>
        <v>0.43868578968012412</v>
      </c>
      <c r="O69" s="282">
        <f>IF(O$6=0,0,O$6/WWP_fec!O$6)</f>
        <v>0.43868578968012412</v>
      </c>
      <c r="P69" s="282">
        <f>IF(P$6=0,0,P$6/WWP_fec!P$6)</f>
        <v>0.44546687203103491</v>
      </c>
      <c r="Q69" s="282">
        <f>IF(Q$6=0,0,Q$6/WWP_fec!Q$6)</f>
        <v>0.45037700778974699</v>
      </c>
    </row>
    <row r="70" spans="1:17" x14ac:dyDescent="0.25">
      <c r="A70" s="76" t="s">
        <v>82</v>
      </c>
      <c r="B70" s="281">
        <f>IF(B$7=0,0,B$7/WWP_fec!B$7)</f>
        <v>9.9260804043864212E-2</v>
      </c>
      <c r="C70" s="281">
        <f>IF(C$7=0,0,C$7/WWP_fec!C$7)</f>
        <v>0.10008737204469823</v>
      </c>
      <c r="D70" s="281">
        <f>IF(D$7=0,0,D$7/WWP_fec!D$7)</f>
        <v>0.10008737204469823</v>
      </c>
      <c r="E70" s="281">
        <f>IF(E$7=0,0,E$7/WWP_fec!E$7)</f>
        <v>0.10036714082046422</v>
      </c>
      <c r="F70" s="281">
        <f>IF(F$7=0,0,F$7/WWP_fec!F$7)</f>
        <v>0.10102877191073041</v>
      </c>
      <c r="G70" s="281">
        <f>IF(G$7=0,0,G$7/WWP_fec!G$7)</f>
        <v>0.10208383637831532</v>
      </c>
      <c r="H70" s="281">
        <f>IF(H$7=0,0,H$7/WWP_fec!H$7)</f>
        <v>0.10342132644162229</v>
      </c>
      <c r="I70" s="281">
        <f>IF(I$7=0,0,I$7/WWP_fec!I$7)</f>
        <v>0.10342132644162226</v>
      </c>
      <c r="J70" s="281">
        <f>IF(J$7=0,0,J$7/WWP_fec!J$7)</f>
        <v>0.10342132644162226</v>
      </c>
      <c r="K70" s="281">
        <f>IF(K$7=0,0,K$7/WWP_fec!K$7)</f>
        <v>0.10491875079250076</v>
      </c>
      <c r="L70" s="281">
        <f>IF(L$7=0,0,L$7/WWP_fec!L$7)</f>
        <v>0.10744691554290733</v>
      </c>
      <c r="M70" s="281">
        <f>IF(M$7=0,0,M$7/WWP_fec!M$7)</f>
        <v>0.10888206654032348</v>
      </c>
      <c r="N70" s="281">
        <f>IF(N$7=0,0,N$7/WWP_fec!N$7)</f>
        <v>0.1096071869180415</v>
      </c>
      <c r="O70" s="281">
        <f>IF(O$7=0,0,O$7/WWP_fec!O$7)</f>
        <v>0.1096071869180415</v>
      </c>
      <c r="P70" s="281">
        <f>IF(P$7=0,0,P$7/WWP_fec!P$7)</f>
        <v>0.11130146418488633</v>
      </c>
      <c r="Q70" s="281">
        <f>IF(Q$7=0,0,Q$7/WWP_fec!Q$7)</f>
        <v>0.11252827886764719</v>
      </c>
    </row>
    <row r="71" spans="1:17" x14ac:dyDescent="0.25">
      <c r="A71" s="76" t="s">
        <v>81</v>
      </c>
      <c r="B71" s="281">
        <f>IF(B$8=0,0,B$8/WWP_fec!B$8)</f>
        <v>0.54180910645739866</v>
      </c>
      <c r="C71" s="281">
        <f>IF(C$8=0,0,C$8/WWP_fec!C$8)</f>
        <v>0.54632087798969697</v>
      </c>
      <c r="D71" s="281">
        <f>IF(D$8=0,0,D$8/WWP_fec!D$8)</f>
        <v>0.54632087798969697</v>
      </c>
      <c r="E71" s="281">
        <f>IF(E$8=0,0,E$8/WWP_fec!E$8)</f>
        <v>0.5478479789624584</v>
      </c>
      <c r="F71" s="281">
        <f>IF(F$8=0,0,F$8/WWP_fec!F$8)</f>
        <v>0.55145945232573212</v>
      </c>
      <c r="G71" s="281">
        <f>IF(G$8=0,0,G$8/WWP_fec!G$8)</f>
        <v>0.55721845802736358</v>
      </c>
      <c r="H71" s="281">
        <f>IF(H$8=0,0,H$8/WWP_fec!H$8)</f>
        <v>0.56451906679309305</v>
      </c>
      <c r="I71" s="281">
        <f>IF(I$8=0,0,I$8/WWP_fec!I$8)</f>
        <v>0.56451906679309305</v>
      </c>
      <c r="J71" s="281">
        <f>IF(J$8=0,0,J$8/WWP_fec!J$8)</f>
        <v>0.56451906679309305</v>
      </c>
      <c r="K71" s="281">
        <f>IF(K$8=0,0,K$8/WWP_fec!K$8)</f>
        <v>0.57269266721223211</v>
      </c>
      <c r="L71" s="281">
        <f>IF(L$8=0,0,L$8/WWP_fec!L$8)</f>
        <v>0.5864925018759688</v>
      </c>
      <c r="M71" s="281">
        <f>IF(M$8=0,0,M$8/WWP_fec!M$8)</f>
        <v>0.59432618695470196</v>
      </c>
      <c r="N71" s="281">
        <f>IF(N$8=0,0,N$8/WWP_fec!N$8)</f>
        <v>0.59828421276065691</v>
      </c>
      <c r="O71" s="281">
        <f>IF(O$8=0,0,O$8/WWP_fec!O$8)</f>
        <v>0.59828421276065691</v>
      </c>
      <c r="P71" s="281">
        <f>IF(P$8=0,0,P$8/WWP_fec!P$8)</f>
        <v>0.60753232293750603</v>
      </c>
      <c r="Q71" s="281">
        <f>IF(Q$8=0,0,Q$8/WWP_fec!Q$8)</f>
        <v>0.61422881682004349</v>
      </c>
    </row>
    <row r="72" spans="1:17" x14ac:dyDescent="0.25">
      <c r="A72" s="76" t="s">
        <v>80</v>
      </c>
      <c r="B72" s="281">
        <f>IF(B$9=0,0,B$9/WWP_fec!B$9)</f>
        <v>0.38523568409849329</v>
      </c>
      <c r="C72" s="281">
        <f>IF(C$9=0,0,C$9/WWP_fec!C$9)</f>
        <v>0.38844363201229926</v>
      </c>
      <c r="D72" s="281">
        <f>IF(D$9=0,0,D$9/WWP_fec!D$9)</f>
        <v>0.3884436320122992</v>
      </c>
      <c r="E72" s="281">
        <f>IF(E$9=0,0,E$9/WWP_fec!E$9)</f>
        <v>0.38952942732455548</v>
      </c>
      <c r="F72" s="281">
        <f>IF(F$9=0,0,F$9/WWP_fec!F$9)</f>
        <v>0.39209724760502473</v>
      </c>
      <c r="G72" s="281">
        <f>IF(G$9=0,0,G$9/WWP_fec!G$9)</f>
        <v>0.39619200067350152</v>
      </c>
      <c r="H72" s="281">
        <f>IF(H$9=0,0,H$9/WWP_fec!H$9)</f>
        <v>0.40138286029302767</v>
      </c>
      <c r="I72" s="281">
        <f>IF(I$9=0,0,I$9/WWP_fec!I$9)</f>
        <v>0.40138286029302761</v>
      </c>
      <c r="J72" s="281">
        <f>IF(J$9=0,0,J$9/WWP_fec!J$9)</f>
        <v>0.40138286029302767</v>
      </c>
      <c r="K72" s="281">
        <f>IF(K$9=0,0,K$9/WWP_fec!K$9)</f>
        <v>0.4071944321390657</v>
      </c>
      <c r="L72" s="281">
        <f>IF(L$9=0,0,L$9/WWP_fec!L$9)</f>
        <v>0.4170063542418343</v>
      </c>
      <c r="M72" s="281">
        <f>IF(M$9=0,0,M$9/WWP_fec!M$9)</f>
        <v>0.42257624037765396</v>
      </c>
      <c r="N72" s="281">
        <f>IF(N$9=0,0,N$9/WWP_fec!N$9)</f>
        <v>0.42539046546332349</v>
      </c>
      <c r="O72" s="281">
        <f>IF(O$9=0,0,O$9/WWP_fec!O$9)</f>
        <v>0.42539046546332343</v>
      </c>
      <c r="P72" s="281">
        <f>IF(P$9=0,0,P$9/WWP_fec!P$9)</f>
        <v>0.43196603240772441</v>
      </c>
      <c r="Q72" s="281">
        <f>IF(Q$9=0,0,Q$9/WWP_fec!Q$9)</f>
        <v>0.43672735585385136</v>
      </c>
    </row>
    <row r="73" spans="1:17" x14ac:dyDescent="0.25">
      <c r="A73" s="129" t="s">
        <v>79</v>
      </c>
      <c r="B73" s="280">
        <f>IF(B$10=0,0,B$10/WWP_fec!B$10)</f>
        <v>0.60688790406079418</v>
      </c>
      <c r="C73" s="280">
        <f>IF(C$10=0,0,C$10/WWP_fec!C$10)</f>
        <v>0.61194160200755077</v>
      </c>
      <c r="D73" s="280">
        <f>IF(D$10=0,0,D$10/WWP_fec!D$10)</f>
        <v>0.61194160200755077</v>
      </c>
      <c r="E73" s="280">
        <f>IF(E$10=0,0,E$10/WWP_fec!E$10)</f>
        <v>0.66761077439310779</v>
      </c>
      <c r="F73" s="280">
        <f>IF(F$10=0,0,F$10/WWP_fec!F$10)</f>
        <v>0.61769739047896899</v>
      </c>
      <c r="G73" s="280">
        <f>IF(G$10=0,0,G$10/WWP_fec!G$10)</f>
        <v>0.62414813273871006</v>
      </c>
      <c r="H73" s="280">
        <f>IF(H$10=0,0,H$10/WWP_fec!H$10)</f>
        <v>0.63232564599826202</v>
      </c>
      <c r="I73" s="280">
        <f>IF(I$10=0,0,I$10/WWP_fec!I$10)</f>
        <v>0.63232564599826202</v>
      </c>
      <c r="J73" s="280">
        <f>IF(J$10=0,0,J$10/WWP_fec!J$10)</f>
        <v>0.63232564599826202</v>
      </c>
      <c r="K73" s="280">
        <f>IF(K$10=0,0,K$10/WWP_fec!K$10)</f>
        <v>0.64148100933173491</v>
      </c>
      <c r="L73" s="280">
        <f>IF(L$10=0,0,L$10/WWP_fec!L$10)</f>
        <v>0.65693839577217339</v>
      </c>
      <c r="M73" s="280">
        <f>IF(M$10=0,0,M$10/WWP_fec!M$10)</f>
        <v>0.66571301521256943</v>
      </c>
      <c r="N73" s="280">
        <f>IF(N$10=0,0,N$10/WWP_fec!N$10)</f>
        <v>0.67014645488157087</v>
      </c>
      <c r="O73" s="280">
        <f>IF(O$10=0,0,O$10/WWP_fec!O$10)</f>
        <v>0.67014645488157099</v>
      </c>
      <c r="P73" s="280">
        <f>IF(P$10=0,0,P$10/WWP_fec!P$10)</f>
        <v>0.68050539151600442</v>
      </c>
      <c r="Q73" s="280">
        <f>IF(Q$10=0,0,Q$10/WWP_fec!Q$10)</f>
        <v>0.68800622730575611</v>
      </c>
    </row>
    <row r="74" spans="1:17" x14ac:dyDescent="0.25">
      <c r="A74" s="127" t="s">
        <v>314</v>
      </c>
      <c r="B74" s="305">
        <f>IF(B$15=0,0,B$15/WWP_fec!B$15)</f>
        <v>0.31951025985061116</v>
      </c>
      <c r="C74" s="305">
        <f>IF(C$15=0,0,C$15/WWP_fec!C$15)</f>
        <v>0.31692761982418766</v>
      </c>
      <c r="D74" s="305">
        <f>IF(D$15=0,0,D$15/WWP_fec!D$15)</f>
        <v>0.32290249479571581</v>
      </c>
      <c r="E74" s="305">
        <f>IF(E$15=0,0,E$15/WWP_fec!E$15)</f>
        <v>0.32991477825340509</v>
      </c>
      <c r="F74" s="305">
        <f>IF(F$15=0,0,F$15/WWP_fec!F$15)</f>
        <v>0.32379662455826458</v>
      </c>
      <c r="G74" s="305">
        <f>IF(G$15=0,0,G$15/WWP_fec!G$15)</f>
        <v>0.32419344328493743</v>
      </c>
      <c r="H74" s="305">
        <f>IF(H$15=0,0,H$15/WWP_fec!H$15)</f>
        <v>0.32331140454971441</v>
      </c>
      <c r="I74" s="305">
        <f>IF(I$15=0,0,I$15/WWP_fec!I$15)</f>
        <v>0.32887745201353097</v>
      </c>
      <c r="J74" s="305">
        <f>IF(J$15=0,0,J$15/WWP_fec!J$15)</f>
        <v>0.32461676430942282</v>
      </c>
      <c r="K74" s="305">
        <f>IF(K$15=0,0,K$15/WWP_fec!K$15)</f>
        <v>0.32182098190905312</v>
      </c>
      <c r="L74" s="305">
        <f>IF(L$15=0,0,L$15/WWP_fec!L$15)</f>
        <v>0.32923602023277865</v>
      </c>
      <c r="M74" s="305">
        <f>IF(M$15=0,0,M$15/WWP_fec!M$15)</f>
        <v>0.33363924351956686</v>
      </c>
      <c r="N74" s="305">
        <f>IF(N$15=0,0,N$15/WWP_fec!N$15)</f>
        <v>0.33592371398638038</v>
      </c>
      <c r="O74" s="305">
        <f>IF(O$15=0,0,O$15/WWP_fec!O$15)</f>
        <v>0.33653684826867658</v>
      </c>
      <c r="P74" s="305">
        <f>IF(P$15=0,0,P$15/WWP_fec!P$15)</f>
        <v>0.34414814980085984</v>
      </c>
      <c r="Q74" s="305">
        <f>IF(Q$15=0,0,Q$15/WWP_fec!Q$15)</f>
        <v>0.35177690472848927</v>
      </c>
    </row>
    <row r="75" spans="1:17" x14ac:dyDescent="0.25">
      <c r="A75" s="127" t="s">
        <v>313</v>
      </c>
      <c r="B75" s="305">
        <f>IF(B$26=0,0,B$26/WWP_fec!B$26)</f>
        <v>0.36806452447723564</v>
      </c>
      <c r="C75" s="305">
        <f>IF(C$26=0,0,C$26/WWP_fec!C$26)</f>
        <v>0.37112948411669855</v>
      </c>
      <c r="D75" s="305">
        <f>IF(D$26=0,0,D$26/WWP_fec!D$26)</f>
        <v>0.37112948411669855</v>
      </c>
      <c r="E75" s="305">
        <f>IF(E$26=0,0,E$26/WWP_fec!E$26)</f>
        <v>0.37216688213505816</v>
      </c>
      <c r="F75" s="305">
        <f>IF(F$26=0,0,F$26/WWP_fec!F$26)</f>
        <v>0.37462024663239352</v>
      </c>
      <c r="G75" s="305">
        <f>IF(G$26=0,0,G$26/WWP_fec!G$26)</f>
        <v>0.37853248374648002</v>
      </c>
      <c r="H75" s="305">
        <f>IF(H$26=0,0,H$26/WWP_fec!H$26)</f>
        <v>0.38349197051354827</v>
      </c>
      <c r="I75" s="305">
        <f>IF(I$26=0,0,I$26/WWP_fec!I$26)</f>
        <v>0.38349197051354827</v>
      </c>
      <c r="J75" s="305">
        <f>IF(J$26=0,0,J$26/WWP_fec!J$26)</f>
        <v>0.38349197051354833</v>
      </c>
      <c r="K75" s="305">
        <f>IF(K$26=0,0,K$26/WWP_fec!K$26)</f>
        <v>0.38904450242134103</v>
      </c>
      <c r="L75" s="305">
        <f>IF(L$26=0,0,L$26/WWP_fec!L$26)</f>
        <v>0.39841907646012575</v>
      </c>
      <c r="M75" s="305">
        <f>IF(M$26=0,0,M$26/WWP_fec!M$26)</f>
        <v>0.40374069534590035</v>
      </c>
      <c r="N75" s="305">
        <f>IF(N$26=0,0,N$26/WWP_fec!N$26)</f>
        <v>0.40642948161540904</v>
      </c>
      <c r="O75" s="305">
        <f>IF(O$26=0,0,O$26/WWP_fec!O$26)</f>
        <v>0.40642948161540909</v>
      </c>
      <c r="P75" s="305">
        <f>IF(P$26=0,0,P$26/WWP_fec!P$26)</f>
        <v>0.41271195496992935</v>
      </c>
      <c r="Q75" s="305">
        <f>IF(Q$26=0,0,Q$26/WWP_fec!Q$26)</f>
        <v>0.41726105133461855</v>
      </c>
    </row>
    <row r="76" spans="1:17" x14ac:dyDescent="0.25">
      <c r="A76" s="127" t="s">
        <v>312</v>
      </c>
      <c r="B76" s="305">
        <f>IF(B$27=0,0,B$27/WWP_fec!B$27)</f>
        <v>0.23391675450521149</v>
      </c>
      <c r="C76" s="305">
        <f>IF(C$27=0,0,C$27/WWP_fec!C$27)</f>
        <v>0.24419131947137901</v>
      </c>
      <c r="D76" s="305">
        <f>IF(D$27=0,0,D$27/WWP_fec!D$27)</f>
        <v>0.23884625925483136</v>
      </c>
      <c r="E76" s="305">
        <f>IF(E$27=0,0,E$27/WWP_fec!E$27)</f>
        <v>0.23224745501517319</v>
      </c>
      <c r="F76" s="305">
        <f>IF(F$27=0,0,F$27/WWP_fec!F$27)</f>
        <v>0.24374932986119599</v>
      </c>
      <c r="G76" s="305">
        <f>IF(G$27=0,0,G$27/WWP_fec!G$27)</f>
        <v>0.25131620130712384</v>
      </c>
      <c r="H76" s="305">
        <f>IF(H$27=0,0,H$27/WWP_fec!H$27)</f>
        <v>0.25686038382298193</v>
      </c>
      <c r="I76" s="305">
        <f>IF(I$27=0,0,I$27/WWP_fec!I$27)</f>
        <v>0.25328934970255418</v>
      </c>
      <c r="J76" s="305">
        <f>IF(J$27=0,0,J$27/WWP_fec!J$27)</f>
        <v>0.26052864302860518</v>
      </c>
      <c r="K76" s="305">
        <f>IF(K$27=0,0,K$27/WWP_fec!K$27)</f>
        <v>0.26536162741956032</v>
      </c>
      <c r="L76" s="305">
        <f>IF(L$27=0,0,L$27/WWP_fec!L$27)</f>
        <v>0.27446551909183492</v>
      </c>
      <c r="M76" s="305">
        <f>IF(M$27=0,0,M$27/WWP_fec!M$27)</f>
        <v>0.27628780144310161</v>
      </c>
      <c r="N76" s="305">
        <f>IF(N$27=0,0,N$27/WWP_fec!N$27)</f>
        <v>0.26959762560546285</v>
      </c>
      <c r="O76" s="305">
        <f>IF(O$27=0,0,O$27/WWP_fec!O$27)</f>
        <v>0.26214279326947215</v>
      </c>
      <c r="P76" s="305">
        <f>IF(P$27=0,0,P$27/WWP_fec!P$27)</f>
        <v>0.26146751968113907</v>
      </c>
      <c r="Q76" s="305">
        <f>IF(Q$27=0,0,Q$27/WWP_fec!Q$27)</f>
        <v>0.262100285176253</v>
      </c>
    </row>
    <row r="77" spans="1:17" x14ac:dyDescent="0.25">
      <c r="A77" s="72" t="s">
        <v>311</v>
      </c>
      <c r="B77" s="304">
        <f>IF(B$47=0,0,B$47/WWP_fec!B$47)</f>
        <v>0.42940861189010832</v>
      </c>
      <c r="C77" s="304">
        <f>IF(C$47=0,0,C$47/WWP_fec!C$47)</f>
        <v>0.43298439813614825</v>
      </c>
      <c r="D77" s="304">
        <f>IF(D$47=0,0,D$47/WWP_fec!D$47)</f>
        <v>0.43298439813614825</v>
      </c>
      <c r="E77" s="304">
        <f>IF(E$47=0,0,E$47/WWP_fec!E$47)</f>
        <v>0.43419469582423453</v>
      </c>
      <c r="F77" s="304">
        <f>IF(F$47=0,0,F$47/WWP_fec!F$47)</f>
        <v>0.43705695440445913</v>
      </c>
      <c r="G77" s="304">
        <f>IF(G$47=0,0,G$47/WWP_fec!G$47)</f>
        <v>0.44162123103756007</v>
      </c>
      <c r="H77" s="304">
        <f>IF(H$47=0,0,H$47/WWP_fec!H$47)</f>
        <v>0.44740729893247289</v>
      </c>
      <c r="I77" s="304">
        <f>IF(I$47=0,0,I$47/WWP_fec!I$47)</f>
        <v>0.447407298932473</v>
      </c>
      <c r="J77" s="304">
        <f>IF(J$47=0,0,J$47/WWP_fec!J$47)</f>
        <v>0.447407298932473</v>
      </c>
      <c r="K77" s="304">
        <f>IF(K$47=0,0,K$47/WWP_fec!K$47)</f>
        <v>0.45388525282489783</v>
      </c>
      <c r="L77" s="304">
        <f>IF(L$47=0,0,L$47/WWP_fec!L$47)</f>
        <v>0.46482225587014675</v>
      </c>
      <c r="M77" s="304">
        <f>IF(M$47=0,0,M$47/WWP_fec!M$47)</f>
        <v>0.47103081123688373</v>
      </c>
      <c r="N77" s="304">
        <f>IF(N$47=0,0,N$47/WWP_fec!N$47)</f>
        <v>0.47416772855131062</v>
      </c>
      <c r="O77" s="304">
        <f>IF(O$47=0,0,O$47/WWP_fec!O$47)</f>
        <v>0.47416772855131056</v>
      </c>
      <c r="P77" s="304">
        <f>IF(P$47=0,0,P$47/WWP_fec!P$47)</f>
        <v>0.48149728079825088</v>
      </c>
      <c r="Q77" s="304">
        <f>IF(Q$47=0,0,Q$47/WWP_fec!Q$47)</f>
        <v>0.48680455989038834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65.586420208079389</v>
      </c>
      <c r="C5" s="96">
        <v>56.326925184660077</v>
      </c>
      <c r="D5" s="96">
        <v>52.638805721699988</v>
      </c>
      <c r="E5" s="96">
        <v>56.699407321703909</v>
      </c>
      <c r="F5" s="96">
        <v>56.272918060475945</v>
      </c>
      <c r="G5" s="96">
        <v>60.807081169176136</v>
      </c>
      <c r="H5" s="96">
        <v>63.719514988091952</v>
      </c>
      <c r="I5" s="96">
        <v>75.048283110995953</v>
      </c>
      <c r="J5" s="96">
        <v>83.858866377083928</v>
      </c>
      <c r="K5" s="96">
        <v>72.444596471280008</v>
      </c>
      <c r="L5" s="96">
        <v>97.787024996927528</v>
      </c>
      <c r="M5" s="96">
        <v>98.680260793304527</v>
      </c>
      <c r="N5" s="96">
        <v>80.833798995787305</v>
      </c>
      <c r="O5" s="96">
        <v>59.668397299866946</v>
      </c>
      <c r="P5" s="96">
        <v>61.170833016442025</v>
      </c>
      <c r="Q5" s="96">
        <v>56.104150476154835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1.7423089639458098</v>
      </c>
      <c r="C10" s="158">
        <v>2.1434348543670136</v>
      </c>
      <c r="D10" s="158">
        <v>1.8746535509744042</v>
      </c>
      <c r="E10" s="158">
        <v>0.60784779778204889</v>
      </c>
      <c r="F10" s="158">
        <v>2.4592979659420626</v>
      </c>
      <c r="G10" s="158">
        <v>2.8553120916320198</v>
      </c>
      <c r="H10" s="158">
        <v>3.43528828063502</v>
      </c>
      <c r="I10" s="158">
        <v>3.1580833628006584</v>
      </c>
      <c r="J10" s="158">
        <v>3.5953711240795352</v>
      </c>
      <c r="K10" s="158">
        <v>5.0283091916906848</v>
      </c>
      <c r="L10" s="158">
        <v>6.0013779653904891</v>
      </c>
      <c r="M10" s="158">
        <v>6.723166486188271</v>
      </c>
      <c r="N10" s="158">
        <v>7.2298189729174736</v>
      </c>
      <c r="O10" s="158">
        <v>7.521751028692325</v>
      </c>
      <c r="P10" s="158">
        <v>8.8243999711315357</v>
      </c>
      <c r="Q10" s="158">
        <v>9.4222705931580286</v>
      </c>
    </row>
    <row r="11" spans="1:17" x14ac:dyDescent="0.25">
      <c r="A11" s="92" t="s">
        <v>125</v>
      </c>
      <c r="B11" s="91">
        <v>0.81582997932628443</v>
      </c>
      <c r="C11" s="91">
        <v>1.0036557517130851</v>
      </c>
      <c r="D11" s="91">
        <v>0.87779986178327551</v>
      </c>
      <c r="E11" s="91">
        <v>0.45400859292131174</v>
      </c>
      <c r="F11" s="91">
        <v>1.1515575309719233</v>
      </c>
      <c r="G11" s="91">
        <v>1.3369897376930973</v>
      </c>
      <c r="H11" s="91">
        <v>1.6085615266670139</v>
      </c>
      <c r="I11" s="91">
        <v>1.4787613092166116</v>
      </c>
      <c r="J11" s="91">
        <v>1.6835197490950622</v>
      </c>
      <c r="K11" s="91">
        <v>2.3544879058722259</v>
      </c>
      <c r="L11" s="91">
        <v>2.810123900381897</v>
      </c>
      <c r="M11" s="91">
        <v>3.1480988096464508</v>
      </c>
      <c r="N11" s="91">
        <v>3.3853370356599353</v>
      </c>
      <c r="O11" s="91">
        <v>3.5220331831033262</v>
      </c>
      <c r="P11" s="91">
        <v>4.1319939201317331</v>
      </c>
      <c r="Q11" s="91">
        <v>4.4119447137630958</v>
      </c>
    </row>
    <row r="12" spans="1:17" x14ac:dyDescent="0.25">
      <c r="A12" s="92" t="s">
        <v>26</v>
      </c>
      <c r="B12" s="91">
        <v>0.92647898461952549</v>
      </c>
      <c r="C12" s="91">
        <v>1.1397791026539286</v>
      </c>
      <c r="D12" s="91">
        <v>0.9968536891911286</v>
      </c>
      <c r="E12" s="91">
        <v>0.15383920486073721</v>
      </c>
      <c r="F12" s="91">
        <v>1.3077404349701396</v>
      </c>
      <c r="G12" s="91">
        <v>1.5183223539389223</v>
      </c>
      <c r="H12" s="91">
        <v>1.8267267539680061</v>
      </c>
      <c r="I12" s="91">
        <v>1.6793220535840467</v>
      </c>
      <c r="J12" s="91">
        <v>1.9118513749844732</v>
      </c>
      <c r="K12" s="91">
        <v>2.6738212858184589</v>
      </c>
      <c r="L12" s="91">
        <v>3.1912540650085917</v>
      </c>
      <c r="M12" s="91">
        <v>3.5750676765418201</v>
      </c>
      <c r="N12" s="91">
        <v>3.8444819372575383</v>
      </c>
      <c r="O12" s="91">
        <v>3.9997178455889992</v>
      </c>
      <c r="P12" s="91">
        <v>4.6924060509998027</v>
      </c>
      <c r="Q12" s="91">
        <v>5.0103258793949337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57.212310879668848</v>
      </c>
      <c r="C15" s="206">
        <v>40.702358234989447</v>
      </c>
      <c r="D15" s="206">
        <v>43.889019190316191</v>
      </c>
      <c r="E15" s="206">
        <v>52.674814781347933</v>
      </c>
      <c r="F15" s="206">
        <v>42.858471685551443</v>
      </c>
      <c r="G15" s="206">
        <v>39.962017121305763</v>
      </c>
      <c r="H15" s="206">
        <v>31.444218356389808</v>
      </c>
      <c r="I15" s="206">
        <v>53.485860489770971</v>
      </c>
      <c r="J15" s="206">
        <v>40.955500744375115</v>
      </c>
      <c r="K15" s="206">
        <v>2.1549435637731111</v>
      </c>
      <c r="L15" s="206">
        <v>3.9787327789257021</v>
      </c>
      <c r="M15" s="206">
        <v>0.91611396378768817</v>
      </c>
      <c r="N15" s="206">
        <v>1.8717292277801389</v>
      </c>
      <c r="O15" s="206">
        <v>1.2186824350695074</v>
      </c>
      <c r="P15" s="206">
        <v>1.8899670200138339</v>
      </c>
      <c r="Q15" s="206">
        <v>2.8031503927256747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0.99663843773651295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12.995402890944684</v>
      </c>
      <c r="C19" s="87">
        <v>7.9795997052066445</v>
      </c>
      <c r="D19" s="87">
        <v>10.119309654174751</v>
      </c>
      <c r="E19" s="87">
        <v>14.293389290647907</v>
      </c>
      <c r="F19" s="87">
        <v>11.572425993611867</v>
      </c>
      <c r="G19" s="87">
        <v>7.9413269034284424</v>
      </c>
      <c r="H19" s="87">
        <v>7.2127232525422329</v>
      </c>
      <c r="I19" s="87">
        <v>10.778285944717945</v>
      </c>
      <c r="J19" s="87">
        <v>8.6871974802047003</v>
      </c>
      <c r="K19" s="87">
        <v>0.4620697467880584</v>
      </c>
      <c r="L19" s="87">
        <v>1.4937137186451651E-2</v>
      </c>
      <c r="M19" s="87">
        <v>0.14299952855328887</v>
      </c>
      <c r="N19" s="87">
        <v>0.59403230520190875</v>
      </c>
      <c r="O19" s="87">
        <v>0.46565425303984659</v>
      </c>
      <c r="P19" s="87">
        <v>0.90681751812769062</v>
      </c>
      <c r="Q19" s="87">
        <v>1.3077484782032072</v>
      </c>
    </row>
    <row r="20" spans="1:17" x14ac:dyDescent="0.25">
      <c r="A20" s="88" t="s">
        <v>29</v>
      </c>
      <c r="B20" s="87">
        <v>14.533890778187217</v>
      </c>
      <c r="C20" s="87">
        <v>5.7001332098850774</v>
      </c>
      <c r="D20" s="87">
        <v>2.9843624591250766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5.6837335607508068</v>
      </c>
      <c r="C21" s="87">
        <v>8.6715826862555954</v>
      </c>
      <c r="D21" s="87">
        <v>2.8439204282360198</v>
      </c>
      <c r="E21" s="87">
        <v>2.9984117223973707</v>
      </c>
      <c r="F21" s="87">
        <v>2.8445471124980206</v>
      </c>
      <c r="G21" s="87">
        <v>2.8632544901233321</v>
      </c>
      <c r="H21" s="87">
        <v>2.8403238055147719</v>
      </c>
      <c r="I21" s="87">
        <v>2.8380077984594418</v>
      </c>
      <c r="J21" s="87">
        <v>2.848061993793737</v>
      </c>
      <c r="K21" s="87">
        <v>0</v>
      </c>
      <c r="L21" s="87">
        <v>2.8686807725831396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23.99928364978614</v>
      </c>
      <c r="C22" s="87">
        <v>18.35104263364213</v>
      </c>
      <c r="D22" s="87">
        <v>27.94142664878034</v>
      </c>
      <c r="E22" s="87">
        <v>35.383013768302661</v>
      </c>
      <c r="F22" s="87">
        <v>28.441498579441554</v>
      </c>
      <c r="G22" s="87">
        <v>29.157435727753988</v>
      </c>
      <c r="H22" s="87">
        <v>21.391171298332804</v>
      </c>
      <c r="I22" s="87">
        <v>39.869566746593584</v>
      </c>
      <c r="J22" s="87">
        <v>29.420241270376678</v>
      </c>
      <c r="K22" s="87">
        <v>1.6928738169850528</v>
      </c>
      <c r="L22" s="87">
        <v>9.8476431419598096E-2</v>
      </c>
      <c r="M22" s="87">
        <v>0.77311443523439927</v>
      </c>
      <c r="N22" s="87">
        <v>1.2776969225782302</v>
      </c>
      <c r="O22" s="87">
        <v>0.75302818202966071</v>
      </c>
      <c r="P22" s="87">
        <v>0.98314950188614325</v>
      </c>
      <c r="Q22" s="87">
        <v>1.4954019145224677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6.6318003644647092</v>
      </c>
      <c r="C27" s="204">
        <v>13.481132095303611</v>
      </c>
      <c r="D27" s="204">
        <v>6.8751329804093917</v>
      </c>
      <c r="E27" s="204">
        <v>3.4167447425739206</v>
      </c>
      <c r="F27" s="204">
        <v>10.955148408982447</v>
      </c>
      <c r="G27" s="204">
        <v>17.989751956238361</v>
      </c>
      <c r="H27" s="204">
        <v>28.840008351067116</v>
      </c>
      <c r="I27" s="204">
        <v>18.404339258424322</v>
      </c>
      <c r="J27" s="204">
        <v>39.307994508629278</v>
      </c>
      <c r="K27" s="204">
        <v>65.261343715816224</v>
      </c>
      <c r="L27" s="204">
        <v>87.806914252611321</v>
      </c>
      <c r="M27" s="204">
        <v>91.040980343328584</v>
      </c>
      <c r="N27" s="204">
        <v>71.732250795089698</v>
      </c>
      <c r="O27" s="204">
        <v>50.927963836105114</v>
      </c>
      <c r="P27" s="204">
        <v>50.456466025296656</v>
      </c>
      <c r="Q27" s="204">
        <v>43.878729490271127</v>
      </c>
    </row>
    <row r="28" spans="1:17" x14ac:dyDescent="0.25">
      <c r="A28" s="152" t="s">
        <v>318</v>
      </c>
      <c r="B28" s="264">
        <v>2.9207315506483518</v>
      </c>
      <c r="C28" s="264">
        <v>10.840979128709701</v>
      </c>
      <c r="D28" s="264">
        <v>4.0282776815780714</v>
      </c>
      <c r="E28" s="264">
        <v>0</v>
      </c>
      <c r="F28" s="264">
        <v>8.1751394347845157</v>
      </c>
      <c r="G28" s="264">
        <v>15.397621115937445</v>
      </c>
      <c r="H28" s="264">
        <v>26.800383376598589</v>
      </c>
      <c r="I28" s="264">
        <v>14.934986145574312</v>
      </c>
      <c r="J28" s="264">
        <v>36.651421487372517</v>
      </c>
      <c r="K28" s="264">
        <v>65.12501589160847</v>
      </c>
      <c r="L28" s="264">
        <v>87.55679466914313</v>
      </c>
      <c r="M28" s="264">
        <v>90.985002394166898</v>
      </c>
      <c r="N28" s="264">
        <v>71.622444991200211</v>
      </c>
      <c r="O28" s="264">
        <v>50.85808248716792</v>
      </c>
      <c r="P28" s="264">
        <v>50.350995214507925</v>
      </c>
      <c r="Q28" s="264">
        <v>43.724074087664356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2.8809222047017209</v>
      </c>
      <c r="O30" s="208">
        <v>2.8956858536455412</v>
      </c>
      <c r="P30" s="208">
        <v>2.8963793781330502</v>
      </c>
      <c r="Q30" s="208">
        <v>2.8821046133863368</v>
      </c>
    </row>
    <row r="31" spans="1:17" x14ac:dyDescent="0.25">
      <c r="A31" s="154" t="s">
        <v>125</v>
      </c>
      <c r="B31" s="208">
        <v>1.0773259664237405</v>
      </c>
      <c r="C31" s="208">
        <v>3.1517745027543267</v>
      </c>
      <c r="D31" s="208">
        <v>0.92243665429020649</v>
      </c>
      <c r="E31" s="208">
        <v>0</v>
      </c>
      <c r="F31" s="208">
        <v>2.2026083799059246</v>
      </c>
      <c r="G31" s="208">
        <v>2.8180125195613872</v>
      </c>
      <c r="H31" s="208">
        <v>6.3072185963149332</v>
      </c>
      <c r="I31" s="208">
        <v>2.6792978804624421</v>
      </c>
      <c r="J31" s="208">
        <v>7.8540061087043673</v>
      </c>
      <c r="K31" s="208">
        <v>12.999194045625408</v>
      </c>
      <c r="L31" s="208">
        <v>9.7857252528985228</v>
      </c>
      <c r="M31" s="208">
        <v>12.435499997659374</v>
      </c>
      <c r="N31" s="208">
        <v>21.15528862638973</v>
      </c>
      <c r="O31" s="208">
        <v>18.018620480102083</v>
      </c>
      <c r="P31" s="208">
        <v>23.239427980024555</v>
      </c>
      <c r="Q31" s="208">
        <v>19.373359845778253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1.8434055842246115</v>
      </c>
      <c r="C33" s="208">
        <v>7.6892046259553739</v>
      </c>
      <c r="D33" s="208">
        <v>3.1058410272878652</v>
      </c>
      <c r="E33" s="208">
        <v>0</v>
      </c>
      <c r="F33" s="208">
        <v>5.9725310548785906</v>
      </c>
      <c r="G33" s="208">
        <v>12.579608596376058</v>
      </c>
      <c r="H33" s="208">
        <v>20.493164780283657</v>
      </c>
      <c r="I33" s="208">
        <v>12.255688265111869</v>
      </c>
      <c r="J33" s="208">
        <v>28.797415378668152</v>
      </c>
      <c r="K33" s="208">
        <v>52.125821845983062</v>
      </c>
      <c r="L33" s="208">
        <v>77.7710694162446</v>
      </c>
      <c r="M33" s="208">
        <v>78.549502396507521</v>
      </c>
      <c r="N33" s="208">
        <v>47.586234160108759</v>
      </c>
      <c r="O33" s="208">
        <v>29.943776153420295</v>
      </c>
      <c r="P33" s="208">
        <v>24.215187856350319</v>
      </c>
      <c r="Q33" s="208">
        <v>21.468609628499767</v>
      </c>
    </row>
    <row r="34" spans="1:17" x14ac:dyDescent="0.25">
      <c r="A34" s="152" t="s">
        <v>317</v>
      </c>
      <c r="B34" s="264">
        <v>3.7110688138163579</v>
      </c>
      <c r="C34" s="264">
        <v>2.6401529665939099</v>
      </c>
      <c r="D34" s="264">
        <v>2.8468552988313203</v>
      </c>
      <c r="E34" s="264">
        <v>3.4167447425739206</v>
      </c>
      <c r="F34" s="264">
        <v>2.7800089741979317</v>
      </c>
      <c r="G34" s="264">
        <v>2.5921308403009147</v>
      </c>
      <c r="H34" s="264">
        <v>2.0396249744685284</v>
      </c>
      <c r="I34" s="264">
        <v>3.4693531128500092</v>
      </c>
      <c r="J34" s="264">
        <v>2.6565730212567642</v>
      </c>
      <c r="K34" s="264">
        <v>0.13632782420774842</v>
      </c>
      <c r="L34" s="264">
        <v>0.25011958346819313</v>
      </c>
      <c r="M34" s="264">
        <v>5.5977949161680141E-2</v>
      </c>
      <c r="N34" s="264">
        <v>0.10980580388949138</v>
      </c>
      <c r="O34" s="264">
        <v>6.9881348937192111E-2</v>
      </c>
      <c r="P34" s="264">
        <v>0.10547081078873419</v>
      </c>
      <c r="Q34" s="264">
        <v>0.15465540260677152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6.2652810521835328E-2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0.84294505238560125</v>
      </c>
      <c r="C38" s="87">
        <v>0.51759565655394446</v>
      </c>
      <c r="D38" s="87">
        <v>0.65638765324376769</v>
      </c>
      <c r="E38" s="87">
        <v>0.9271387647987831</v>
      </c>
      <c r="F38" s="87">
        <v>0.75064384823428343</v>
      </c>
      <c r="G38" s="87">
        <v>0.5151130964386017</v>
      </c>
      <c r="H38" s="87">
        <v>0.46785231908382058</v>
      </c>
      <c r="I38" s="87">
        <v>0.69913206127900185</v>
      </c>
      <c r="J38" s="87">
        <v>0.56349389060787247</v>
      </c>
      <c r="K38" s="87">
        <v>2.923183895430944E-2</v>
      </c>
      <c r="L38" s="87">
        <v>9.390101670239139E-4</v>
      </c>
      <c r="M38" s="87">
        <v>8.7377997235236655E-3</v>
      </c>
      <c r="N38" s="87">
        <v>3.4849161855736784E-2</v>
      </c>
      <c r="O38" s="87">
        <v>2.6701416549840672E-2</v>
      </c>
      <c r="P38" s="87">
        <v>5.0605527959771024E-2</v>
      </c>
      <c r="Q38" s="87">
        <v>7.2151093972610339E-2</v>
      </c>
    </row>
    <row r="39" spans="1:17" x14ac:dyDescent="0.25">
      <c r="A39" s="150" t="s">
        <v>29</v>
      </c>
      <c r="B39" s="87">
        <v>0.94273886128781947</v>
      </c>
      <c r="C39" s="87">
        <v>0.36973837037092394</v>
      </c>
      <c r="D39" s="87">
        <v>0.19358026761892388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0.36867460934599833</v>
      </c>
      <c r="C40" s="87">
        <v>0.56248103910847103</v>
      </c>
      <c r="D40" s="87">
        <v>0.18447051426395805</v>
      </c>
      <c r="E40" s="87">
        <v>0.19449157118253219</v>
      </c>
      <c r="F40" s="87">
        <v>0.1845111640539257</v>
      </c>
      <c r="G40" s="87">
        <v>0.18572461557556752</v>
      </c>
      <c r="H40" s="87">
        <v>0.18423721981717439</v>
      </c>
      <c r="I40" s="87">
        <v>0.18408699233250436</v>
      </c>
      <c r="J40" s="87">
        <v>0.18473915635418836</v>
      </c>
      <c r="K40" s="87">
        <v>0</v>
      </c>
      <c r="L40" s="87">
        <v>0.18033712737437096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1.5567102907969388</v>
      </c>
      <c r="C41" s="87">
        <v>1.1903379005605705</v>
      </c>
      <c r="D41" s="87">
        <v>1.8124168637046709</v>
      </c>
      <c r="E41" s="87">
        <v>2.2951144065926052</v>
      </c>
      <c r="F41" s="87">
        <v>1.8448539619097224</v>
      </c>
      <c r="G41" s="87">
        <v>1.8912931282867456</v>
      </c>
      <c r="H41" s="87">
        <v>1.3875354355675333</v>
      </c>
      <c r="I41" s="87">
        <v>2.5861340592385029</v>
      </c>
      <c r="J41" s="87">
        <v>1.9083399742947036</v>
      </c>
      <c r="K41" s="87">
        <v>0.10709598525343897</v>
      </c>
      <c r="L41" s="87">
        <v>6.1906354049629207E-3</v>
      </c>
      <c r="M41" s="87">
        <v>4.7240149438156472E-2</v>
      </c>
      <c r="N41" s="87">
        <v>7.49566420337546E-2</v>
      </c>
      <c r="O41" s="87">
        <v>4.317993238735144E-2</v>
      </c>
      <c r="P41" s="87">
        <v>5.4865282828963156E-2</v>
      </c>
      <c r="Q41" s="87">
        <v>8.2504308634161166E-2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0.99999999999999978</v>
      </c>
      <c r="C51" s="77">
        <f t="shared" si="0"/>
        <v>1</v>
      </c>
      <c r="D51" s="77">
        <f t="shared" si="0"/>
        <v>1</v>
      </c>
      <c r="E51" s="77">
        <f t="shared" si="0"/>
        <v>1</v>
      </c>
      <c r="F51" s="77">
        <f t="shared" si="0"/>
        <v>1</v>
      </c>
      <c r="G51" s="77">
        <f t="shared" si="0"/>
        <v>1.0000000000000002</v>
      </c>
      <c r="H51" s="77">
        <f t="shared" si="0"/>
        <v>0.99999999999999989</v>
      </c>
      <c r="I51" s="77">
        <f t="shared" si="0"/>
        <v>0.99999999999999989</v>
      </c>
      <c r="J51" s="77">
        <f t="shared" si="0"/>
        <v>1</v>
      </c>
      <c r="K51" s="77">
        <f t="shared" si="0"/>
        <v>1</v>
      </c>
      <c r="L51" s="77">
        <f t="shared" si="0"/>
        <v>0.99999999999999989</v>
      </c>
      <c r="M51" s="77">
        <f t="shared" si="0"/>
        <v>1</v>
      </c>
      <c r="N51" s="77">
        <f t="shared" si="0"/>
        <v>1</v>
      </c>
      <c r="O51" s="77">
        <f t="shared" si="0"/>
        <v>1</v>
      </c>
      <c r="P51" s="77">
        <f t="shared" si="0"/>
        <v>1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2.6565087077754249E-2</v>
      </c>
      <c r="C56" s="201">
        <f t="shared" si="5"/>
        <v>3.8053468165358879E-2</v>
      </c>
      <c r="D56" s="201">
        <f t="shared" si="5"/>
        <v>3.5613527420923059E-2</v>
      </c>
      <c r="E56" s="201">
        <f t="shared" si="5"/>
        <v>1.0720531774401307E-2</v>
      </c>
      <c r="F56" s="201">
        <f t="shared" si="5"/>
        <v>4.3703046699996605E-2</v>
      </c>
      <c r="G56" s="201">
        <f t="shared" si="5"/>
        <v>4.6956901017630379E-2</v>
      </c>
      <c r="H56" s="201">
        <f t="shared" si="5"/>
        <v>5.391265582101519E-2</v>
      </c>
      <c r="I56" s="201">
        <f t="shared" si="5"/>
        <v>4.2080687683819125E-2</v>
      </c>
      <c r="J56" s="201">
        <f t="shared" si="5"/>
        <v>4.2874072586581498E-2</v>
      </c>
      <c r="K56" s="201">
        <f t="shared" si="5"/>
        <v>6.9409030301992386E-2</v>
      </c>
      <c r="L56" s="201">
        <f t="shared" si="5"/>
        <v>6.1371925013354818E-2</v>
      </c>
      <c r="M56" s="201">
        <f t="shared" si="5"/>
        <v>6.8130813925092903E-2</v>
      </c>
      <c r="N56" s="201">
        <f t="shared" si="5"/>
        <v>8.9440544212134071E-2</v>
      </c>
      <c r="O56" s="201">
        <f t="shared" si="5"/>
        <v>0.12605921005203702</v>
      </c>
      <c r="P56" s="201">
        <f t="shared" si="5"/>
        <v>0.14425829330719817</v>
      </c>
      <c r="Q56" s="201">
        <f t="shared" si="5"/>
        <v>0.16794248755558014</v>
      </c>
    </row>
    <row r="57" spans="1:17" x14ac:dyDescent="0.25">
      <c r="A57" s="127" t="s">
        <v>314</v>
      </c>
      <c r="B57" s="200">
        <f t="shared" ref="B57:Q57" si="6">IF(B$15=0,0,B$15/B$5)</f>
        <v>0.87231946336081689</v>
      </c>
      <c r="C57" s="200">
        <f t="shared" si="6"/>
        <v>0.72260926904055856</v>
      </c>
      <c r="D57" s="200">
        <f t="shared" si="6"/>
        <v>0.83377687978629889</v>
      </c>
      <c r="E57" s="200">
        <f t="shared" si="6"/>
        <v>0.92901878995804943</v>
      </c>
      <c r="F57" s="200">
        <f t="shared" si="6"/>
        <v>0.76161807780239632</v>
      </c>
      <c r="G57" s="200">
        <f t="shared" si="6"/>
        <v>0.65719347735380207</v>
      </c>
      <c r="H57" s="200">
        <f t="shared" si="6"/>
        <v>0.49347862051784569</v>
      </c>
      <c r="I57" s="200">
        <f t="shared" si="6"/>
        <v>0.71268599723548254</v>
      </c>
      <c r="J57" s="200">
        <f t="shared" si="6"/>
        <v>0.48838605282609693</v>
      </c>
      <c r="K57" s="200">
        <f t="shared" si="6"/>
        <v>2.9746091064602985E-2</v>
      </c>
      <c r="L57" s="200">
        <f t="shared" si="6"/>
        <v>4.0687737243777632E-2</v>
      </c>
      <c r="M57" s="200">
        <f t="shared" si="6"/>
        <v>9.2836597352187657E-3</v>
      </c>
      <c r="N57" s="200">
        <f t="shared" si="6"/>
        <v>2.3155279734875321E-2</v>
      </c>
      <c r="O57" s="200">
        <f t="shared" si="6"/>
        <v>2.0424252874514947E-2</v>
      </c>
      <c r="P57" s="200">
        <f t="shared" si="6"/>
        <v>3.0896538870180699E-2</v>
      </c>
      <c r="Q57" s="200">
        <f t="shared" si="6"/>
        <v>4.9963333709456284E-2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0.10111544956142854</v>
      </c>
      <c r="C59" s="200">
        <f t="shared" si="8"/>
        <v>0.23933726279408246</v>
      </c>
      <c r="D59" s="200">
        <f t="shared" si="8"/>
        <v>0.13060959279277806</v>
      </c>
      <c r="E59" s="200">
        <f t="shared" si="8"/>
        <v>6.0260678267549161E-2</v>
      </c>
      <c r="F59" s="200">
        <f t="shared" si="8"/>
        <v>0.19467887549760718</v>
      </c>
      <c r="G59" s="200">
        <f t="shared" si="8"/>
        <v>0.29584962162856765</v>
      </c>
      <c r="H59" s="200">
        <f t="shared" si="8"/>
        <v>0.45260872366113902</v>
      </c>
      <c r="I59" s="200">
        <f t="shared" si="8"/>
        <v>0.24523331508069834</v>
      </c>
      <c r="J59" s="200">
        <f t="shared" si="8"/>
        <v>0.46873987458732158</v>
      </c>
      <c r="K59" s="200">
        <f t="shared" si="8"/>
        <v>0.90084487863340479</v>
      </c>
      <c r="L59" s="200">
        <f t="shared" si="8"/>
        <v>0.89794033774286741</v>
      </c>
      <c r="M59" s="200">
        <f t="shared" si="8"/>
        <v>0.92258552633968849</v>
      </c>
      <c r="N59" s="200">
        <f t="shared" si="8"/>
        <v>0.88740417605299071</v>
      </c>
      <c r="O59" s="200">
        <f t="shared" si="8"/>
        <v>0.8535165370734481</v>
      </c>
      <c r="P59" s="200">
        <f t="shared" si="8"/>
        <v>0.82484516782262118</v>
      </c>
      <c r="Q59" s="200">
        <f t="shared" si="8"/>
        <v>0.78209417873496345</v>
      </c>
    </row>
    <row r="60" spans="1:17" x14ac:dyDescent="0.25">
      <c r="A60" s="142" t="s">
        <v>318</v>
      </c>
      <c r="B60" s="199">
        <f t="shared" ref="B60:Q60" si="9">IF(B$28=0,0,B$28/B$5)</f>
        <v>4.453256545153772E-2</v>
      </c>
      <c r="C60" s="199">
        <f t="shared" si="9"/>
        <v>0.19246531020766788</v>
      </c>
      <c r="D60" s="199">
        <f t="shared" si="9"/>
        <v>7.6526768157991115E-2</v>
      </c>
      <c r="E60" s="199">
        <f t="shared" si="9"/>
        <v>0</v>
      </c>
      <c r="F60" s="199">
        <f t="shared" si="9"/>
        <v>0.1452766218023166</v>
      </c>
      <c r="G60" s="199">
        <f t="shared" si="9"/>
        <v>0.25322085552994261</v>
      </c>
      <c r="H60" s="199">
        <f t="shared" si="9"/>
        <v>0.42059929962754905</v>
      </c>
      <c r="I60" s="199">
        <f t="shared" si="9"/>
        <v>0.19900503417893728</v>
      </c>
      <c r="J60" s="199">
        <f t="shared" si="9"/>
        <v>0.4370607792688721</v>
      </c>
      <c r="K60" s="199">
        <f t="shared" si="9"/>
        <v>0.89896305678818544</v>
      </c>
      <c r="L60" s="199">
        <f t="shared" si="9"/>
        <v>0.89538253844918758</v>
      </c>
      <c r="M60" s="199">
        <f t="shared" si="9"/>
        <v>0.92201826041728752</v>
      </c>
      <c r="N60" s="199">
        <f t="shared" si="9"/>
        <v>0.88604576156234904</v>
      </c>
      <c r="O60" s="199">
        <f t="shared" si="9"/>
        <v>0.85234537525078335</v>
      </c>
      <c r="P60" s="199">
        <f t="shared" si="9"/>
        <v>0.82312096683355862</v>
      </c>
      <c r="Q60" s="199">
        <f t="shared" si="9"/>
        <v>0.77933760188112622</v>
      </c>
    </row>
    <row r="61" spans="1:17" x14ac:dyDescent="0.25">
      <c r="A61" s="142" t="s">
        <v>317</v>
      </c>
      <c r="B61" s="199">
        <f t="shared" ref="B61:Q61" si="10">IF(B$34=0,0,B$34/B$5)</f>
        <v>5.6582884109890826E-2</v>
      </c>
      <c r="C61" s="199">
        <f t="shared" si="10"/>
        <v>4.6871952586414606E-2</v>
      </c>
      <c r="D61" s="199">
        <f t="shared" si="10"/>
        <v>5.4082824634786947E-2</v>
      </c>
      <c r="E61" s="199">
        <f t="shared" si="10"/>
        <v>6.0260678267549161E-2</v>
      </c>
      <c r="F61" s="199">
        <f t="shared" si="10"/>
        <v>4.9402253695290575E-2</v>
      </c>
      <c r="G61" s="199">
        <f t="shared" si="10"/>
        <v>4.2628766098625009E-2</v>
      </c>
      <c r="H61" s="199">
        <f t="shared" si="10"/>
        <v>3.2009424033589993E-2</v>
      </c>
      <c r="I61" s="199">
        <f t="shared" si="10"/>
        <v>4.622828090176103E-2</v>
      </c>
      <c r="J61" s="199">
        <f t="shared" si="10"/>
        <v>3.1679095318449528E-2</v>
      </c>
      <c r="K61" s="199">
        <f t="shared" si="10"/>
        <v>1.8818218452192543E-3</v>
      </c>
      <c r="L61" s="199">
        <f t="shared" si="10"/>
        <v>2.5577992936798304E-3</v>
      </c>
      <c r="M61" s="199">
        <f t="shared" si="10"/>
        <v>5.6726592240094941E-4</v>
      </c>
      <c r="N61" s="199">
        <f t="shared" si="10"/>
        <v>1.358414490641643E-3</v>
      </c>
      <c r="O61" s="199">
        <f t="shared" si="10"/>
        <v>1.1711618226646744E-3</v>
      </c>
      <c r="P61" s="199">
        <f t="shared" si="10"/>
        <v>1.7242009890626278E-3</v>
      </c>
      <c r="Q61" s="199">
        <f t="shared" si="10"/>
        <v>2.7565768538372671E-3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0.78910368506351392</v>
      </c>
      <c r="C68" s="230">
        <f>IF(C$5=0,0,C$5/WWP_fec!C$5)</f>
        <v>0.55087247280582552</v>
      </c>
      <c r="D68" s="230">
        <f>IF(D$5=0,0,D$5/WWP_fec!D$5)</f>
        <v>0.58861364276916317</v>
      </c>
      <c r="E68" s="230">
        <f>IF(E$5=0,0,E$5/WWP_fec!E$5)</f>
        <v>0.61622154778325222</v>
      </c>
      <c r="F68" s="230">
        <f>IF(F$5=0,0,F$5/WWP_fec!F$5)</f>
        <v>0.47966010816107785</v>
      </c>
      <c r="G68" s="230">
        <f>IF(G$5=0,0,G$5/WWP_fec!G$5)</f>
        <v>0.4464223075372547</v>
      </c>
      <c r="H68" s="230">
        <f>IF(H$5=0,0,H$5/WWP_fec!H$5)</f>
        <v>0.38882536554464769</v>
      </c>
      <c r="I68" s="230">
        <f>IF(I$5=0,0,I$5/WWP_fec!I$5)</f>
        <v>0.49815269808790597</v>
      </c>
      <c r="J68" s="230">
        <f>IF(J$5=0,0,J$5/WWP_fec!J$5)</f>
        <v>0.4889343802074399</v>
      </c>
      <c r="K68" s="230">
        <f>IF(K$5=0,0,K$5/WWP_fec!K$5)</f>
        <v>0.30201557370680171</v>
      </c>
      <c r="L68" s="230">
        <f>IF(L$5=0,0,L$5/WWP_fec!L$5)</f>
        <v>0.34156673597133308</v>
      </c>
      <c r="M68" s="230">
        <f>IF(M$5=0,0,M$5/WWP_fec!M$5)</f>
        <v>0.30768175072936244</v>
      </c>
      <c r="N68" s="230">
        <f>IF(N$5=0,0,N$5/WWP_fec!N$5)</f>
        <v>0.23437478261950345</v>
      </c>
      <c r="O68" s="230">
        <f>IF(O$5=0,0,O$5/WWP_fec!O$5)</f>
        <v>0.1662917616129411</v>
      </c>
      <c r="P68" s="230">
        <f>IF(P$5=0,0,P$5/WWP_fec!P$5)</f>
        <v>0.14531301893645113</v>
      </c>
      <c r="Q68" s="230">
        <f>IF(Q$5=0,0,Q$5/WWP_fec!Q$5)</f>
        <v>0.12482015964037388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1.3251222</v>
      </c>
      <c r="C73" s="273">
        <f>IF(C$10=0,0,C$10/WWP_fec!C$10)</f>
        <v>1.3251222000000005</v>
      </c>
      <c r="D73" s="273">
        <f>IF(D$10=0,0,D$10/WWP_fec!D$10)</f>
        <v>1.3251222000000002</v>
      </c>
      <c r="E73" s="273">
        <f>IF(E$10=0,0,E$10/WWP_fec!E$10)</f>
        <v>0.41760320522969402</v>
      </c>
      <c r="F73" s="273">
        <f>IF(F$10=0,0,F$10/WWP_fec!F$10)</f>
        <v>1.3251221999999998</v>
      </c>
      <c r="G73" s="273">
        <f>IF(G$10=0,0,G$10/WWP_fec!G$10)</f>
        <v>1.3251222000000002</v>
      </c>
      <c r="H73" s="273">
        <f>IF(H$10=0,0,H$10/WWP_fec!H$10)</f>
        <v>1.3251222000000002</v>
      </c>
      <c r="I73" s="273">
        <f>IF(I$10=0,0,I$10/WWP_fec!I$10)</f>
        <v>1.3251222000000002</v>
      </c>
      <c r="J73" s="273">
        <f>IF(J$10=0,0,J$10/WWP_fec!J$10)</f>
        <v>1.3251222</v>
      </c>
      <c r="K73" s="273">
        <f>IF(K$10=0,0,K$10/WWP_fec!K$10)</f>
        <v>1.3251222000000002</v>
      </c>
      <c r="L73" s="273">
        <f>IF(L$10=0,0,L$10/WWP_fec!L$10)</f>
        <v>1.3251222000000002</v>
      </c>
      <c r="M73" s="273">
        <f>IF(M$10=0,0,M$10/WWP_fec!M$10)</f>
        <v>1.3251222</v>
      </c>
      <c r="N73" s="273">
        <f>IF(N$10=0,0,N$10/WWP_fec!N$10)</f>
        <v>1.3251221999999998</v>
      </c>
      <c r="O73" s="273">
        <f>IF(O$10=0,0,O$10/WWP_fec!O$10)</f>
        <v>1.3251222</v>
      </c>
      <c r="P73" s="273">
        <f>IF(P$10=0,0,P$10/WWP_fec!P$10)</f>
        <v>1.3251222000000002</v>
      </c>
      <c r="Q73" s="273">
        <f>IF(Q$10=0,0,Q$10/WWP_fec!Q$10)</f>
        <v>1.3251222</v>
      </c>
    </row>
    <row r="74" spans="1:17" x14ac:dyDescent="0.25">
      <c r="A74" s="127" t="s">
        <v>314</v>
      </c>
      <c r="B74" s="296">
        <f>IF(B$15=0,0,B$15/WWP_fec!B$15)</f>
        <v>1.0453222198849024</v>
      </c>
      <c r="C74" s="296">
        <f>IF(C$15=0,0,C$15/WWP_fec!C$15)</f>
        <v>0.60449838802858835</v>
      </c>
      <c r="D74" s="296">
        <f>IF(D$15=0,0,D$15/WWP_fec!D$15)</f>
        <v>0.74528215044018631</v>
      </c>
      <c r="E74" s="296">
        <f>IF(E$15=0,0,E$15/WWP_fec!E$15)</f>
        <v>0.86936454861376888</v>
      </c>
      <c r="F74" s="296">
        <f>IF(F$15=0,0,F$15/WWP_fec!F$15)</f>
        <v>0.55476798804535998</v>
      </c>
      <c r="G74" s="296">
        <f>IF(G$15=0,0,G$15/WWP_fec!G$15)</f>
        <v>0.44553279807208201</v>
      </c>
      <c r="H74" s="296">
        <f>IF(H$15=0,0,H$15/WWP_fec!H$15)</f>
        <v>0.29138250923437814</v>
      </c>
      <c r="I74" s="296">
        <f>IF(I$15=0,0,I$15/WWP_fec!I$15)</f>
        <v>0.53913963553047939</v>
      </c>
      <c r="J74" s="296">
        <f>IF(J$15=0,0,J$15/WWP_fec!J$15)</f>
        <v>0.36262219078699631</v>
      </c>
      <c r="K74" s="296">
        <f>IF(K$15=0,0,K$15/WWP_fec!K$15)</f>
        <v>1.3305735142580865E-2</v>
      </c>
      <c r="L74" s="296">
        <f>IF(L$15=0,0,L$15/WWP_fec!L$15)</f>
        <v>2.0453755631843113E-2</v>
      </c>
      <c r="M74" s="296">
        <f>IF(M$15=0,0,M$15/WWP_fec!M$15)</f>
        <v>4.0861985291117571E-3</v>
      </c>
      <c r="N74" s="296">
        <f>IF(N$15=0,0,N$15/WWP_fec!N$15)</f>
        <v>7.453739631269999E-3</v>
      </c>
      <c r="O74" s="296">
        <f>IF(O$15=0,0,O$15/WWP_fec!O$15)</f>
        <v>4.5595152350901827E-3</v>
      </c>
      <c r="P74" s="296">
        <f>IF(P$15=0,0,P$15/WWP_fec!P$15)</f>
        <v>5.8657486004632985E-3</v>
      </c>
      <c r="Q74" s="296">
        <f>IF(Q$15=0,0,Q$15/WWP_fec!Q$15)</f>
        <v>8.0553769718836113E-3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1.2804938428868369</v>
      </c>
      <c r="C76" s="296">
        <f>IF(C$27=0,0,C$27/WWP_fec!C$27)</f>
        <v>1.4721297368133586</v>
      </c>
      <c r="D76" s="296">
        <f>IF(D$27=0,0,D$27/WWP_fec!D$27)</f>
        <v>1.1537960547851229</v>
      </c>
      <c r="E76" s="296">
        <f>IF(E$27=0,0,E$27/WWP_fec!E$27)</f>
        <v>0.75456375425823563</v>
      </c>
      <c r="F76" s="296">
        <f>IF(F$27=0,0,F$27/WWP_fec!F$27)</f>
        <v>1.2306494283233775</v>
      </c>
      <c r="G76" s="296">
        <f>IF(G$27=0,0,G$27/WWP_fec!G$27)</f>
        <v>1.4134208541850546</v>
      </c>
      <c r="H76" s="296">
        <f>IF(H$27=0,0,H$27/WWP_fec!H$27)</f>
        <v>1.5664187633520328</v>
      </c>
      <c r="I76" s="296">
        <f>IF(I$27=0,0,I$27/WWP_fec!I$27)</f>
        <v>1.3876487969514846</v>
      </c>
      <c r="J76" s="296">
        <f>IF(J$27=0,0,J$27/WWP_fec!J$27)</f>
        <v>1.734142048829926</v>
      </c>
      <c r="K76" s="296">
        <f>IF(K$27=0,0,K$27/WWP_fec!K$27)</f>
        <v>1.7626032714083426</v>
      </c>
      <c r="L76" s="296">
        <f>IF(L$27=0,0,L$27/WWP_fec!L$27)</f>
        <v>1.8016000322663612</v>
      </c>
      <c r="M76" s="296">
        <f>IF(M$27=0,0,M$27/WWP_fec!M$27)</f>
        <v>1.7744934370514349</v>
      </c>
      <c r="N76" s="296">
        <f>IF(N$27=0,0,N$27/WWP_fec!N$27)</f>
        <v>1.6624864874958643</v>
      </c>
      <c r="O76" s="296">
        <f>IF(O$27=0,0,O$27/WWP_fec!O$27)</f>
        <v>1.439693249266242</v>
      </c>
      <c r="P76" s="296">
        <f>IF(P$27=0,0,P$27/WWP_fec!P$27)</f>
        <v>1.357449024398242</v>
      </c>
      <c r="Q76" s="296">
        <f>IF(Q$27=0,0,Q$27/WWP_fec!Q$27)</f>
        <v>1.2196105642504076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99.2425498977166</v>
      </c>
      <c r="C3" s="46">
        <v>103.64579823438238</v>
      </c>
      <c r="D3" s="46">
        <v>120.03349772029405</v>
      </c>
      <c r="E3" s="46">
        <v>149.09448266179979</v>
      </c>
      <c r="F3" s="46">
        <v>176.57485683119717</v>
      </c>
      <c r="G3" s="46">
        <v>192.66722060656417</v>
      </c>
      <c r="H3" s="46">
        <v>185.8264081255771</v>
      </c>
      <c r="I3" s="46">
        <v>191.43596056762766</v>
      </c>
      <c r="J3" s="46">
        <v>161.84623318578366</v>
      </c>
      <c r="K3" s="46">
        <v>152.35811036624926</v>
      </c>
      <c r="L3" s="46">
        <v>158.5</v>
      </c>
      <c r="M3" s="46">
        <v>150.9313684131582</v>
      </c>
      <c r="N3" s="46">
        <v>154.085810931102</v>
      </c>
      <c r="O3" s="46">
        <v>161.60389890299368</v>
      </c>
      <c r="P3" s="46">
        <v>161.33352920335631</v>
      </c>
      <c r="Q3" s="46">
        <v>165.7987308594289</v>
      </c>
    </row>
    <row r="5" spans="1:17" x14ac:dyDescent="0.25">
      <c r="A5" s="31" t="s">
        <v>257</v>
      </c>
      <c r="B5" s="46">
        <v>253.72295945030538</v>
      </c>
      <c r="C5" s="46">
        <v>267.32837954866392</v>
      </c>
      <c r="D5" s="46">
        <v>309.9392444930744</v>
      </c>
      <c r="E5" s="46">
        <v>340.21202796439763</v>
      </c>
      <c r="F5" s="46">
        <v>422.9580649688769</v>
      </c>
      <c r="G5" s="46">
        <v>439.50678078175395</v>
      </c>
      <c r="H5" s="46">
        <v>538.77220595792039</v>
      </c>
      <c r="I5" s="46">
        <v>608.45669817901239</v>
      </c>
      <c r="J5" s="46">
        <v>469.87640120448191</v>
      </c>
      <c r="K5" s="46">
        <v>364.1800555634448</v>
      </c>
      <c r="L5" s="46">
        <v>372.75091949518412</v>
      </c>
      <c r="M5" s="46">
        <v>428.82406485988514</v>
      </c>
      <c r="N5" s="46">
        <v>483.99748572541017</v>
      </c>
      <c r="O5" s="46">
        <v>446.76422803532</v>
      </c>
      <c r="P5" s="46">
        <v>377.2556219547414</v>
      </c>
      <c r="Q5" s="46">
        <v>355.86535164493949</v>
      </c>
    </row>
    <row r="6" spans="1:17" x14ac:dyDescent="0.25">
      <c r="A6" s="294" t="s">
        <v>256</v>
      </c>
      <c r="B6" s="293">
        <v>317.15369931288171</v>
      </c>
      <c r="C6" s="293">
        <v>332.46033523637641</v>
      </c>
      <c r="D6" s="293">
        <v>334.44109109905276</v>
      </c>
      <c r="E6" s="293">
        <v>378.42233615557103</v>
      </c>
      <c r="F6" s="293">
        <v>454.4213433095573</v>
      </c>
      <c r="G6" s="293">
        <v>468.40033440357166</v>
      </c>
      <c r="H6" s="293">
        <v>572.37717442888891</v>
      </c>
      <c r="I6" s="293">
        <v>641.20871177260017</v>
      </c>
      <c r="J6" s="293">
        <v>574.0321117210093</v>
      </c>
      <c r="K6" s="293">
        <v>565.55868213189103</v>
      </c>
      <c r="L6" s="293">
        <v>716.72945186042045</v>
      </c>
      <c r="M6" s="293">
        <v>670.70186478445487</v>
      </c>
      <c r="N6" s="293">
        <v>687.47249898726739</v>
      </c>
      <c r="O6" s="293">
        <v>676.57856778696032</v>
      </c>
      <c r="P6" s="293">
        <v>597.15155704686299</v>
      </c>
      <c r="Q6" s="293">
        <v>548.90681499083382</v>
      </c>
    </row>
    <row r="7" spans="1:17" x14ac:dyDescent="0.25">
      <c r="A7" s="292" t="s">
        <v>255</v>
      </c>
      <c r="B7" s="291"/>
      <c r="C7" s="291">
        <v>15.306635923494696</v>
      </c>
      <c r="D7" s="291">
        <v>10.638304359949652</v>
      </c>
      <c r="E7" s="291">
        <v>43.981245056518276</v>
      </c>
      <c r="F7" s="291">
        <v>106.40125171994514</v>
      </c>
      <c r="G7" s="291">
        <v>45.215177005632214</v>
      </c>
      <c r="H7" s="291">
        <v>186.0992829762117</v>
      </c>
      <c r="I7" s="291">
        <v>155.0531061522407</v>
      </c>
      <c r="J7" s="291">
        <v>0</v>
      </c>
      <c r="K7" s="291">
        <v>0</v>
      </c>
      <c r="L7" s="291">
        <v>151.17076972852942</v>
      </c>
      <c r="M7" s="291">
        <v>0</v>
      </c>
      <c r="N7" s="291">
        <v>16.770634202812516</v>
      </c>
      <c r="O7" s="291">
        <v>0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8.6575484972732966</v>
      </c>
      <c r="E8" s="289">
        <f t="shared" si="0"/>
        <v>0</v>
      </c>
      <c r="F8" s="289">
        <f t="shared" si="0"/>
        <v>30.402244565958881</v>
      </c>
      <c r="G8" s="289">
        <f t="shared" si="0"/>
        <v>31.236185911617838</v>
      </c>
      <c r="H8" s="289">
        <f t="shared" si="0"/>
        <v>82.122442950894424</v>
      </c>
      <c r="I8" s="289">
        <f t="shared" si="0"/>
        <v>86.221568808529469</v>
      </c>
      <c r="J8" s="289">
        <f t="shared" si="0"/>
        <v>67.176600051590867</v>
      </c>
      <c r="K8" s="289">
        <f t="shared" si="0"/>
        <v>8.4734295891182683</v>
      </c>
      <c r="L8" s="289">
        <f t="shared" si="0"/>
        <v>0</v>
      </c>
      <c r="M8" s="289">
        <f t="shared" si="0"/>
        <v>46.027587075965585</v>
      </c>
      <c r="N8" s="289">
        <f t="shared" si="0"/>
        <v>0</v>
      </c>
      <c r="O8" s="289">
        <f t="shared" si="0"/>
        <v>10.893931200307065</v>
      </c>
      <c r="P8" s="289">
        <f t="shared" si="0"/>
        <v>79.42701074009733</v>
      </c>
      <c r="Q8" s="289">
        <f t="shared" si="0"/>
        <v>48.244742056029168</v>
      </c>
    </row>
    <row r="9" spans="1:17" x14ac:dyDescent="0.25">
      <c r="A9" s="288" t="s">
        <v>253</v>
      </c>
      <c r="B9" s="287">
        <f>B6-B5</f>
        <v>63.430739862576331</v>
      </c>
      <c r="C9" s="287">
        <f t="shared" ref="C9:Q9" si="1">C6-C5</f>
        <v>65.131955687712491</v>
      </c>
      <c r="D9" s="287">
        <f t="shared" si="1"/>
        <v>24.501846605978358</v>
      </c>
      <c r="E9" s="287">
        <f t="shared" si="1"/>
        <v>38.210308191173397</v>
      </c>
      <c r="F9" s="287">
        <f t="shared" si="1"/>
        <v>31.463278340680404</v>
      </c>
      <c r="G9" s="287">
        <f t="shared" si="1"/>
        <v>28.893553621817716</v>
      </c>
      <c r="H9" s="287">
        <f t="shared" si="1"/>
        <v>33.604968470968515</v>
      </c>
      <c r="I9" s="287">
        <f t="shared" si="1"/>
        <v>32.752013593587776</v>
      </c>
      <c r="J9" s="287">
        <f t="shared" si="1"/>
        <v>104.15571051652739</v>
      </c>
      <c r="K9" s="287">
        <f t="shared" si="1"/>
        <v>201.37862656844624</v>
      </c>
      <c r="L9" s="287">
        <f t="shared" si="1"/>
        <v>343.97853236523633</v>
      </c>
      <c r="M9" s="287">
        <f t="shared" si="1"/>
        <v>241.87779992456973</v>
      </c>
      <c r="N9" s="287">
        <f t="shared" si="1"/>
        <v>203.47501326185721</v>
      </c>
      <c r="O9" s="287">
        <f t="shared" si="1"/>
        <v>229.81433975164032</v>
      </c>
      <c r="P9" s="287">
        <f t="shared" si="1"/>
        <v>219.89593509212159</v>
      </c>
      <c r="Q9" s="287">
        <f t="shared" si="1"/>
        <v>193.04146334589433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41.602230152135959</v>
      </c>
      <c r="C12" s="38">
        <v>42.829289999999972</v>
      </c>
      <c r="D12" s="38">
        <v>50.186449999999994</v>
      </c>
      <c r="E12" s="38">
        <v>54.966249999999995</v>
      </c>
      <c r="F12" s="38">
        <v>67.336450000000013</v>
      </c>
      <c r="G12" s="38">
        <v>68.943671934643618</v>
      </c>
      <c r="H12" s="38">
        <v>83.264510000000001</v>
      </c>
      <c r="I12" s="38">
        <v>93.744519999999994</v>
      </c>
      <c r="J12" s="38">
        <v>71.389470000000003</v>
      </c>
      <c r="K12" s="38">
        <v>55.314830000000029</v>
      </c>
      <c r="L12" s="38">
        <v>56.478549979750795</v>
      </c>
      <c r="M12" s="38">
        <v>67.96214354215391</v>
      </c>
      <c r="N12" s="38">
        <v>78.206333438936639</v>
      </c>
      <c r="O12" s="38">
        <v>71.373804928547926</v>
      </c>
      <c r="P12" s="38">
        <v>58.907908360698926</v>
      </c>
      <c r="Q12" s="38">
        <v>55.032323691250397</v>
      </c>
    </row>
    <row r="13" spans="1:17" x14ac:dyDescent="0.25">
      <c r="A13" s="55" t="s">
        <v>33</v>
      </c>
      <c r="B13" s="54">
        <v>2.0244262832986122</v>
      </c>
      <c r="C13" s="54">
        <v>1.3740399999999999</v>
      </c>
      <c r="D13" s="54">
        <v>1.35981</v>
      </c>
      <c r="E13" s="54">
        <v>1.22296</v>
      </c>
      <c r="F13" s="54">
        <v>1.2263999999999999</v>
      </c>
      <c r="G13" s="54">
        <v>1.2463312833888196</v>
      </c>
      <c r="H13" s="54">
        <v>1.2158800000000001</v>
      </c>
      <c r="I13" s="54">
        <v>1.2025999999999999</v>
      </c>
      <c r="J13" s="54">
        <v>0.60323000000000004</v>
      </c>
      <c r="K13" s="54">
        <v>0</v>
      </c>
      <c r="L13" s="54">
        <v>0.62111251483139374</v>
      </c>
      <c r="M13" s="54">
        <v>0.62098612183361468</v>
      </c>
      <c r="N13" s="54">
        <v>0.62144894449383925</v>
      </c>
      <c r="O13" s="54">
        <v>0.57370776400351686</v>
      </c>
      <c r="P13" s="54">
        <v>0.81297048448246989</v>
      </c>
      <c r="Q13" s="54">
        <v>0.23884757974318274</v>
      </c>
    </row>
    <row r="14" spans="1:17" x14ac:dyDescent="0.25">
      <c r="A14" s="52" t="s">
        <v>32</v>
      </c>
      <c r="B14" s="51">
        <v>13.122495962320265</v>
      </c>
      <c r="C14" s="51">
        <v>11.065909999999972</v>
      </c>
      <c r="D14" s="51">
        <v>13.13644</v>
      </c>
      <c r="E14" s="51">
        <v>11.199879999999999</v>
      </c>
      <c r="F14" s="51">
        <v>17.25264</v>
      </c>
      <c r="G14" s="51">
        <v>16.983902275307695</v>
      </c>
      <c r="H14" s="51">
        <v>20.25534</v>
      </c>
      <c r="I14" s="51">
        <v>34.53398</v>
      </c>
      <c r="J14" s="51">
        <v>23.41675</v>
      </c>
      <c r="K14" s="51">
        <v>21.236460000000022</v>
      </c>
      <c r="L14" s="51">
        <v>16.12796989248125</v>
      </c>
      <c r="M14" s="51">
        <v>28.267485323214181</v>
      </c>
      <c r="N14" s="51">
        <v>31.363286692751075</v>
      </c>
      <c r="O14" s="51">
        <v>30.568466193195498</v>
      </c>
      <c r="P14" s="51">
        <v>23.460900978141414</v>
      </c>
      <c r="Q14" s="51">
        <v>20.430928139633618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1.0987208991970192</v>
      </c>
      <c r="C16" s="51">
        <v>0</v>
      </c>
      <c r="D16" s="51">
        <v>0</v>
      </c>
      <c r="E16" s="51">
        <v>0</v>
      </c>
      <c r="F16" s="51">
        <v>1.09884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1.0941753794778408</v>
      </c>
      <c r="N16" s="51">
        <v>1.0927522967521017</v>
      </c>
      <c r="O16" s="51">
        <v>1.0954053552459819</v>
      </c>
      <c r="P16" s="51">
        <v>1.0963987039181544</v>
      </c>
      <c r="Q16" s="51">
        <v>1.0937086873392394</v>
      </c>
    </row>
    <row r="17" spans="1:17" x14ac:dyDescent="0.25">
      <c r="A17" s="53" t="s">
        <v>76</v>
      </c>
      <c r="B17" s="51">
        <v>9.1553213385095802</v>
      </c>
      <c r="C17" s="51">
        <v>9.0916899999999714</v>
      </c>
      <c r="D17" s="51">
        <v>11.08657</v>
      </c>
      <c r="E17" s="51">
        <v>10.205209999999999</v>
      </c>
      <c r="F17" s="51">
        <v>13.212530000000001</v>
      </c>
      <c r="G17" s="51">
        <v>14.213911066584878</v>
      </c>
      <c r="H17" s="51">
        <v>18.216139999999999</v>
      </c>
      <c r="I17" s="51">
        <v>32.479030000000002</v>
      </c>
      <c r="J17" s="51">
        <v>22.36486</v>
      </c>
      <c r="K17" s="51">
        <v>19.237839999999998</v>
      </c>
      <c r="L17" s="51">
        <v>14.217433371895096</v>
      </c>
      <c r="M17" s="51">
        <v>24.378889802988034</v>
      </c>
      <c r="N17" s="51">
        <v>28.431952208677604</v>
      </c>
      <c r="O17" s="51">
        <v>28.422161611267153</v>
      </c>
      <c r="P17" s="51">
        <v>21.313678485437027</v>
      </c>
      <c r="Q17" s="51">
        <v>18.28632266955627</v>
      </c>
    </row>
    <row r="18" spans="1:17" x14ac:dyDescent="0.25">
      <c r="A18" s="53" t="s">
        <v>29</v>
      </c>
      <c r="B18" s="51">
        <v>2.8684537246136661</v>
      </c>
      <c r="C18" s="51">
        <v>0.98775000000000002</v>
      </c>
      <c r="D18" s="51">
        <v>0.99299999999999999</v>
      </c>
      <c r="E18" s="51">
        <v>0.99467000000000005</v>
      </c>
      <c r="F18" s="51">
        <v>0.99306000000000005</v>
      </c>
      <c r="G18" s="51">
        <v>0.95529143406995065</v>
      </c>
      <c r="H18" s="51">
        <v>0.98346</v>
      </c>
      <c r="I18" s="51">
        <v>0.99853999999999998</v>
      </c>
      <c r="J18" s="51">
        <v>0</v>
      </c>
      <c r="K18" s="51">
        <v>0</v>
      </c>
      <c r="L18" s="51">
        <v>0.95517107009608571</v>
      </c>
      <c r="M18" s="51">
        <v>0.95539351235250602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0.98646999999999996</v>
      </c>
      <c r="D19" s="51">
        <v>1.05687</v>
      </c>
      <c r="E19" s="51">
        <v>0</v>
      </c>
      <c r="F19" s="51">
        <v>1.94821</v>
      </c>
      <c r="G19" s="51">
        <v>1.8146997746528686</v>
      </c>
      <c r="H19" s="51">
        <v>1.0557399999999999</v>
      </c>
      <c r="I19" s="51">
        <v>1.0564100000000001</v>
      </c>
      <c r="J19" s="51">
        <v>1.05189</v>
      </c>
      <c r="K19" s="51">
        <v>1.998620000000022</v>
      </c>
      <c r="L19" s="51">
        <v>0.95536545049007016</v>
      </c>
      <c r="M19" s="51">
        <v>1.8390266283958048</v>
      </c>
      <c r="N19" s="51">
        <v>1.8385821873213672</v>
      </c>
      <c r="O19" s="51">
        <v>1.0508992266823611</v>
      </c>
      <c r="P19" s="51">
        <v>1.0508237887862322</v>
      </c>
      <c r="Q19" s="51">
        <v>1.050896782738107</v>
      </c>
    </row>
    <row r="20" spans="1:17" x14ac:dyDescent="0.25">
      <c r="A20" s="52" t="s">
        <v>27</v>
      </c>
      <c r="B20" s="51">
        <v>5.6118126939804611</v>
      </c>
      <c r="C20" s="51">
        <v>8.5148399999999995</v>
      </c>
      <c r="D20" s="51">
        <v>11.988200000000001</v>
      </c>
      <c r="E20" s="51">
        <v>14.408619999999999</v>
      </c>
      <c r="F20" s="51">
        <v>12.795199999999999</v>
      </c>
      <c r="G20" s="51">
        <v>11.997985342908732</v>
      </c>
      <c r="H20" s="51">
        <v>19.25112</v>
      </c>
      <c r="I20" s="51">
        <v>19.211469999999998</v>
      </c>
      <c r="J20" s="51">
        <v>17.5702</v>
      </c>
      <c r="K20" s="51">
        <v>13.598470000000001</v>
      </c>
      <c r="L20" s="51">
        <v>17.690098326667908</v>
      </c>
      <c r="M20" s="51">
        <v>19.335470328119207</v>
      </c>
      <c r="N20" s="51">
        <v>24.148813064722447</v>
      </c>
      <c r="O20" s="51">
        <v>17.189537182626573</v>
      </c>
      <c r="P20" s="51">
        <v>14.042299563870186</v>
      </c>
      <c r="Q20" s="51">
        <v>14.477162545427362</v>
      </c>
    </row>
    <row r="21" spans="1:17" x14ac:dyDescent="0.25">
      <c r="A21" s="53" t="s">
        <v>66</v>
      </c>
      <c r="B21" s="51">
        <v>5.6118126939804611</v>
      </c>
      <c r="C21" s="51">
        <v>8.5148399999999995</v>
      </c>
      <c r="D21" s="51">
        <v>11.988200000000001</v>
      </c>
      <c r="E21" s="51">
        <v>14.408619999999999</v>
      </c>
      <c r="F21" s="51">
        <v>12.795199999999999</v>
      </c>
      <c r="G21" s="51">
        <v>11.997985342908732</v>
      </c>
      <c r="H21" s="51">
        <v>19.25112</v>
      </c>
      <c r="I21" s="51">
        <v>19.211469999999998</v>
      </c>
      <c r="J21" s="51">
        <v>17.5702</v>
      </c>
      <c r="K21" s="51">
        <v>13.598470000000001</v>
      </c>
      <c r="L21" s="51">
        <v>17.690098326667908</v>
      </c>
      <c r="M21" s="51">
        <v>19.335470328119207</v>
      </c>
      <c r="N21" s="51">
        <v>24.148813064722447</v>
      </c>
      <c r="O21" s="51">
        <v>17.189537182626573</v>
      </c>
      <c r="P21" s="51">
        <v>14.042299563870186</v>
      </c>
      <c r="Q21" s="51">
        <v>14.477162545427362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7.6723972550559427</v>
      </c>
      <c r="C23" s="51">
        <v>6.81935</v>
      </c>
      <c r="D23" s="51">
        <v>7.0039899999999999</v>
      </c>
      <c r="E23" s="51">
        <v>10.07508</v>
      </c>
      <c r="F23" s="51">
        <v>16.400279999999999</v>
      </c>
      <c r="G23" s="51">
        <v>17.041157861883192</v>
      </c>
      <c r="H23" s="51">
        <v>18.11853</v>
      </c>
      <c r="I23" s="51">
        <v>13.502149999999999</v>
      </c>
      <c r="J23" s="51">
        <v>8.4266299999999994</v>
      </c>
      <c r="K23" s="51">
        <v>4.49688</v>
      </c>
      <c r="L23" s="51">
        <v>3.3704589277723382</v>
      </c>
      <c r="M23" s="51">
        <v>4.1007792797208582</v>
      </c>
      <c r="N23" s="51">
        <v>7.476574306175249</v>
      </c>
      <c r="O23" s="51">
        <v>7.9632939369144218</v>
      </c>
      <c r="P23" s="51">
        <v>4.5862569205413459</v>
      </c>
      <c r="Q23" s="51">
        <v>4.7703293004023468</v>
      </c>
    </row>
    <row r="24" spans="1:17" x14ac:dyDescent="0.25">
      <c r="A24" s="53" t="s">
        <v>23</v>
      </c>
      <c r="B24" s="51">
        <v>7.6723972550559427</v>
      </c>
      <c r="C24" s="51">
        <v>6.81935</v>
      </c>
      <c r="D24" s="51">
        <v>7.0039899999999999</v>
      </c>
      <c r="E24" s="51">
        <v>10.07508</v>
      </c>
      <c r="F24" s="51">
        <v>16.400279999999999</v>
      </c>
      <c r="G24" s="51">
        <v>17.041157861883192</v>
      </c>
      <c r="H24" s="51">
        <v>18.11853</v>
      </c>
      <c r="I24" s="51">
        <v>13.502149999999999</v>
      </c>
      <c r="J24" s="51">
        <v>8.4266299999999994</v>
      </c>
      <c r="K24" s="51">
        <v>4.49688</v>
      </c>
      <c r="L24" s="51">
        <v>3.3436473743693265</v>
      </c>
      <c r="M24" s="51">
        <v>4.1007792797208582</v>
      </c>
      <c r="N24" s="51">
        <v>7.476574306175249</v>
      </c>
      <c r="O24" s="51">
        <v>7.9632939369144218</v>
      </c>
      <c r="P24" s="51">
        <v>4.5862569205413459</v>
      </c>
      <c r="Q24" s="51">
        <v>4.7703293004023468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2.6811553403011574E-2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1.2906009218030665</v>
      </c>
      <c r="C29" s="51">
        <v>1.3004500000000001</v>
      </c>
      <c r="D29" s="51">
        <v>1.6891799999999999</v>
      </c>
      <c r="E29" s="51">
        <v>1.19397</v>
      </c>
      <c r="F29" s="51">
        <v>1.4785900000000001</v>
      </c>
      <c r="G29" s="51">
        <v>1.7914287297793114</v>
      </c>
      <c r="H29" s="51">
        <v>2.1755599999999999</v>
      </c>
      <c r="I29" s="51">
        <v>2.5684899999999997</v>
      </c>
      <c r="J29" s="51">
        <v>1.6802400000000002</v>
      </c>
      <c r="K29" s="51">
        <v>0.88736000000000004</v>
      </c>
      <c r="L29" s="51">
        <v>2.412694589274865</v>
      </c>
      <c r="M29" s="51">
        <v>1.4568728557389921</v>
      </c>
      <c r="N29" s="51">
        <v>1.0988310781877331</v>
      </c>
      <c r="O29" s="51">
        <v>1.7202458354752705</v>
      </c>
      <c r="P29" s="51">
        <v>2.319440961636908</v>
      </c>
      <c r="Q29" s="51">
        <v>1.6228605259847426</v>
      </c>
    </row>
    <row r="30" spans="1:17" x14ac:dyDescent="0.25">
      <c r="A30" s="63" t="s">
        <v>21</v>
      </c>
      <c r="B30" s="62">
        <v>11.880497035677617</v>
      </c>
      <c r="C30" s="62">
        <v>13.7547</v>
      </c>
      <c r="D30" s="62">
        <v>15.00883</v>
      </c>
      <c r="E30" s="62">
        <v>16.865740000000002</v>
      </c>
      <c r="F30" s="62">
        <v>18.183340000000001</v>
      </c>
      <c r="G30" s="62">
        <v>19.882866441375867</v>
      </c>
      <c r="H30" s="62">
        <v>22.248079999999998</v>
      </c>
      <c r="I30" s="62">
        <v>22.725830000000002</v>
      </c>
      <c r="J30" s="62">
        <v>19.692419999999998</v>
      </c>
      <c r="K30" s="62">
        <v>15.095659999999999</v>
      </c>
      <c r="L30" s="62">
        <v>16.256215728723049</v>
      </c>
      <c r="M30" s="62">
        <v>14.180549633527066</v>
      </c>
      <c r="N30" s="62">
        <v>13.497379352606284</v>
      </c>
      <c r="O30" s="62">
        <v>13.358554016332638</v>
      </c>
      <c r="P30" s="62">
        <v>13.686039452026607</v>
      </c>
      <c r="Q30" s="62">
        <v>13.492195600059144</v>
      </c>
    </row>
    <row r="32" spans="1:17" x14ac:dyDescent="0.25">
      <c r="A32" s="31" t="s">
        <v>63</v>
      </c>
      <c r="B32" s="70">
        <v>61.800950218644644</v>
      </c>
      <c r="C32" s="70">
        <v>59.876307618983915</v>
      </c>
      <c r="D32" s="70">
        <v>74.223179005032009</v>
      </c>
      <c r="E32" s="70">
        <v>73.570831310556002</v>
      </c>
      <c r="F32" s="70">
        <v>87.824982703031992</v>
      </c>
      <c r="G32" s="70">
        <v>85.703530446334554</v>
      </c>
      <c r="H32" s="70">
        <v>112.79694053951999</v>
      </c>
      <c r="I32" s="70">
        <v>156.951482605812</v>
      </c>
      <c r="J32" s="70">
        <v>116.09518606570802</v>
      </c>
      <c r="K32" s="70">
        <v>97.573306885596054</v>
      </c>
      <c r="L32" s="70">
        <v>94.146147494419282</v>
      </c>
      <c r="M32" s="70">
        <v>134.96267763818878</v>
      </c>
      <c r="N32" s="70">
        <v>155.74321872155596</v>
      </c>
      <c r="O32" s="70">
        <v>136.76748925834522</v>
      </c>
      <c r="P32" s="70">
        <v>108.38605611650117</v>
      </c>
      <c r="Q32" s="70">
        <v>97.734286845248633</v>
      </c>
    </row>
    <row r="34" spans="1:17" x14ac:dyDescent="0.25">
      <c r="A34" s="184" t="s">
        <v>252</v>
      </c>
      <c r="B34" s="190">
        <f t="shared" ref="B34:Q34" si="2">IF(B$12=0,"",B$12/B$3*1000)</f>
        <v>419.19751351625797</v>
      </c>
      <c r="C34" s="190">
        <f t="shared" si="2"/>
        <v>413.22746053966159</v>
      </c>
      <c r="D34" s="190">
        <f t="shared" si="2"/>
        <v>418.10370399224792</v>
      </c>
      <c r="E34" s="190">
        <f t="shared" si="2"/>
        <v>368.66723046139361</v>
      </c>
      <c r="F34" s="190">
        <f t="shared" si="2"/>
        <v>381.3478952123553</v>
      </c>
      <c r="G34" s="190">
        <f t="shared" si="2"/>
        <v>357.83809886078103</v>
      </c>
      <c r="H34" s="190">
        <f t="shared" si="2"/>
        <v>448.0768413913043</v>
      </c>
      <c r="I34" s="190">
        <f t="shared" si="2"/>
        <v>489.69127703090726</v>
      </c>
      <c r="J34" s="190">
        <f t="shared" si="2"/>
        <v>441.09441779872543</v>
      </c>
      <c r="K34" s="190">
        <f t="shared" si="2"/>
        <v>363.05799453032273</v>
      </c>
      <c r="L34" s="190">
        <f t="shared" si="2"/>
        <v>356.33154561356969</v>
      </c>
      <c r="M34" s="190">
        <f t="shared" si="2"/>
        <v>450.28508160155906</v>
      </c>
      <c r="N34" s="190">
        <f t="shared" si="2"/>
        <v>507.55051984576215</v>
      </c>
      <c r="O34" s="190">
        <f t="shared" si="2"/>
        <v>441.65892910412788</v>
      </c>
      <c r="P34" s="190">
        <f t="shared" si="2"/>
        <v>365.13122009775907</v>
      </c>
      <c r="Q34" s="190">
        <f t="shared" si="2"/>
        <v>331.92246651097167</v>
      </c>
    </row>
    <row r="35" spans="1:17" x14ac:dyDescent="0.25">
      <c r="A35" s="286" t="s">
        <v>251</v>
      </c>
      <c r="B35" s="285">
        <f t="shared" ref="B35:Q35" si="3">IF(B$12=0,"",B$12/B$5*1000)</f>
        <v>163.96714842940432</v>
      </c>
      <c r="C35" s="285">
        <f t="shared" si="3"/>
        <v>160.21228300680067</v>
      </c>
      <c r="D35" s="285">
        <f t="shared" si="3"/>
        <v>161.92350885439876</v>
      </c>
      <c r="E35" s="285">
        <f t="shared" si="3"/>
        <v>161.5646875534691</v>
      </c>
      <c r="F35" s="285">
        <f t="shared" si="3"/>
        <v>159.20360805734941</v>
      </c>
      <c r="G35" s="285">
        <f t="shared" si="3"/>
        <v>156.86600286806271</v>
      </c>
      <c r="H35" s="285">
        <f t="shared" si="3"/>
        <v>154.54492469959223</v>
      </c>
      <c r="I35" s="285">
        <f t="shared" si="3"/>
        <v>154.06933686580876</v>
      </c>
      <c r="J35" s="285">
        <f t="shared" si="3"/>
        <v>151.93244397250027</v>
      </c>
      <c r="K35" s="285">
        <f t="shared" si="3"/>
        <v>151.8886857063579</v>
      </c>
      <c r="L35" s="285">
        <f t="shared" si="3"/>
        <v>151.51820431788497</v>
      </c>
      <c r="M35" s="285">
        <f t="shared" si="3"/>
        <v>158.48491050603701</v>
      </c>
      <c r="N35" s="285">
        <f t="shared" si="3"/>
        <v>161.58417294610908</v>
      </c>
      <c r="O35" s="285">
        <f t="shared" si="3"/>
        <v>159.75720626161078</v>
      </c>
      <c r="P35" s="285">
        <f t="shared" si="3"/>
        <v>156.14852352754596</v>
      </c>
      <c r="Q35" s="285">
        <f t="shared" si="3"/>
        <v>154.64366912055618</v>
      </c>
    </row>
    <row r="36" spans="1:17" x14ac:dyDescent="0.25">
      <c r="A36" s="286" t="s">
        <v>250</v>
      </c>
      <c r="B36" s="285">
        <f>IF(OIS_ued!B$5=0,"",OIS_ued!B$5/B$5*1000)</f>
        <v>48.374702318002441</v>
      </c>
      <c r="C36" s="285">
        <f>IF(OIS_ued!C$5=0,"",OIS_ued!C$5/C$5*1000)</f>
        <v>48.374702318002441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48.374702318002448</v>
      </c>
      <c r="G36" s="285">
        <f>IF(OIS_ued!G$5=0,"",OIS_ued!G$5/G$5*1000)</f>
        <v>48.374702318002448</v>
      </c>
      <c r="H36" s="285">
        <f>IF(OIS_ued!H$5=0,"",OIS_ued!H$5/H$5*1000)</f>
        <v>48.374702318002448</v>
      </c>
      <c r="I36" s="285">
        <f>IF(OIS_ued!I$5=0,"",OIS_ued!I$5/I$5*1000)</f>
        <v>48.374702318002448</v>
      </c>
      <c r="J36" s="285">
        <f>IF(OIS_ued!J$5=0,"",OIS_ued!J$5/J$5*1000)</f>
        <v>48.374702318002448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48.374702318002448</v>
      </c>
      <c r="N36" s="285">
        <f>IF(OIS_ued!N$5=0,"",OIS_ued!N$5/N$5*1000)</f>
        <v>48.374702318002448</v>
      </c>
      <c r="O36" s="285">
        <f>IF(OIS_ued!O$5=0,"",OIS_ued!O$5/O$5*1000)</f>
        <v>48.374702318002448</v>
      </c>
      <c r="P36" s="285">
        <f>IF(OIS_ued!P$5=0,"",OIS_ued!P$5/P$5*1000)</f>
        <v>48.374702318002441</v>
      </c>
      <c r="Q36" s="285">
        <f>IF(OIS_ued!Q$5=0,"",OIS_ued!Q$5/Q$5*1000)</f>
        <v>48.374702318002441</v>
      </c>
    </row>
    <row r="37" spans="1:17" x14ac:dyDescent="0.25">
      <c r="A37" s="284" t="s">
        <v>60</v>
      </c>
      <c r="B37" s="283">
        <f t="shared" ref="B37:Q37" si="4">IF(B$12=0,"",B$32/B$12)</f>
        <v>1.4855201269894334</v>
      </c>
      <c r="C37" s="283">
        <f t="shared" si="4"/>
        <v>1.3980224192132056</v>
      </c>
      <c r="D37" s="283">
        <f t="shared" si="4"/>
        <v>1.4789485808426781</v>
      </c>
      <c r="E37" s="283">
        <f t="shared" si="4"/>
        <v>1.3384728139641326</v>
      </c>
      <c r="F37" s="283">
        <f t="shared" si="4"/>
        <v>1.3042710553204391</v>
      </c>
      <c r="G37" s="283">
        <f t="shared" si="4"/>
        <v>1.2430949504340114</v>
      </c>
      <c r="H37" s="283">
        <f t="shared" si="4"/>
        <v>1.3546820913198192</v>
      </c>
      <c r="I37" s="283">
        <f t="shared" si="4"/>
        <v>1.6742470131140681</v>
      </c>
      <c r="J37" s="283">
        <f t="shared" si="4"/>
        <v>1.6262228318225085</v>
      </c>
      <c r="K37" s="283">
        <f t="shared" si="4"/>
        <v>1.763962880941621</v>
      </c>
      <c r="L37" s="283">
        <f t="shared" si="4"/>
        <v>1.6669363418177949</v>
      </c>
      <c r="M37" s="283">
        <f t="shared" si="4"/>
        <v>1.9858508075819798</v>
      </c>
      <c r="N37" s="283">
        <f t="shared" si="4"/>
        <v>1.9914399751672285</v>
      </c>
      <c r="O37" s="283">
        <f t="shared" si="4"/>
        <v>1.9162140703478354</v>
      </c>
      <c r="P37" s="283">
        <f t="shared" si="4"/>
        <v>1.8399236899202509</v>
      </c>
      <c r="Q37" s="283">
        <f t="shared" si="4"/>
        <v>1.7759433054938842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41.602230152135959</v>
      </c>
      <c r="C5" s="96">
        <v>42.829289999999972</v>
      </c>
      <c r="D5" s="96">
        <v>50.186450000000001</v>
      </c>
      <c r="E5" s="96">
        <v>54.966250000000002</v>
      </c>
      <c r="F5" s="96">
        <v>67.336449999999999</v>
      </c>
      <c r="G5" s="96">
        <v>68.943671934643632</v>
      </c>
      <c r="H5" s="96">
        <v>83.264510000000001</v>
      </c>
      <c r="I5" s="96">
        <v>93.744519999999994</v>
      </c>
      <c r="J5" s="96">
        <v>71.389469999999989</v>
      </c>
      <c r="K5" s="96">
        <v>55.314830000000022</v>
      </c>
      <c r="L5" s="96">
        <v>56.478549979750788</v>
      </c>
      <c r="M5" s="96">
        <v>67.962143542153939</v>
      </c>
      <c r="N5" s="96">
        <v>78.206333438936625</v>
      </c>
      <c r="O5" s="96">
        <v>71.373804928547912</v>
      </c>
      <c r="P5" s="96">
        <v>58.90790836069894</v>
      </c>
      <c r="Q5" s="96">
        <v>55.032323691250397</v>
      </c>
    </row>
    <row r="6" spans="1:17" x14ac:dyDescent="0.25">
      <c r="A6" s="132" t="s">
        <v>83</v>
      </c>
      <c r="B6" s="160">
        <v>0.51250304548148595</v>
      </c>
      <c r="C6" s="160">
        <v>0.52931574759367528</v>
      </c>
      <c r="D6" s="160">
        <v>0.61748461306375924</v>
      </c>
      <c r="E6" s="160">
        <v>0.66400067560845855</v>
      </c>
      <c r="F6" s="160">
        <v>0.81336129910633015</v>
      </c>
      <c r="G6" s="160">
        <v>0.831382274906171</v>
      </c>
      <c r="H6" s="160">
        <v>1.0295626394883914</v>
      </c>
      <c r="I6" s="160">
        <v>1.1734813785792735</v>
      </c>
      <c r="J6" s="160">
        <v>0.92332232796216729</v>
      </c>
      <c r="K6" s="160">
        <v>0.72418879108536638</v>
      </c>
      <c r="L6" s="160">
        <v>0.73734817782372686</v>
      </c>
      <c r="M6" s="160">
        <v>0.88527127343368894</v>
      </c>
      <c r="N6" s="160">
        <v>1.0114344439065655</v>
      </c>
      <c r="O6" s="160">
        <v>0.97904390839378852</v>
      </c>
      <c r="P6" s="160">
        <v>0.7917902255075524</v>
      </c>
      <c r="Q6" s="160">
        <v>0.72091427673351494</v>
      </c>
    </row>
    <row r="7" spans="1:17" x14ac:dyDescent="0.25">
      <c r="A7" s="76" t="s">
        <v>82</v>
      </c>
      <c r="B7" s="159">
        <v>0.30051847286494193</v>
      </c>
      <c r="C7" s="159">
        <v>0.30541685416585218</v>
      </c>
      <c r="D7" s="159">
        <v>0.35997045261854821</v>
      </c>
      <c r="E7" s="159">
        <v>0.39126903250347761</v>
      </c>
      <c r="F7" s="159">
        <v>0.48286628527118425</v>
      </c>
      <c r="G7" s="159">
        <v>0.49354169716225188</v>
      </c>
      <c r="H7" s="159">
        <v>0.59838293697560863</v>
      </c>
      <c r="I7" s="159">
        <v>0.67796361960537055</v>
      </c>
      <c r="J7" s="159">
        <v>0.51707463164659506</v>
      </c>
      <c r="K7" s="159">
        <v>0.40774801986286968</v>
      </c>
      <c r="L7" s="159">
        <v>0.41285633884768197</v>
      </c>
      <c r="M7" s="159">
        <v>0.49909641426833207</v>
      </c>
      <c r="N7" s="159">
        <v>0.57661549089376951</v>
      </c>
      <c r="O7" s="159">
        <v>0.50610251753790214</v>
      </c>
      <c r="P7" s="159">
        <v>0.42197536573638644</v>
      </c>
      <c r="Q7" s="159">
        <v>0.4000747926181793</v>
      </c>
    </row>
    <row r="8" spans="1:17" x14ac:dyDescent="0.25">
      <c r="A8" s="76" t="s">
        <v>81</v>
      </c>
      <c r="B8" s="159">
        <v>0.65112876310654755</v>
      </c>
      <c r="C8" s="159">
        <v>0.70045585881348393</v>
      </c>
      <c r="D8" s="159">
        <v>0.80018173762308975</v>
      </c>
      <c r="E8" s="159">
        <v>0.86463619466453479</v>
      </c>
      <c r="F8" s="159">
        <v>1.0359774188922082</v>
      </c>
      <c r="G8" s="159">
        <v>1.0627043458519676</v>
      </c>
      <c r="H8" s="159">
        <v>1.3329852557967301</v>
      </c>
      <c r="I8" s="159">
        <v>1.5093552256905751</v>
      </c>
      <c r="J8" s="159">
        <v>1.2196229118561603</v>
      </c>
      <c r="K8" s="159">
        <v>0.92101215422905136</v>
      </c>
      <c r="L8" s="159">
        <v>0.95771254855035159</v>
      </c>
      <c r="M8" s="159">
        <v>1.1324233352680317</v>
      </c>
      <c r="N8" s="159">
        <v>1.2697548557739571</v>
      </c>
      <c r="O8" s="159">
        <v>1.4319463949184452</v>
      </c>
      <c r="P8" s="159">
        <v>1.1128180542050661</v>
      </c>
      <c r="Q8" s="159">
        <v>0.95378430592182162</v>
      </c>
    </row>
    <row r="9" spans="1:17" x14ac:dyDescent="0.25">
      <c r="A9" s="76" t="s">
        <v>80</v>
      </c>
      <c r="B9" s="159">
        <v>0.63250286067937767</v>
      </c>
      <c r="C9" s="159">
        <v>0.6512068289114693</v>
      </c>
      <c r="D9" s="159">
        <v>0.75431630137577699</v>
      </c>
      <c r="E9" s="159">
        <v>0.76259277290506955</v>
      </c>
      <c r="F9" s="159">
        <v>0.94092952351219483</v>
      </c>
      <c r="G9" s="159">
        <v>0.95516710232487001</v>
      </c>
      <c r="H9" s="159">
        <v>1.2776534106410087</v>
      </c>
      <c r="I9" s="159">
        <v>1.5141422150905748</v>
      </c>
      <c r="J9" s="159">
        <v>1.2937219953151238</v>
      </c>
      <c r="K9" s="159">
        <v>1.0576685309095974</v>
      </c>
      <c r="L9" s="159">
        <v>1.0632747857229699</v>
      </c>
      <c r="M9" s="159">
        <v>1.2746704136301752</v>
      </c>
      <c r="N9" s="159">
        <v>1.4372612925604888</v>
      </c>
      <c r="O9" s="159">
        <v>1.5338963801314711</v>
      </c>
      <c r="P9" s="159">
        <v>1.1983020298852836</v>
      </c>
      <c r="Q9" s="159">
        <v>1.0431132715629756</v>
      </c>
    </row>
    <row r="10" spans="1:17" x14ac:dyDescent="0.25">
      <c r="A10" s="129" t="s">
        <v>79</v>
      </c>
      <c r="B10" s="158">
        <v>0.7916860445117746</v>
      </c>
      <c r="C10" s="158">
        <v>0.77584505285349792</v>
      </c>
      <c r="D10" s="158">
        <v>0.92709913870809346</v>
      </c>
      <c r="E10" s="158">
        <v>0.96643109389743143</v>
      </c>
      <c r="F10" s="158">
        <v>1.221000222982892</v>
      </c>
      <c r="G10" s="158">
        <v>1.2392252297643509</v>
      </c>
      <c r="H10" s="158">
        <v>1.5575761662027516</v>
      </c>
      <c r="I10" s="158">
        <v>1.8189511393685367</v>
      </c>
      <c r="J10" s="158">
        <v>1.4359737320248895</v>
      </c>
      <c r="K10" s="158">
        <v>1.1997637785418336</v>
      </c>
      <c r="L10" s="158">
        <v>1.1856039072022284</v>
      </c>
      <c r="M10" s="158">
        <v>1.4478958525425165</v>
      </c>
      <c r="N10" s="158">
        <v>1.6797280719105592</v>
      </c>
      <c r="O10" s="158">
        <v>1.4018733504739409</v>
      </c>
      <c r="P10" s="158">
        <v>1.1785030541230477</v>
      </c>
      <c r="Q10" s="158">
        <v>1.1355590983184762</v>
      </c>
    </row>
    <row r="11" spans="1:17" x14ac:dyDescent="0.25">
      <c r="A11" s="92" t="s">
        <v>125</v>
      </c>
      <c r="B11" s="91">
        <v>0.1266985490703573</v>
      </c>
      <c r="C11" s="91">
        <v>0.15516901057069959</v>
      </c>
      <c r="D11" s="91">
        <v>0.14454246873395743</v>
      </c>
      <c r="E11" s="91">
        <v>0.14179620510418686</v>
      </c>
      <c r="F11" s="91">
        <v>0.18452133791146816</v>
      </c>
      <c r="G11" s="91">
        <v>0.24784504595287016</v>
      </c>
      <c r="H11" s="91">
        <v>0.3115152332405503</v>
      </c>
      <c r="I11" s="91">
        <v>0.36379022787370735</v>
      </c>
      <c r="J11" s="91">
        <v>0.28719474640497794</v>
      </c>
      <c r="K11" s="91">
        <v>0.2191230005583269</v>
      </c>
      <c r="L11" s="91">
        <v>0.21185255691333554</v>
      </c>
      <c r="M11" s="91">
        <v>0.26076725125255684</v>
      </c>
      <c r="N11" s="91">
        <v>0.33594561438211179</v>
      </c>
      <c r="O11" s="91">
        <v>0.28037467009478817</v>
      </c>
      <c r="P11" s="91">
        <v>0.23570061082460955</v>
      </c>
      <c r="Q11" s="91">
        <v>0.20111908669965117</v>
      </c>
    </row>
    <row r="12" spans="1:17" x14ac:dyDescent="0.25">
      <c r="A12" s="92" t="s">
        <v>26</v>
      </c>
      <c r="B12" s="91">
        <v>0.41252828750082643</v>
      </c>
      <c r="C12" s="91">
        <v>0.41169612289121943</v>
      </c>
      <c r="D12" s="91">
        <v>0.49494344471336416</v>
      </c>
      <c r="E12" s="91">
        <v>0.50262363582550962</v>
      </c>
      <c r="F12" s="91">
        <v>0.64308207376206972</v>
      </c>
      <c r="G12" s="91">
        <v>0.64999696429552978</v>
      </c>
      <c r="H12" s="91">
        <v>0.8368722201251364</v>
      </c>
      <c r="I12" s="91">
        <v>0.99429318034564629</v>
      </c>
      <c r="J12" s="91">
        <v>0.80267978876910184</v>
      </c>
      <c r="K12" s="91">
        <v>0.68861363440004042</v>
      </c>
      <c r="L12" s="91">
        <v>0.67346000753067181</v>
      </c>
      <c r="M12" s="91">
        <v>0.82551963264159034</v>
      </c>
      <c r="N12" s="91">
        <v>0.95801582821923825</v>
      </c>
      <c r="O12" s="91">
        <v>0.79266446230955356</v>
      </c>
      <c r="P12" s="91">
        <v>0.66568254276716021</v>
      </c>
      <c r="Q12" s="91">
        <v>0.64234635954501962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0.25245920794059085</v>
      </c>
      <c r="C14" s="157">
        <v>0.20897991939157889</v>
      </c>
      <c r="D14" s="157">
        <v>0.28761322526077182</v>
      </c>
      <c r="E14" s="157">
        <v>0.32201125296773492</v>
      </c>
      <c r="F14" s="157">
        <v>0.39339681130935417</v>
      </c>
      <c r="G14" s="157">
        <v>0.34138321951595085</v>
      </c>
      <c r="H14" s="157">
        <v>0.40918871283706482</v>
      </c>
      <c r="I14" s="157">
        <v>0.46086773114918306</v>
      </c>
      <c r="J14" s="157">
        <v>0.34609919685080986</v>
      </c>
      <c r="K14" s="157">
        <v>0.29202714358346638</v>
      </c>
      <c r="L14" s="157">
        <v>0.300291342758221</v>
      </c>
      <c r="M14" s="157">
        <v>0.3616089686483695</v>
      </c>
      <c r="N14" s="157">
        <v>0.38576662930920896</v>
      </c>
      <c r="O14" s="157">
        <v>0.32883421806959906</v>
      </c>
      <c r="P14" s="157">
        <v>0.27711990053127794</v>
      </c>
      <c r="Q14" s="157">
        <v>0.2920936520738055</v>
      </c>
    </row>
    <row r="15" spans="1:17" x14ac:dyDescent="0.25">
      <c r="A15" s="156" t="s">
        <v>324</v>
      </c>
      <c r="B15" s="204">
        <v>10.37802892001249</v>
      </c>
      <c r="C15" s="204">
        <v>10.3202794871103</v>
      </c>
      <c r="D15" s="204">
        <v>11.078590646688795</v>
      </c>
      <c r="E15" s="204">
        <v>12.43164885448193</v>
      </c>
      <c r="F15" s="204">
        <v>19.953776796326185</v>
      </c>
      <c r="G15" s="204">
        <v>19.58723886037145</v>
      </c>
      <c r="H15" s="204">
        <v>20.628084137463926</v>
      </c>
      <c r="I15" s="204">
        <v>16.071048602057715</v>
      </c>
      <c r="J15" s="204">
        <v>11.119810541955573</v>
      </c>
      <c r="K15" s="204">
        <v>7.1728649168318297</v>
      </c>
      <c r="L15" s="204">
        <v>7.3999694583342475</v>
      </c>
      <c r="M15" s="204">
        <v>8.3344883842790836</v>
      </c>
      <c r="N15" s="204">
        <v>11.607242340932331</v>
      </c>
      <c r="O15" s="204">
        <v>11.322083479375577</v>
      </c>
      <c r="P15" s="204">
        <v>7.7079185004546975</v>
      </c>
      <c r="Q15" s="204">
        <v>7.4106118343611236</v>
      </c>
    </row>
    <row r="16" spans="1:17" x14ac:dyDescent="0.25">
      <c r="A16" s="88" t="s">
        <v>33</v>
      </c>
      <c r="B16" s="87">
        <v>0.60487750090301518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0.11913614316470622</v>
      </c>
      <c r="J16" s="87">
        <v>0.54612878351617422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0.23532828917565046</v>
      </c>
      <c r="D19" s="87">
        <v>0</v>
      </c>
      <c r="E19" s="87">
        <v>0</v>
      </c>
      <c r="F19" s="87">
        <v>0</v>
      </c>
      <c r="G19" s="87">
        <v>1.0231008690083511E-2</v>
      </c>
      <c r="H19" s="87">
        <v>4.9735086372461053E-2</v>
      </c>
      <c r="I19" s="87">
        <v>1.4812115631937382E-3</v>
      </c>
      <c r="J19" s="87">
        <v>1.4068126010167437E-2</v>
      </c>
      <c r="K19" s="87">
        <v>0</v>
      </c>
      <c r="L19" s="87">
        <v>0</v>
      </c>
      <c r="M19" s="87">
        <v>0</v>
      </c>
      <c r="N19" s="87">
        <v>0.24588554099686352</v>
      </c>
      <c r="O19" s="87">
        <v>0.1815646756303059</v>
      </c>
      <c r="P19" s="87">
        <v>5.4191305948150519E-2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0.98646999999999996</v>
      </c>
      <c r="D21" s="87">
        <v>1.05687</v>
      </c>
      <c r="E21" s="87">
        <v>0</v>
      </c>
      <c r="F21" s="87">
        <v>1.94821</v>
      </c>
      <c r="G21" s="87">
        <v>1.8146997746528686</v>
      </c>
      <c r="H21" s="87">
        <v>1.0557399999999999</v>
      </c>
      <c r="I21" s="87">
        <v>1.0564100000000001</v>
      </c>
      <c r="J21" s="87">
        <v>1.05189</v>
      </c>
      <c r="K21" s="87">
        <v>1.998620000000022</v>
      </c>
      <c r="L21" s="87">
        <v>0.95536545049007016</v>
      </c>
      <c r="M21" s="87">
        <v>1.8390266283958048</v>
      </c>
      <c r="N21" s="87">
        <v>1.8385821873213672</v>
      </c>
      <c r="O21" s="87">
        <v>1.0508992266823611</v>
      </c>
      <c r="P21" s="87">
        <v>1.0508237887862322</v>
      </c>
      <c r="Q21" s="87">
        <v>1.050896782738107</v>
      </c>
    </row>
    <row r="22" spans="1:17" x14ac:dyDescent="0.25">
      <c r="A22" s="88" t="s">
        <v>26</v>
      </c>
      <c r="B22" s="87">
        <v>1.1982560040658468</v>
      </c>
      <c r="C22" s="87">
        <v>1.4339054442057202</v>
      </c>
      <c r="D22" s="87">
        <v>1.8378301710132541</v>
      </c>
      <c r="E22" s="87">
        <v>1.8974250748895902</v>
      </c>
      <c r="F22" s="87">
        <v>1.1165812424404851</v>
      </c>
      <c r="G22" s="87">
        <v>8.1226586175043733E-2</v>
      </c>
      <c r="H22" s="87">
        <v>0.39553644025593343</v>
      </c>
      <c r="I22" s="87">
        <v>1.1756137677328542E-2</v>
      </c>
      <c r="J22" s="87">
        <v>6.6554254176025826E-2</v>
      </c>
      <c r="K22" s="87">
        <v>0.15613839810950991</v>
      </c>
      <c r="L22" s="87">
        <v>0.99631882677937655</v>
      </c>
      <c r="M22" s="87">
        <v>1.3122939216908551</v>
      </c>
      <c r="N22" s="87">
        <v>1.3906835466683471</v>
      </c>
      <c r="O22" s="87">
        <v>0.88596225367019243</v>
      </c>
      <c r="P22" s="87">
        <v>0.17696593754921189</v>
      </c>
      <c r="Q22" s="87">
        <v>0.40051053757759092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7.327417639571606</v>
      </c>
      <c r="C24" s="87">
        <v>6.3982704551828924</v>
      </c>
      <c r="D24" s="87">
        <v>6.5309716965997664</v>
      </c>
      <c r="E24" s="87">
        <v>9.3610989326601768</v>
      </c>
      <c r="F24" s="87">
        <v>15.439390385287876</v>
      </c>
      <c r="G24" s="87">
        <v>15.94675760794007</v>
      </c>
      <c r="H24" s="87">
        <v>17.024735748331871</v>
      </c>
      <c r="I24" s="87">
        <v>12.369119158268767</v>
      </c>
      <c r="J24" s="87">
        <v>7.7985932925591079</v>
      </c>
      <c r="K24" s="87">
        <v>4.1427937995494979</v>
      </c>
      <c r="L24" s="87">
        <v>3.0724300799676003</v>
      </c>
      <c r="M24" s="87">
        <v>3.7446290133494564</v>
      </c>
      <c r="N24" s="87">
        <v>7.0655825879604439</v>
      </c>
      <c r="O24" s="87">
        <v>7.5274613125834966</v>
      </c>
      <c r="P24" s="87">
        <v>4.1498251897608336</v>
      </c>
      <c r="Q24" s="87">
        <v>4.4051473387297762</v>
      </c>
    </row>
    <row r="25" spans="1:17" x14ac:dyDescent="0.25">
      <c r="A25" s="88" t="s">
        <v>22</v>
      </c>
      <c r="B25" s="87">
        <v>1.2474777754720219</v>
      </c>
      <c r="C25" s="87">
        <v>1.2663052985460364</v>
      </c>
      <c r="D25" s="87">
        <v>1.6529187790757742</v>
      </c>
      <c r="E25" s="87">
        <v>1.1731248469321633</v>
      </c>
      <c r="F25" s="87">
        <v>1.4495951685978234</v>
      </c>
      <c r="G25" s="87">
        <v>1.7343238829133827</v>
      </c>
      <c r="H25" s="87">
        <v>2.1023368625036589</v>
      </c>
      <c r="I25" s="87">
        <v>2.5131459513837182</v>
      </c>
      <c r="J25" s="87">
        <v>1.6425760856940979</v>
      </c>
      <c r="K25" s="87">
        <v>0.87531271917279929</v>
      </c>
      <c r="L25" s="87">
        <v>2.3758551010972009</v>
      </c>
      <c r="M25" s="87">
        <v>1.4385388208429664</v>
      </c>
      <c r="N25" s="87">
        <v>1.0665084779853082</v>
      </c>
      <c r="O25" s="87">
        <v>1.6761960108092213</v>
      </c>
      <c r="P25" s="87">
        <v>2.276112278410269</v>
      </c>
      <c r="Q25" s="87">
        <v>1.5540571753156494</v>
      </c>
    </row>
    <row r="26" spans="1:17" x14ac:dyDescent="0.25">
      <c r="A26" s="156" t="s">
        <v>323</v>
      </c>
      <c r="B26" s="204">
        <v>11.818379222769682</v>
      </c>
      <c r="C26" s="204">
        <v>11.856948958253742</v>
      </c>
      <c r="D26" s="204">
        <v>14.939567394027414</v>
      </c>
      <c r="E26" s="204">
        <v>16.89607555149702</v>
      </c>
      <c r="F26" s="204">
        <v>17.995757942068693</v>
      </c>
      <c r="G26" s="204">
        <v>18.146820440920141</v>
      </c>
      <c r="H26" s="204">
        <v>25.991630854194749</v>
      </c>
      <c r="I26" s="204">
        <v>30.901665719108667</v>
      </c>
      <c r="J26" s="204">
        <v>24.33570159395731</v>
      </c>
      <c r="K26" s="204">
        <v>18.386955173863065</v>
      </c>
      <c r="L26" s="204">
        <v>21.58242682037146</v>
      </c>
      <c r="M26" s="204">
        <v>26.998843208193392</v>
      </c>
      <c r="N26" s="204">
        <v>32.265374107582083</v>
      </c>
      <c r="O26" s="204">
        <v>27.89736779537861</v>
      </c>
      <c r="P26" s="204">
        <v>22.527954897237823</v>
      </c>
      <c r="Q26" s="204">
        <v>20.240535086223552</v>
      </c>
    </row>
    <row r="27" spans="1:17" x14ac:dyDescent="0.25">
      <c r="A27" s="152" t="s">
        <v>332</v>
      </c>
      <c r="B27" s="151">
        <v>11.293034401194163</v>
      </c>
      <c r="C27" s="151">
        <v>11.261279347226552</v>
      </c>
      <c r="D27" s="151">
        <v>14.260818389221594</v>
      </c>
      <c r="E27" s="151">
        <v>16.041108489339276</v>
      </c>
      <c r="F27" s="151">
        <v>17.004821547106747</v>
      </c>
      <c r="G27" s="151">
        <v>17.111382670337555</v>
      </c>
      <c r="H27" s="151">
        <v>24.910416563750488</v>
      </c>
      <c r="I27" s="151">
        <v>29.827048696599729</v>
      </c>
      <c r="J27" s="151">
        <v>23.683648100461497</v>
      </c>
      <c r="K27" s="151">
        <v>18.041087047309471</v>
      </c>
      <c r="L27" s="151">
        <v>21.162860031632206</v>
      </c>
      <c r="M27" s="151">
        <v>26.520435062553304</v>
      </c>
      <c r="N27" s="151">
        <v>31.713871350373701</v>
      </c>
      <c r="O27" s="151">
        <v>27.36093604343041</v>
      </c>
      <c r="P27" s="151">
        <v>22.069456560576754</v>
      </c>
      <c r="Q27" s="151">
        <v>19.808938181241952</v>
      </c>
    </row>
    <row r="28" spans="1:17" x14ac:dyDescent="0.25">
      <c r="A28" s="154" t="s">
        <v>33</v>
      </c>
      <c r="B28" s="83">
        <v>1.3521101255154884</v>
      </c>
      <c r="C28" s="83">
        <v>1.3740399999999999</v>
      </c>
      <c r="D28" s="83">
        <v>1.35981</v>
      </c>
      <c r="E28" s="83">
        <v>1.22296</v>
      </c>
      <c r="F28" s="83">
        <v>1.2263999999999999</v>
      </c>
      <c r="G28" s="83">
        <v>1.2463312833888196</v>
      </c>
      <c r="H28" s="83">
        <v>1.2158800000000001</v>
      </c>
      <c r="I28" s="83">
        <v>1.0167688110560005</v>
      </c>
      <c r="J28" s="83">
        <v>0</v>
      </c>
      <c r="K28" s="83">
        <v>0</v>
      </c>
      <c r="L28" s="83">
        <v>0.62111251483139374</v>
      </c>
      <c r="M28" s="83">
        <v>0.62098612183361468</v>
      </c>
      <c r="N28" s="83">
        <v>0.62144894449383925</v>
      </c>
      <c r="O28" s="83">
        <v>0.57370776400351686</v>
      </c>
      <c r="P28" s="83">
        <v>0.81297048448246989</v>
      </c>
      <c r="Q28" s="83">
        <v>0.23884757974318274</v>
      </c>
    </row>
    <row r="29" spans="1:17" x14ac:dyDescent="0.25">
      <c r="A29" s="154" t="s">
        <v>30</v>
      </c>
      <c r="B29" s="83">
        <v>0.97726128264029666</v>
      </c>
      <c r="C29" s="83">
        <v>0</v>
      </c>
      <c r="D29" s="83">
        <v>0</v>
      </c>
      <c r="E29" s="83">
        <v>0</v>
      </c>
      <c r="F29" s="83">
        <v>0.97736721728081322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1.0941753794778408</v>
      </c>
      <c r="N29" s="83">
        <v>1.0927522967521017</v>
      </c>
      <c r="O29" s="83">
        <v>1.0954053552459819</v>
      </c>
      <c r="P29" s="83">
        <v>1.0963987039181544</v>
      </c>
      <c r="Q29" s="83">
        <v>1.0937086873392394</v>
      </c>
    </row>
    <row r="30" spans="1:17" x14ac:dyDescent="0.25">
      <c r="A30" s="154" t="s">
        <v>125</v>
      </c>
      <c r="B30" s="83">
        <v>2.7085868368317665</v>
      </c>
      <c r="C30" s="83">
        <v>3.0178197421549751</v>
      </c>
      <c r="D30" s="83">
        <v>3.2826082593798129</v>
      </c>
      <c r="E30" s="83">
        <v>3.019024138468744</v>
      </c>
      <c r="F30" s="83">
        <v>3.9084025986265596</v>
      </c>
      <c r="G30" s="83">
        <v>4.7332228332319382</v>
      </c>
      <c r="H30" s="83">
        <v>5.862798998965439</v>
      </c>
      <c r="I30" s="83">
        <v>10.684521145351402</v>
      </c>
      <c r="J30" s="83">
        <v>7.6312511958897078</v>
      </c>
      <c r="K30" s="83">
        <v>5.7056150998325013</v>
      </c>
      <c r="L30" s="83">
        <v>4.2097177105154309</v>
      </c>
      <c r="M30" s="83">
        <v>7.362700304126065</v>
      </c>
      <c r="N30" s="83">
        <v>8.9033506990045908</v>
      </c>
      <c r="O30" s="83">
        <v>10.811583888212233</v>
      </c>
      <c r="P30" s="83">
        <v>7.4113621354734445</v>
      </c>
      <c r="Q30" s="83">
        <v>5.5868910773106748</v>
      </c>
    </row>
    <row r="31" spans="1:17" x14ac:dyDescent="0.25">
      <c r="A31" s="154" t="s">
        <v>29</v>
      </c>
      <c r="B31" s="83">
        <v>2.8684537246136661</v>
      </c>
      <c r="C31" s="83">
        <v>0.98775000000000002</v>
      </c>
      <c r="D31" s="83">
        <v>0.99299999999999999</v>
      </c>
      <c r="E31" s="83">
        <v>0.99467000000000005</v>
      </c>
      <c r="F31" s="83">
        <v>0.99306000000000005</v>
      </c>
      <c r="G31" s="83">
        <v>0.95529143406995065</v>
      </c>
      <c r="H31" s="83">
        <v>0.98346</v>
      </c>
      <c r="I31" s="83">
        <v>0.99853999999999998</v>
      </c>
      <c r="J31" s="83">
        <v>0</v>
      </c>
      <c r="K31" s="83">
        <v>0</v>
      </c>
      <c r="L31" s="83">
        <v>0.95517107009608571</v>
      </c>
      <c r="M31" s="83">
        <v>0.95539351235250602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3.386622431592945</v>
      </c>
      <c r="C32" s="83">
        <v>5.8816696050715755</v>
      </c>
      <c r="D32" s="83">
        <v>8.6254001298417808</v>
      </c>
      <c r="E32" s="83">
        <v>10.804454350870531</v>
      </c>
      <c r="F32" s="83">
        <v>9.8995917311993757</v>
      </c>
      <c r="G32" s="83">
        <v>10.176537119646847</v>
      </c>
      <c r="H32" s="83">
        <v>16.84827756478505</v>
      </c>
      <c r="I32" s="83">
        <v>17.127218740192326</v>
      </c>
      <c r="J32" s="83">
        <v>16.05239690457179</v>
      </c>
      <c r="K32" s="83">
        <v>12.33547194747697</v>
      </c>
      <c r="L32" s="83">
        <v>15.376858736189297</v>
      </c>
      <c r="M32" s="83">
        <v>16.487179744763274</v>
      </c>
      <c r="N32" s="83">
        <v>21.096319410123169</v>
      </c>
      <c r="O32" s="83">
        <v>14.880239035968678</v>
      </c>
      <c r="P32" s="83">
        <v>12.748725236702686</v>
      </c>
      <c r="Q32" s="83">
        <v>12.889490836848855</v>
      </c>
    </row>
    <row r="33" spans="1:17" x14ac:dyDescent="0.25">
      <c r="A33" s="152" t="s">
        <v>331</v>
      </c>
      <c r="B33" s="151">
        <v>0.52534482157551976</v>
      </c>
      <c r="C33" s="151">
        <v>0.59566961102718996</v>
      </c>
      <c r="D33" s="151">
        <v>0.67874900480582034</v>
      </c>
      <c r="E33" s="151">
        <v>0.85496706215774521</v>
      </c>
      <c r="F33" s="151">
        <v>0.99093639496194574</v>
      </c>
      <c r="G33" s="151">
        <v>1.035437770582585</v>
      </c>
      <c r="H33" s="151">
        <v>1.081214290444263</v>
      </c>
      <c r="I33" s="151">
        <v>1.0746170225089395</v>
      </c>
      <c r="J33" s="151">
        <v>0.65205349349581387</v>
      </c>
      <c r="K33" s="151">
        <v>0.34586812655359306</v>
      </c>
      <c r="L33" s="151">
        <v>0.41956678873925335</v>
      </c>
      <c r="M33" s="151">
        <v>0.47840814564008705</v>
      </c>
      <c r="N33" s="151">
        <v>0.55150275720838138</v>
      </c>
      <c r="O33" s="151">
        <v>0.53643175194819881</v>
      </c>
      <c r="P33" s="151">
        <v>0.45849833666106976</v>
      </c>
      <c r="Q33" s="151">
        <v>0.43159690498160153</v>
      </c>
    </row>
    <row r="34" spans="1:17" x14ac:dyDescent="0.25">
      <c r="A34" s="156" t="s">
        <v>322</v>
      </c>
      <c r="B34" s="204">
        <v>1.0882142732635767</v>
      </c>
      <c r="C34" s="204">
        <v>1.2338870514134648</v>
      </c>
      <c r="D34" s="204">
        <v>1.4059800813834851</v>
      </c>
      <c r="E34" s="204">
        <v>1.7710032001839011</v>
      </c>
      <c r="F34" s="204">
        <v>2.0526539609926018</v>
      </c>
      <c r="G34" s="204">
        <v>2.1448353819210695</v>
      </c>
      <c r="H34" s="204">
        <v>2.2396581730631162</v>
      </c>
      <c r="I34" s="204">
        <v>2.2259924037685179</v>
      </c>
      <c r="J34" s="204">
        <v>1.350682236527043</v>
      </c>
      <c r="K34" s="204">
        <v>0.71644111928958587</v>
      </c>
      <c r="L34" s="204">
        <v>0.86910263381702491</v>
      </c>
      <c r="M34" s="204">
        <v>0.99098830168303764</v>
      </c>
      <c r="N34" s="204">
        <v>1.1423985685030755</v>
      </c>
      <c r="O34" s="204">
        <v>1.111180057606983</v>
      </c>
      <c r="P34" s="204">
        <v>0.94974655451221601</v>
      </c>
      <c r="Q34" s="204">
        <v>0.89402216031903159</v>
      </c>
    </row>
    <row r="35" spans="1:17" x14ac:dyDescent="0.25">
      <c r="A35" s="152" t="s">
        <v>330</v>
      </c>
      <c r="B35" s="151">
        <v>0.48969642296860949</v>
      </c>
      <c r="C35" s="151">
        <v>0.55524917313605904</v>
      </c>
      <c r="D35" s="151">
        <v>0.63269103662256831</v>
      </c>
      <c r="E35" s="151">
        <v>0.79695144008275554</v>
      </c>
      <c r="F35" s="151">
        <v>0.92369428244667107</v>
      </c>
      <c r="G35" s="151">
        <v>0.96517592186448131</v>
      </c>
      <c r="H35" s="151">
        <v>1.0078461778784022</v>
      </c>
      <c r="I35" s="151">
        <v>1.0016965816958332</v>
      </c>
      <c r="J35" s="151">
        <v>0.60780700643716945</v>
      </c>
      <c r="K35" s="151">
        <v>0.32239850368031359</v>
      </c>
      <c r="L35" s="151">
        <v>0.39109618521766121</v>
      </c>
      <c r="M35" s="151">
        <v>0.44594473575736693</v>
      </c>
      <c r="N35" s="151">
        <v>0.51407935582638387</v>
      </c>
      <c r="O35" s="151">
        <v>0.5000310259231423</v>
      </c>
      <c r="P35" s="151">
        <v>0.42738594953049719</v>
      </c>
      <c r="Q35" s="151">
        <v>0.40230997214356401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5.1636837945531505E-2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0.12145961655672258</v>
      </c>
      <c r="C37" s="83">
        <v>0</v>
      </c>
      <c r="D37" s="83">
        <v>0</v>
      </c>
      <c r="E37" s="83">
        <v>0</v>
      </c>
      <c r="F37" s="83">
        <v>0.12147278271918678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0</v>
      </c>
      <c r="C38" s="83">
        <v>7.8103288471278218E-2</v>
      </c>
      <c r="D38" s="83">
        <v>0</v>
      </c>
      <c r="E38" s="83">
        <v>0</v>
      </c>
      <c r="F38" s="83">
        <v>0</v>
      </c>
      <c r="G38" s="83">
        <v>0.1054140513201621</v>
      </c>
      <c r="H38" s="83">
        <v>0.10950764448753354</v>
      </c>
      <c r="I38" s="83">
        <v>0.103618794747677</v>
      </c>
      <c r="J38" s="83">
        <v>0.10592237053449799</v>
      </c>
      <c r="K38" s="83">
        <v>0</v>
      </c>
      <c r="L38" s="83">
        <v>0</v>
      </c>
      <c r="M38" s="83">
        <v>0</v>
      </c>
      <c r="N38" s="83">
        <v>7.7304544776182746E-2</v>
      </c>
      <c r="O38" s="83">
        <v>8.530013482691598E-2</v>
      </c>
      <c r="P38" s="83">
        <v>0.10105492707151031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0.36823680641188694</v>
      </c>
      <c r="C40" s="83">
        <v>0.47714588466478086</v>
      </c>
      <c r="D40" s="83">
        <v>0.63269103662256831</v>
      </c>
      <c r="E40" s="83">
        <v>0.79695144008275554</v>
      </c>
      <c r="F40" s="83">
        <v>0.80222149972748424</v>
      </c>
      <c r="G40" s="83">
        <v>0.85976187054431918</v>
      </c>
      <c r="H40" s="83">
        <v>0.89833853339086867</v>
      </c>
      <c r="I40" s="83">
        <v>0.84644094900262457</v>
      </c>
      <c r="J40" s="83">
        <v>0.50188463590267152</v>
      </c>
      <c r="K40" s="83">
        <v>0.32239850368031359</v>
      </c>
      <c r="L40" s="83">
        <v>0.39109618521766121</v>
      </c>
      <c r="M40" s="83">
        <v>0.44594473575736693</v>
      </c>
      <c r="N40" s="83">
        <v>0.43677481105020116</v>
      </c>
      <c r="O40" s="83">
        <v>0.41473089109622635</v>
      </c>
      <c r="P40" s="83">
        <v>0.32633102245898687</v>
      </c>
      <c r="Q40" s="83">
        <v>0.40230997214356401</v>
      </c>
    </row>
    <row r="41" spans="1:17" x14ac:dyDescent="0.25">
      <c r="A41" s="152" t="s">
        <v>329</v>
      </c>
      <c r="B41" s="151">
        <v>0.54410713663178845</v>
      </c>
      <c r="C41" s="151">
        <v>0.61694352570673239</v>
      </c>
      <c r="D41" s="151">
        <v>0.70299004069174253</v>
      </c>
      <c r="E41" s="151">
        <v>0.88550160009195056</v>
      </c>
      <c r="F41" s="151">
        <v>1.0263269804963009</v>
      </c>
      <c r="G41" s="151">
        <v>1.0724176909605347</v>
      </c>
      <c r="H41" s="151">
        <v>1.1198290865315581</v>
      </c>
      <c r="I41" s="151">
        <v>1.1129962018842587</v>
      </c>
      <c r="J41" s="151">
        <v>0.6753411182635215</v>
      </c>
      <c r="K41" s="151">
        <v>0.35822055964479294</v>
      </c>
      <c r="L41" s="151">
        <v>0.43455131690851245</v>
      </c>
      <c r="M41" s="151">
        <v>0.49549415084151882</v>
      </c>
      <c r="N41" s="151">
        <v>0.57119928425153788</v>
      </c>
      <c r="O41" s="151">
        <v>0.55559002880349162</v>
      </c>
      <c r="P41" s="151">
        <v>0.47487327725610795</v>
      </c>
      <c r="Q41" s="151">
        <v>0.44701108015951596</v>
      </c>
    </row>
    <row r="42" spans="1:17" x14ac:dyDescent="0.25">
      <c r="A42" s="150" t="s">
        <v>33</v>
      </c>
      <c r="B42" s="87">
        <v>6.22841098574251E-2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1.390726201207274E-2</v>
      </c>
      <c r="J42" s="87">
        <v>5.2736792293979297E-2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2.7704438462939473E-2</v>
      </c>
      <c r="D45" s="87">
        <v>0</v>
      </c>
      <c r="E45" s="87">
        <v>0</v>
      </c>
      <c r="F45" s="87">
        <v>0</v>
      </c>
      <c r="G45" s="87">
        <v>9.9848577384553184E-4</v>
      </c>
      <c r="H45" s="87">
        <v>4.6924060083915692E-3</v>
      </c>
      <c r="I45" s="87">
        <v>1.7290804249192563E-4</v>
      </c>
      <c r="J45" s="87">
        <v>1.3584851444508332E-3</v>
      </c>
      <c r="K45" s="87">
        <v>0</v>
      </c>
      <c r="L45" s="87">
        <v>0</v>
      </c>
      <c r="M45" s="87">
        <v>0</v>
      </c>
      <c r="N45" s="87">
        <v>2.4304885532629387E-2</v>
      </c>
      <c r="O45" s="87">
        <v>1.911466268989153E-2</v>
      </c>
      <c r="P45" s="87">
        <v>7.4509126050612906E-3</v>
      </c>
      <c r="Q45" s="87">
        <v>0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0.12338417032066598</v>
      </c>
      <c r="C48" s="87">
        <v>0.16880905087879119</v>
      </c>
      <c r="D48" s="87">
        <v>0.23263633988252824</v>
      </c>
      <c r="E48" s="87">
        <v>0.20684044111672281</v>
      </c>
      <c r="F48" s="87">
        <v>0.11210249204678752</v>
      </c>
      <c r="G48" s="87">
        <v>7.9272331018963599E-3</v>
      </c>
      <c r="H48" s="87">
        <v>3.7318072696108866E-2</v>
      </c>
      <c r="I48" s="87">
        <v>1.3723432921827496E-3</v>
      </c>
      <c r="J48" s="87">
        <v>6.4267952627657648E-3</v>
      </c>
      <c r="K48" s="87">
        <v>2.0071803050736005E-2</v>
      </c>
      <c r="L48" s="87">
        <v>0.15004027567276984</v>
      </c>
      <c r="M48" s="87">
        <v>0.14963285349262098</v>
      </c>
      <c r="N48" s="87">
        <v>0.13746397725076639</v>
      </c>
      <c r="O48" s="87">
        <v>9.3271830415757123E-2</v>
      </c>
      <c r="P48" s="87">
        <v>2.43315364278818E-2</v>
      </c>
      <c r="Q48" s="87">
        <v>4.619661971657852E-2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0.31861174678489801</v>
      </c>
      <c r="C50" s="87">
        <v>0.38889512100943036</v>
      </c>
      <c r="D50" s="87">
        <v>0.43686403817219061</v>
      </c>
      <c r="E50" s="87">
        <v>0.65940926601448691</v>
      </c>
      <c r="F50" s="87">
        <v>0.88744582250482795</v>
      </c>
      <c r="G50" s="87">
        <v>1.0107518268901454</v>
      </c>
      <c r="H50" s="87">
        <v>1.0101921432603733</v>
      </c>
      <c r="I50" s="87">
        <v>1.0464297582868056</v>
      </c>
      <c r="J50" s="87">
        <v>0.58003390177661962</v>
      </c>
      <c r="K50" s="87">
        <v>0.32702228704027275</v>
      </c>
      <c r="L50" s="87">
        <v>0.25048731011624403</v>
      </c>
      <c r="M50" s="87">
        <v>0.32892858996084851</v>
      </c>
      <c r="N50" s="87">
        <v>0.37957833847864153</v>
      </c>
      <c r="O50" s="87">
        <v>0.40252057661136426</v>
      </c>
      <c r="P50" s="87">
        <v>0.40307389148518613</v>
      </c>
      <c r="Q50" s="87">
        <v>0.33726996460205516</v>
      </c>
    </row>
    <row r="51" spans="1:17" x14ac:dyDescent="0.25">
      <c r="A51" s="150" t="s">
        <v>22</v>
      </c>
      <c r="B51" s="87">
        <v>3.9827109668799279E-2</v>
      </c>
      <c r="C51" s="87">
        <v>3.1534915355571444E-2</v>
      </c>
      <c r="D51" s="87">
        <v>3.3489662637023659E-2</v>
      </c>
      <c r="E51" s="87">
        <v>1.9251892960740799E-2</v>
      </c>
      <c r="F51" s="87">
        <v>2.677866594468542E-2</v>
      </c>
      <c r="G51" s="87">
        <v>5.2740145194647384E-2</v>
      </c>
      <c r="H51" s="87">
        <v>6.7626464566684433E-2</v>
      </c>
      <c r="I51" s="87">
        <v>5.111393025070568E-2</v>
      </c>
      <c r="J51" s="87">
        <v>3.4785143785705984E-2</v>
      </c>
      <c r="K51" s="87">
        <v>1.1126469553784138E-2</v>
      </c>
      <c r="L51" s="87">
        <v>3.4023731119498551E-2</v>
      </c>
      <c r="M51" s="87">
        <v>1.6932707388049289E-2</v>
      </c>
      <c r="N51" s="87">
        <v>2.9852082989500591E-2</v>
      </c>
      <c r="O51" s="87">
        <v>4.0682959086478628E-2</v>
      </c>
      <c r="P51" s="87">
        <v>4.0016936737978757E-2</v>
      </c>
      <c r="Q51" s="87">
        <v>6.3544495840882259E-2</v>
      </c>
    </row>
    <row r="52" spans="1:17" x14ac:dyDescent="0.25">
      <c r="A52" s="152" t="s">
        <v>328</v>
      </c>
      <c r="B52" s="151">
        <v>5.4410713663178838E-2</v>
      </c>
      <c r="C52" s="151">
        <v>6.1694352570673253E-2</v>
      </c>
      <c r="D52" s="151">
        <v>7.0299004069174262E-2</v>
      </c>
      <c r="E52" s="151">
        <v>8.855016000919505E-2</v>
      </c>
      <c r="F52" s="151">
        <v>0.1026326980496301</v>
      </c>
      <c r="G52" s="151">
        <v>0.10724176909605347</v>
      </c>
      <c r="H52" s="151">
        <v>0.11198290865315581</v>
      </c>
      <c r="I52" s="151">
        <v>0.11129962018842589</v>
      </c>
      <c r="J52" s="151">
        <v>6.7534111826352161E-2</v>
      </c>
      <c r="K52" s="151">
        <v>3.5822055964479287E-2</v>
      </c>
      <c r="L52" s="151">
        <v>4.3455131690851245E-2</v>
      </c>
      <c r="M52" s="151">
        <v>4.9549415084151879E-2</v>
      </c>
      <c r="N52" s="151">
        <v>5.7119928425153794E-2</v>
      </c>
      <c r="O52" s="151">
        <v>5.5559002880349165E-2</v>
      </c>
      <c r="P52" s="151">
        <v>4.7487327725610796E-2</v>
      </c>
      <c r="Q52" s="151">
        <v>4.4701108015951591E-2</v>
      </c>
    </row>
    <row r="53" spans="1:17" x14ac:dyDescent="0.25">
      <c r="A53" s="156" t="s">
        <v>321</v>
      </c>
      <c r="B53" s="204">
        <v>0.56286945168805691</v>
      </c>
      <c r="C53" s="204">
        <v>0.63821744038627493</v>
      </c>
      <c r="D53" s="204">
        <v>0.72723107657766461</v>
      </c>
      <c r="E53" s="204">
        <v>0.91603613802615547</v>
      </c>
      <c r="F53" s="204">
        <v>1.0617175660306561</v>
      </c>
      <c r="G53" s="204">
        <v>1.109397611338484</v>
      </c>
      <c r="H53" s="204">
        <v>1.158443882618853</v>
      </c>
      <c r="I53" s="204">
        <v>1.1513753812595779</v>
      </c>
      <c r="J53" s="204">
        <v>0.69862874303122902</v>
      </c>
      <c r="K53" s="204">
        <v>0.37057299273599259</v>
      </c>
      <c r="L53" s="204">
        <v>0.44953584507777145</v>
      </c>
      <c r="M53" s="204">
        <v>0.51258015604295037</v>
      </c>
      <c r="N53" s="204">
        <v>0.59089581129469426</v>
      </c>
      <c r="O53" s="204">
        <v>0.57474830565878432</v>
      </c>
      <c r="P53" s="204">
        <v>0.49124821785114614</v>
      </c>
      <c r="Q53" s="204">
        <v>0.46242525533743017</v>
      </c>
    </row>
    <row r="54" spans="1:17" x14ac:dyDescent="0.25">
      <c r="A54" s="152" t="s">
        <v>327</v>
      </c>
      <c r="B54" s="151">
        <v>0.11257389033761138</v>
      </c>
      <c r="C54" s="151">
        <v>0.12764348807725501</v>
      </c>
      <c r="D54" s="151">
        <v>0.14544621531553292</v>
      </c>
      <c r="E54" s="151">
        <v>0.18320722760523112</v>
      </c>
      <c r="F54" s="151">
        <v>0.21234351320613123</v>
      </c>
      <c r="G54" s="151">
        <v>0.2218795222676968</v>
      </c>
      <c r="H54" s="151">
        <v>0.23168877652377062</v>
      </c>
      <c r="I54" s="151">
        <v>0.23027507625191559</v>
      </c>
      <c r="J54" s="151">
        <v>0.13972574860624581</v>
      </c>
      <c r="K54" s="151">
        <v>7.4114598547198512E-2</v>
      </c>
      <c r="L54" s="151">
        <v>8.9907169015554289E-2</v>
      </c>
      <c r="M54" s="151">
        <v>0.10251603120859008</v>
      </c>
      <c r="N54" s="151">
        <v>0.11817916225893887</v>
      </c>
      <c r="O54" s="151">
        <v>0.11494966113175688</v>
      </c>
      <c r="P54" s="151">
        <v>9.8249643570229223E-2</v>
      </c>
      <c r="Q54" s="151">
        <v>9.2485051067486043E-2</v>
      </c>
    </row>
    <row r="55" spans="1:17" x14ac:dyDescent="0.25">
      <c r="A55" s="152" t="s">
        <v>326</v>
      </c>
      <c r="B55" s="151">
        <v>4.5029556135044543E-2</v>
      </c>
      <c r="C55" s="151">
        <v>5.1057395230901997E-2</v>
      </c>
      <c r="D55" s="151">
        <v>5.8178486126213159E-2</v>
      </c>
      <c r="E55" s="151">
        <v>7.3282891042092443E-2</v>
      </c>
      <c r="F55" s="151">
        <v>8.4937405282452486E-2</v>
      </c>
      <c r="G55" s="151">
        <v>8.8751808907078719E-2</v>
      </c>
      <c r="H55" s="151">
        <v>9.2675510609508238E-2</v>
      </c>
      <c r="I55" s="151">
        <v>9.211003050076623E-2</v>
      </c>
      <c r="J55" s="151">
        <v>5.5890299442498327E-2</v>
      </c>
      <c r="K55" s="151">
        <v>2.9645839418879404E-2</v>
      </c>
      <c r="L55" s="151">
        <v>3.5962867606221714E-2</v>
      </c>
      <c r="M55" s="151">
        <v>4.1006412483436033E-2</v>
      </c>
      <c r="N55" s="151">
        <v>4.7271664903575546E-2</v>
      </c>
      <c r="O55" s="151">
        <v>4.5979864452702746E-2</v>
      </c>
      <c r="P55" s="151">
        <v>3.9299857428091681E-2</v>
      </c>
      <c r="Q55" s="151">
        <v>3.6994020426994415E-2</v>
      </c>
    </row>
    <row r="56" spans="1:17" x14ac:dyDescent="0.25">
      <c r="A56" s="150" t="s">
        <v>33</v>
      </c>
      <c r="B56" s="87">
        <v>5.1545470226834556E-3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1.1509458216887784E-3</v>
      </c>
      <c r="J56" s="87">
        <v>4.3644241898465616E-3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2.2927811141743013E-3</v>
      </c>
      <c r="D59" s="87">
        <v>0</v>
      </c>
      <c r="E59" s="87">
        <v>0</v>
      </c>
      <c r="F59" s="87">
        <v>0</v>
      </c>
      <c r="G59" s="87">
        <v>8.2633305421699169E-5</v>
      </c>
      <c r="H59" s="87">
        <v>3.8833704897033668E-4</v>
      </c>
      <c r="I59" s="87">
        <v>1.4309631102780051E-5</v>
      </c>
      <c r="J59" s="87">
        <v>1.124263567821379E-4</v>
      </c>
      <c r="K59" s="87">
        <v>0</v>
      </c>
      <c r="L59" s="87">
        <v>0</v>
      </c>
      <c r="M59" s="87">
        <v>0</v>
      </c>
      <c r="N59" s="87">
        <v>2.0114388027003632E-3</v>
      </c>
      <c r="O59" s="87">
        <v>1.5819031191634371E-3</v>
      </c>
      <c r="P59" s="87">
        <v>6.1662725007403767E-4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1.0211103750675804E-2</v>
      </c>
      <c r="C62" s="87">
        <v>1.3970404210658581E-2</v>
      </c>
      <c r="D62" s="87">
        <v>1.9252662610967849E-2</v>
      </c>
      <c r="E62" s="87">
        <v>1.7117829609659817E-2</v>
      </c>
      <c r="F62" s="87">
        <v>9.2774476176651736E-3</v>
      </c>
      <c r="G62" s="87">
        <v>6.5604687739831923E-4</v>
      </c>
      <c r="H62" s="87">
        <v>3.0883922231262502E-3</v>
      </c>
      <c r="I62" s="87">
        <v>1.1357323797374477E-4</v>
      </c>
      <c r="J62" s="87">
        <v>5.3187271140130458E-4</v>
      </c>
      <c r="K62" s="87">
        <v>1.6611147352333243E-3</v>
      </c>
      <c r="L62" s="87">
        <v>1.2417126262574055E-2</v>
      </c>
      <c r="M62" s="87">
        <v>1.2383408564906563E-2</v>
      </c>
      <c r="N62" s="87">
        <v>1.1376329151787563E-2</v>
      </c>
      <c r="O62" s="87">
        <v>7.7190480344074856E-3</v>
      </c>
      <c r="P62" s="87">
        <v>2.0136443940315966E-3</v>
      </c>
      <c r="Q62" s="87">
        <v>3.8231685282685665E-3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2.6367868699439828E-2</v>
      </c>
      <c r="C64" s="87">
        <v>3.2184423807676998E-2</v>
      </c>
      <c r="D64" s="87">
        <v>3.6154265228043353E-2</v>
      </c>
      <c r="E64" s="87">
        <v>5.4571801325336837E-2</v>
      </c>
      <c r="F64" s="87">
        <v>7.3443792207296105E-2</v>
      </c>
      <c r="G64" s="87">
        <v>8.3648427052977536E-2</v>
      </c>
      <c r="H64" s="87">
        <v>8.3602108407755005E-2</v>
      </c>
      <c r="I64" s="87">
        <v>8.6601083444425284E-2</v>
      </c>
      <c r="J64" s="87">
        <v>4.8002805664271966E-2</v>
      </c>
      <c r="K64" s="87">
        <v>2.7063913410229463E-2</v>
      </c>
      <c r="L64" s="87">
        <v>2.0729984285482263E-2</v>
      </c>
      <c r="M64" s="87">
        <v>2.7221676410552977E-2</v>
      </c>
      <c r="N64" s="87">
        <v>3.1413379736163434E-2</v>
      </c>
      <c r="O64" s="87">
        <v>3.3312047719561179E-2</v>
      </c>
      <c r="P64" s="87">
        <v>3.3357839295325736E-2</v>
      </c>
      <c r="Q64" s="87">
        <v>2.7911997070514904E-2</v>
      </c>
    </row>
    <row r="65" spans="1:17" x14ac:dyDescent="0.25">
      <c r="A65" s="150" t="s">
        <v>22</v>
      </c>
      <c r="B65" s="87">
        <v>3.2960366622454573E-3</v>
      </c>
      <c r="C65" s="87">
        <v>2.6097860983921198E-3</v>
      </c>
      <c r="D65" s="87">
        <v>2.7715582872019574E-3</v>
      </c>
      <c r="E65" s="87">
        <v>1.5932601070957901E-3</v>
      </c>
      <c r="F65" s="87">
        <v>2.2161654574912072E-3</v>
      </c>
      <c r="G65" s="87">
        <v>4.3647016712811621E-3</v>
      </c>
      <c r="H65" s="87">
        <v>5.5966729296566412E-3</v>
      </c>
      <c r="I65" s="87">
        <v>4.2301183655756424E-3</v>
      </c>
      <c r="J65" s="87">
        <v>2.878770520196357E-3</v>
      </c>
      <c r="K65" s="87">
        <v>9.2081127341661802E-4</v>
      </c>
      <c r="L65" s="87">
        <v>2.8157570581653969E-3</v>
      </c>
      <c r="M65" s="87">
        <v>1.4013275079764929E-3</v>
      </c>
      <c r="N65" s="87">
        <v>2.4705172129241867E-3</v>
      </c>
      <c r="O65" s="87">
        <v>3.3668655795706447E-3</v>
      </c>
      <c r="P65" s="87">
        <v>3.3117464886603101E-3</v>
      </c>
      <c r="Q65" s="87">
        <v>5.2588548282109454E-3</v>
      </c>
    </row>
    <row r="66" spans="1:17" x14ac:dyDescent="0.25">
      <c r="A66" s="152" t="s">
        <v>325</v>
      </c>
      <c r="B66" s="151">
        <v>0.40526600521540096</v>
      </c>
      <c r="C66" s="151">
        <v>0.45951655707811795</v>
      </c>
      <c r="D66" s="151">
        <v>0.52360637513591857</v>
      </c>
      <c r="E66" s="151">
        <v>0.65954601937883195</v>
      </c>
      <c r="F66" s="151">
        <v>0.76443664754207241</v>
      </c>
      <c r="G66" s="151">
        <v>0.79876628016370843</v>
      </c>
      <c r="H66" s="151">
        <v>0.8340795954855742</v>
      </c>
      <c r="I66" s="151">
        <v>0.82899027450689611</v>
      </c>
      <c r="J66" s="151">
        <v>0.50301269498248491</v>
      </c>
      <c r="K66" s="151">
        <v>0.26681255476991467</v>
      </c>
      <c r="L66" s="151">
        <v>0.32366580845599546</v>
      </c>
      <c r="M66" s="151">
        <v>0.36905771235092427</v>
      </c>
      <c r="N66" s="151">
        <v>0.4254449841321799</v>
      </c>
      <c r="O66" s="151">
        <v>0.41381878007432477</v>
      </c>
      <c r="P66" s="151">
        <v>0.35369871685282522</v>
      </c>
      <c r="Q66" s="151">
        <v>0.33294618384294972</v>
      </c>
    </row>
    <row r="67" spans="1:17" x14ac:dyDescent="0.25">
      <c r="A67" s="156" t="s">
        <v>333</v>
      </c>
      <c r="B67" s="204">
        <v>6.3200359526074559</v>
      </c>
      <c r="C67" s="204">
        <v>5.575272450050254</v>
      </c>
      <c r="D67" s="204">
        <v>7.6594192718862306</v>
      </c>
      <c r="E67" s="204">
        <v>7.044389656427068</v>
      </c>
      <c r="F67" s="204">
        <v>9.1196060634619744</v>
      </c>
      <c r="G67" s="204">
        <v>9.1161170083105567</v>
      </c>
      <c r="H67" s="204">
        <v>11.877502293876656</v>
      </c>
      <c r="I67" s="204">
        <v>21.325431402790425</v>
      </c>
      <c r="J67" s="204">
        <v>14.324952649659414</v>
      </c>
      <c r="K67" s="204">
        <v>13.313101899609173</v>
      </c>
      <c r="L67" s="204">
        <v>9.8226746578693387</v>
      </c>
      <c r="M67" s="204">
        <v>16.755422247609413</v>
      </c>
      <c r="N67" s="204">
        <v>18.843149485182526</v>
      </c>
      <c r="O67" s="204">
        <v>17.042641676693858</v>
      </c>
      <c r="P67" s="204">
        <v>13.503301966264178</v>
      </c>
      <c r="Q67" s="204">
        <v>12.498312505545947</v>
      </c>
    </row>
    <row r="68" spans="1:17" x14ac:dyDescent="0.25">
      <c r="A68" s="72" t="s">
        <v>319</v>
      </c>
      <c r="B68" s="306">
        <v>8.5463631451505737</v>
      </c>
      <c r="C68" s="306">
        <v>10.242444270447958</v>
      </c>
      <c r="D68" s="306">
        <v>10.916609286047141</v>
      </c>
      <c r="E68" s="306">
        <v>12.258166829804953</v>
      </c>
      <c r="F68" s="306">
        <v>12.658802921355083</v>
      </c>
      <c r="G68" s="306">
        <v>14.25724198177231</v>
      </c>
      <c r="H68" s="306">
        <v>15.573030249678203</v>
      </c>
      <c r="I68" s="306">
        <v>15.375112912680763</v>
      </c>
      <c r="J68" s="306">
        <v>14.169978636064492</v>
      </c>
      <c r="K68" s="306">
        <v>11.04451262304166</v>
      </c>
      <c r="L68" s="306">
        <v>11.998044806133999</v>
      </c>
      <c r="M68" s="306">
        <v>9.1304639552033056</v>
      </c>
      <c r="N68" s="306">
        <v>7.7824789703965802</v>
      </c>
      <c r="O68" s="306">
        <v>7.5729210623785601</v>
      </c>
      <c r="P68" s="306">
        <v>9.0243494949215339</v>
      </c>
      <c r="Q68" s="306">
        <v>9.2729711043083434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1.0000000000000002</v>
      </c>
      <c r="C72" s="77">
        <f t="shared" si="0"/>
        <v>1</v>
      </c>
      <c r="D72" s="77">
        <f t="shared" si="0"/>
        <v>1</v>
      </c>
      <c r="E72" s="77">
        <f t="shared" si="0"/>
        <v>0.99999999999999978</v>
      </c>
      <c r="F72" s="77">
        <f t="shared" si="0"/>
        <v>1.0000000000000002</v>
      </c>
      <c r="G72" s="77">
        <f t="shared" si="0"/>
        <v>1</v>
      </c>
      <c r="H72" s="77">
        <f t="shared" si="0"/>
        <v>0.99999999999999989</v>
      </c>
      <c r="I72" s="77">
        <f t="shared" si="0"/>
        <v>1</v>
      </c>
      <c r="J72" s="77">
        <f t="shared" si="0"/>
        <v>1.0000000000000002</v>
      </c>
      <c r="K72" s="77">
        <f t="shared" si="0"/>
        <v>1</v>
      </c>
      <c r="L72" s="77">
        <f t="shared" si="0"/>
        <v>1</v>
      </c>
      <c r="M72" s="77">
        <f t="shared" si="0"/>
        <v>0.99999999999999978</v>
      </c>
      <c r="N72" s="77">
        <f t="shared" si="0"/>
        <v>1</v>
      </c>
      <c r="O72" s="77">
        <f t="shared" si="0"/>
        <v>1.0000000000000002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1.2319124325962915E-2</v>
      </c>
      <c r="C73" s="203">
        <f t="shared" si="1"/>
        <v>1.2358732717578919E-2</v>
      </c>
      <c r="D73" s="203">
        <f t="shared" si="1"/>
        <v>1.2303811348755675E-2</v>
      </c>
      <c r="E73" s="203">
        <f t="shared" si="1"/>
        <v>1.2080152377294404E-2</v>
      </c>
      <c r="F73" s="203">
        <f t="shared" si="1"/>
        <v>1.207906414885742E-2</v>
      </c>
      <c r="G73" s="203">
        <f t="shared" si="1"/>
        <v>1.2058862714685323E-2</v>
      </c>
      <c r="H73" s="203">
        <f t="shared" si="1"/>
        <v>1.2364963650039992E-2</v>
      </c>
      <c r="I73" s="203">
        <f t="shared" si="1"/>
        <v>1.2517866415863813E-2</v>
      </c>
      <c r="J73" s="203">
        <f t="shared" si="1"/>
        <v>1.2933592698785513E-2</v>
      </c>
      <c r="K73" s="203">
        <f t="shared" si="1"/>
        <v>1.309212721227501E-2</v>
      </c>
      <c r="L73" s="203">
        <f t="shared" si="1"/>
        <v>1.3055366649605696E-2</v>
      </c>
      <c r="M73" s="203">
        <f t="shared" si="1"/>
        <v>1.3025946906524423E-2</v>
      </c>
      <c r="N73" s="203">
        <f t="shared" si="1"/>
        <v>1.2932896856701405E-2</v>
      </c>
      <c r="O73" s="203">
        <f t="shared" si="1"/>
        <v>1.3717132067905112E-2</v>
      </c>
      <c r="P73" s="203">
        <f t="shared" si="1"/>
        <v>1.3441153277066683E-2</v>
      </c>
      <c r="Q73" s="203">
        <f t="shared" si="1"/>
        <v>1.3099833486553891E-2</v>
      </c>
    </row>
    <row r="74" spans="1:17" x14ac:dyDescent="0.25">
      <c r="A74" s="76" t="s">
        <v>82</v>
      </c>
      <c r="B74" s="202">
        <f t="shared" ref="B74:Q74" si="2">IF(B$7=0,0,B$7/B$5)</f>
        <v>7.2236144977317418E-3</v>
      </c>
      <c r="C74" s="202">
        <f t="shared" si="2"/>
        <v>7.131027718784327E-3</v>
      </c>
      <c r="D74" s="202">
        <f t="shared" si="2"/>
        <v>7.1726621950456391E-3</v>
      </c>
      <c r="E74" s="202">
        <f t="shared" si="2"/>
        <v>7.1183504878625991E-3</v>
      </c>
      <c r="F74" s="202">
        <f t="shared" si="2"/>
        <v>7.1709495417590953E-3</v>
      </c>
      <c r="G74" s="202">
        <f t="shared" si="2"/>
        <v>7.1586221521550723E-3</v>
      </c>
      <c r="H74" s="202">
        <f t="shared" si="2"/>
        <v>7.1865304554798752E-3</v>
      </c>
      <c r="I74" s="202">
        <f t="shared" si="2"/>
        <v>7.2320346789910553E-3</v>
      </c>
      <c r="J74" s="202">
        <f t="shared" si="2"/>
        <v>7.2430098114833344E-3</v>
      </c>
      <c r="K74" s="202">
        <f t="shared" si="2"/>
        <v>7.3714050981060503E-3</v>
      </c>
      <c r="L74" s="202">
        <f t="shared" si="2"/>
        <v>7.3099670405083533E-3</v>
      </c>
      <c r="M74" s="202">
        <f t="shared" si="2"/>
        <v>7.3437415045445771E-3</v>
      </c>
      <c r="N74" s="202">
        <f t="shared" si="2"/>
        <v>7.3730024863522077E-3</v>
      </c>
      <c r="O74" s="202">
        <f t="shared" si="2"/>
        <v>7.0908720369407202E-3</v>
      </c>
      <c r="P74" s="202">
        <f t="shared" si="2"/>
        <v>7.1633058697754062E-3</v>
      </c>
      <c r="Q74" s="202">
        <f t="shared" si="2"/>
        <v>7.2698146431673808E-3</v>
      </c>
    </row>
    <row r="75" spans="1:17" x14ac:dyDescent="0.25">
      <c r="A75" s="76" t="s">
        <v>81</v>
      </c>
      <c r="B75" s="202">
        <f t="shared" ref="B75:Q75" si="3">IF(B$8=0,0,B$8/B$5)</f>
        <v>1.5651294671593874E-2</v>
      </c>
      <c r="C75" s="202">
        <f t="shared" si="3"/>
        <v>1.6354598892801733E-2</v>
      </c>
      <c r="D75" s="202">
        <f t="shared" si="3"/>
        <v>1.5944178909308982E-2</v>
      </c>
      <c r="E75" s="202">
        <f t="shared" si="3"/>
        <v>1.5730310775512877E-2</v>
      </c>
      <c r="F75" s="202">
        <f t="shared" si="3"/>
        <v>1.5385091119181486E-2</v>
      </c>
      <c r="G75" s="202">
        <f t="shared" si="3"/>
        <v>1.5414095536706791E-2</v>
      </c>
      <c r="H75" s="202">
        <f t="shared" si="3"/>
        <v>1.6009044619330975E-2</v>
      </c>
      <c r="I75" s="202">
        <f t="shared" si="3"/>
        <v>1.6100730215382993E-2</v>
      </c>
      <c r="J75" s="202">
        <f t="shared" si="3"/>
        <v>1.7084072929189145E-2</v>
      </c>
      <c r="K75" s="202">
        <f t="shared" si="3"/>
        <v>1.6650365810200466E-2</v>
      </c>
      <c r="L75" s="202">
        <f t="shared" si="3"/>
        <v>1.695710227854149E-2</v>
      </c>
      <c r="M75" s="202">
        <f t="shared" si="3"/>
        <v>1.6662560599867472E-2</v>
      </c>
      <c r="N75" s="202">
        <f t="shared" si="3"/>
        <v>1.6235959415810991E-2</v>
      </c>
      <c r="O75" s="202">
        <f t="shared" si="3"/>
        <v>2.006263217089186E-2</v>
      </c>
      <c r="P75" s="202">
        <f t="shared" si="3"/>
        <v>1.8890809148937544E-2</v>
      </c>
      <c r="Q75" s="202">
        <f t="shared" si="3"/>
        <v>1.7331347141960936E-2</v>
      </c>
    </row>
    <row r="76" spans="1:17" x14ac:dyDescent="0.25">
      <c r="A76" s="76" t="s">
        <v>80</v>
      </c>
      <c r="B76" s="202">
        <f t="shared" ref="B76:Q76" si="4">IF(B$9=0,0,B$9/B$5)</f>
        <v>1.5203580634171926E-2</v>
      </c>
      <c r="C76" s="202">
        <f t="shared" si="4"/>
        <v>1.5204707547369328E-2</v>
      </c>
      <c r="D76" s="202">
        <f t="shared" si="4"/>
        <v>1.503027812040455E-2</v>
      </c>
      <c r="E76" s="202">
        <f t="shared" si="4"/>
        <v>1.3873836634390549E-2</v>
      </c>
      <c r="F76" s="202">
        <f t="shared" si="4"/>
        <v>1.3973554048545696E-2</v>
      </c>
      <c r="G76" s="202">
        <f t="shared" si="4"/>
        <v>1.38543114331122E-2</v>
      </c>
      <c r="H76" s="202">
        <f t="shared" si="4"/>
        <v>1.5344513654629188E-2</v>
      </c>
      <c r="I76" s="202">
        <f t="shared" si="4"/>
        <v>1.6151794420522659E-2</v>
      </c>
      <c r="J76" s="202">
        <f t="shared" si="4"/>
        <v>1.8122028295141063E-2</v>
      </c>
      <c r="K76" s="202">
        <f t="shared" si="4"/>
        <v>1.9120885500499542E-2</v>
      </c>
      <c r="L76" s="202">
        <f t="shared" si="4"/>
        <v>1.8826170043391429E-2</v>
      </c>
      <c r="M76" s="202">
        <f t="shared" si="4"/>
        <v>1.875559461775294E-2</v>
      </c>
      <c r="N76" s="202">
        <f t="shared" si="4"/>
        <v>1.8377811992460944E-2</v>
      </c>
      <c r="O76" s="202">
        <f t="shared" si="4"/>
        <v>2.1491027158592007E-2</v>
      </c>
      <c r="P76" s="202">
        <f t="shared" si="4"/>
        <v>2.0341955150537036E-2</v>
      </c>
      <c r="Q76" s="202">
        <f t="shared" si="4"/>
        <v>1.8954556188017561E-2</v>
      </c>
    </row>
    <row r="77" spans="1:17" x14ac:dyDescent="0.25">
      <c r="A77" s="129" t="s">
        <v>79</v>
      </c>
      <c r="B77" s="201">
        <f t="shared" ref="B77:Q77" si="5">IF(B$10=0,0,B$10/B$5)</f>
        <v>1.9029894349813541E-2</v>
      </c>
      <c r="C77" s="201">
        <f t="shared" si="5"/>
        <v>1.8114824057403202E-2</v>
      </c>
      <c r="D77" s="201">
        <f t="shared" si="5"/>
        <v>1.8473096596951837E-2</v>
      </c>
      <c r="E77" s="201">
        <f t="shared" si="5"/>
        <v>1.7582263550768543E-2</v>
      </c>
      <c r="F77" s="201">
        <f t="shared" si="5"/>
        <v>1.8132827361449735E-2</v>
      </c>
      <c r="G77" s="201">
        <f t="shared" si="5"/>
        <v>1.7974459366467983E-2</v>
      </c>
      <c r="H77" s="201">
        <f t="shared" si="5"/>
        <v>1.8706363205677323E-2</v>
      </c>
      <c r="I77" s="201">
        <f t="shared" si="5"/>
        <v>1.9403279672972212E-2</v>
      </c>
      <c r="J77" s="201">
        <f t="shared" si="5"/>
        <v>2.011464340644201E-2</v>
      </c>
      <c r="K77" s="201">
        <f t="shared" si="5"/>
        <v>2.1689730919209785E-2</v>
      </c>
      <c r="L77" s="201">
        <f t="shared" si="5"/>
        <v>2.0992109528791054E-2</v>
      </c>
      <c r="M77" s="201">
        <f t="shared" si="5"/>
        <v>2.1304446520943682E-2</v>
      </c>
      <c r="N77" s="201">
        <f t="shared" si="5"/>
        <v>2.147815909592652E-2</v>
      </c>
      <c r="O77" s="201">
        <f t="shared" si="5"/>
        <v>1.9641286489873306E-2</v>
      </c>
      <c r="P77" s="201">
        <f t="shared" si="5"/>
        <v>2.0005854679255579E-2</v>
      </c>
      <c r="Q77" s="201">
        <f t="shared" si="5"/>
        <v>2.0634402150440524E-2</v>
      </c>
    </row>
    <row r="78" spans="1:17" x14ac:dyDescent="0.25">
      <c r="A78" s="127" t="s">
        <v>324</v>
      </c>
      <c r="B78" s="200">
        <f t="shared" ref="B78:Q78" si="6">IF(B$15=0,0,B$15/B$5)</f>
        <v>0.24945847571298185</v>
      </c>
      <c r="C78" s="200">
        <f t="shared" si="6"/>
        <v>0.24096312329973965</v>
      </c>
      <c r="D78" s="200">
        <f t="shared" si="6"/>
        <v>0.2207486412505526</v>
      </c>
      <c r="E78" s="200">
        <f t="shared" si="6"/>
        <v>0.22616876455064569</v>
      </c>
      <c r="F78" s="200">
        <f t="shared" si="6"/>
        <v>0.29632950350554843</v>
      </c>
      <c r="G78" s="200">
        <f t="shared" si="6"/>
        <v>0.28410495569396882</v>
      </c>
      <c r="H78" s="200">
        <f t="shared" si="6"/>
        <v>0.24774161449414553</v>
      </c>
      <c r="I78" s="200">
        <f t="shared" si="6"/>
        <v>0.171434539342222</v>
      </c>
      <c r="J78" s="200">
        <f t="shared" si="6"/>
        <v>0.15576261515816794</v>
      </c>
      <c r="K78" s="200">
        <f t="shared" si="6"/>
        <v>0.12967345134807115</v>
      </c>
      <c r="L78" s="200">
        <f t="shared" si="6"/>
        <v>0.13102265304239136</v>
      </c>
      <c r="M78" s="200">
        <f t="shared" si="6"/>
        <v>0.12263427770063735</v>
      </c>
      <c r="N78" s="200">
        <f t="shared" si="6"/>
        <v>0.14841818853450336</v>
      </c>
      <c r="O78" s="200">
        <f t="shared" si="6"/>
        <v>0.15863079586005088</v>
      </c>
      <c r="P78" s="200">
        <f t="shared" si="6"/>
        <v>0.1308469221697425</v>
      </c>
      <c r="Q78" s="200">
        <f t="shared" si="6"/>
        <v>0.13465925727463582</v>
      </c>
    </row>
    <row r="79" spans="1:17" x14ac:dyDescent="0.25">
      <c r="A79" s="127" t="s">
        <v>323</v>
      </c>
      <c r="B79" s="200">
        <f t="shared" ref="B79:Q79" si="7">IF(B$26=0,0,B$26/B$5)</f>
        <v>0.28408042500488156</v>
      </c>
      <c r="C79" s="200">
        <f t="shared" si="7"/>
        <v>0.27684206201535794</v>
      </c>
      <c r="D79" s="200">
        <f t="shared" si="7"/>
        <v>0.29768129433397689</v>
      </c>
      <c r="E79" s="200">
        <f t="shared" si="7"/>
        <v>0.30738999934499844</v>
      </c>
      <c r="F79" s="200">
        <f t="shared" si="7"/>
        <v>0.26725136151473228</v>
      </c>
      <c r="G79" s="200">
        <f t="shared" si="7"/>
        <v>0.26321227070880038</v>
      </c>
      <c r="H79" s="200">
        <f t="shared" si="7"/>
        <v>0.3121573747830228</v>
      </c>
      <c r="I79" s="200">
        <f t="shared" si="7"/>
        <v>0.32963703605403993</v>
      </c>
      <c r="J79" s="200">
        <f t="shared" si="7"/>
        <v>0.34088643036511285</v>
      </c>
      <c r="K79" s="200">
        <f t="shared" si="7"/>
        <v>0.3324055262189734</v>
      </c>
      <c r="L79" s="200">
        <f t="shared" si="7"/>
        <v>0.38213493136968618</v>
      </c>
      <c r="M79" s="200">
        <f t="shared" si="7"/>
        <v>0.39726297319399873</v>
      </c>
      <c r="N79" s="200">
        <f t="shared" si="7"/>
        <v>0.4125672779785135</v>
      </c>
      <c r="O79" s="200">
        <f t="shared" si="7"/>
        <v>0.39086283578837611</v>
      </c>
      <c r="P79" s="200">
        <f t="shared" si="7"/>
        <v>0.38242666433336814</v>
      </c>
      <c r="Q79" s="200">
        <f t="shared" si="7"/>
        <v>0.36779357527731654</v>
      </c>
    </row>
    <row r="80" spans="1:17" x14ac:dyDescent="0.25">
      <c r="A80" s="142" t="s">
        <v>332</v>
      </c>
      <c r="B80" s="199">
        <f t="shared" ref="B80:Q80" si="8">IF(B$27=0,0,B$27/B$5)</f>
        <v>0.27145262068635401</v>
      </c>
      <c r="C80" s="199">
        <f t="shared" si="8"/>
        <v>0.26293406561786475</v>
      </c>
      <c r="D80" s="199">
        <f t="shared" si="8"/>
        <v>0.28415674727384771</v>
      </c>
      <c r="E80" s="199">
        <f t="shared" si="8"/>
        <v>0.29183559892368999</v>
      </c>
      <c r="F80" s="199">
        <f t="shared" si="8"/>
        <v>0.25253516553228966</v>
      </c>
      <c r="G80" s="199">
        <f t="shared" si="8"/>
        <v>0.24819366578789989</v>
      </c>
      <c r="H80" s="199">
        <f t="shared" si="8"/>
        <v>0.29917207900161169</v>
      </c>
      <c r="I80" s="199">
        <f t="shared" si="8"/>
        <v>0.31817378441534216</v>
      </c>
      <c r="J80" s="199">
        <f t="shared" si="8"/>
        <v>0.3317526814593455</v>
      </c>
      <c r="K80" s="199">
        <f t="shared" si="8"/>
        <v>0.32615280653143947</v>
      </c>
      <c r="L80" s="199">
        <f t="shared" si="8"/>
        <v>0.37470615019719361</v>
      </c>
      <c r="M80" s="199">
        <f t="shared" si="8"/>
        <v>0.39022364040215773</v>
      </c>
      <c r="N80" s="199">
        <f t="shared" si="8"/>
        <v>0.40551538418734129</v>
      </c>
      <c r="O80" s="199">
        <f t="shared" si="8"/>
        <v>0.38334702865878251</v>
      </c>
      <c r="P80" s="199">
        <f t="shared" si="8"/>
        <v>0.3746433573136444</v>
      </c>
      <c r="Q80" s="199">
        <f t="shared" si="8"/>
        <v>0.35995096795070242</v>
      </c>
    </row>
    <row r="81" spans="1:17" x14ac:dyDescent="0.25">
      <c r="A81" s="142" t="s">
        <v>331</v>
      </c>
      <c r="B81" s="199">
        <f t="shared" ref="B81:Q81" si="9">IF(B$33=0,0,B$33/B$5)</f>
        <v>1.2627804318527556E-2</v>
      </c>
      <c r="C81" s="199">
        <f t="shared" si="9"/>
        <v>1.3907996397493173E-2</v>
      </c>
      <c r="D81" s="199">
        <f t="shared" si="9"/>
        <v>1.3524547060129184E-2</v>
      </c>
      <c r="E81" s="199">
        <f t="shared" si="9"/>
        <v>1.5554400421308442E-2</v>
      </c>
      <c r="F81" s="199">
        <f t="shared" si="9"/>
        <v>1.4716195982442582E-2</v>
      </c>
      <c r="G81" s="199">
        <f t="shared" si="9"/>
        <v>1.5018604920900449E-2</v>
      </c>
      <c r="H81" s="199">
        <f t="shared" si="9"/>
        <v>1.2985295781411107E-2</v>
      </c>
      <c r="I81" s="199">
        <f t="shared" si="9"/>
        <v>1.1463251638697811E-2</v>
      </c>
      <c r="J81" s="199">
        <f t="shared" si="9"/>
        <v>9.1337489057673905E-3</v>
      </c>
      <c r="K81" s="199">
        <f t="shared" si="9"/>
        <v>6.2527196875339381E-3</v>
      </c>
      <c r="L81" s="199">
        <f t="shared" si="9"/>
        <v>7.4287811724925712E-3</v>
      </c>
      <c r="M81" s="199">
        <f t="shared" si="9"/>
        <v>7.0393327918409675E-3</v>
      </c>
      <c r="N81" s="199">
        <f t="shared" si="9"/>
        <v>7.0518937911722181E-3</v>
      </c>
      <c r="O81" s="199">
        <f t="shared" si="9"/>
        <v>7.5158071295935384E-3</v>
      </c>
      <c r="P81" s="199">
        <f t="shared" si="9"/>
        <v>7.7833070197237215E-3</v>
      </c>
      <c r="Q81" s="199">
        <f t="shared" si="9"/>
        <v>7.8426073266141452E-3</v>
      </c>
    </row>
    <row r="82" spans="1:17" x14ac:dyDescent="0.25">
      <c r="A82" s="127" t="s">
        <v>322</v>
      </c>
      <c r="B82" s="200">
        <f t="shared" ref="B82:Q82" si="10">IF(B$34=0,0,B$34/B$5)</f>
        <v>2.615759465980708E-2</v>
      </c>
      <c r="C82" s="200">
        <f t="shared" si="10"/>
        <v>2.8809421109092997E-2</v>
      </c>
      <c r="D82" s="200">
        <f t="shared" si="10"/>
        <v>2.8015133195981885E-2</v>
      </c>
      <c r="E82" s="200">
        <f t="shared" si="10"/>
        <v>3.2219829444138925E-2</v>
      </c>
      <c r="F82" s="200">
        <f t="shared" si="10"/>
        <v>3.0483548820773917E-2</v>
      </c>
      <c r="G82" s="200">
        <f t="shared" si="10"/>
        <v>3.1109967336150936E-2</v>
      </c>
      <c r="H82" s="200">
        <f t="shared" si="10"/>
        <v>2.6898112690065867E-2</v>
      </c>
      <c r="I82" s="200">
        <f t="shared" si="10"/>
        <v>2.3745306965874038E-2</v>
      </c>
      <c r="J82" s="200">
        <f t="shared" si="10"/>
        <v>1.8919908447661022E-2</v>
      </c>
      <c r="K82" s="200">
        <f t="shared" si="10"/>
        <v>1.2952062209891734E-2</v>
      </c>
      <c r="L82" s="200">
        <f t="shared" si="10"/>
        <v>1.5388189571591757E-2</v>
      </c>
      <c r="M82" s="200">
        <f t="shared" si="10"/>
        <v>1.4581475068813434E-2</v>
      </c>
      <c r="N82" s="200">
        <f t="shared" si="10"/>
        <v>1.4607494281713877E-2</v>
      </c>
      <c r="O82" s="200">
        <f t="shared" si="10"/>
        <v>1.5568457625586611E-2</v>
      </c>
      <c r="P82" s="200">
        <f t="shared" si="10"/>
        <v>1.6122564540856282E-2</v>
      </c>
      <c r="Q82" s="200">
        <f t="shared" si="10"/>
        <v>1.6245400890843583E-2</v>
      </c>
    </row>
    <row r="83" spans="1:17" x14ac:dyDescent="0.25">
      <c r="A83" s="142" t="s">
        <v>330</v>
      </c>
      <c r="B83" s="199">
        <f t="shared" ref="B83:Q83" si="11">IF(B$35=0,0,B$35/B$5)</f>
        <v>1.1770917596913186E-2</v>
      </c>
      <c r="C83" s="199">
        <f t="shared" si="11"/>
        <v>1.2964239499091847E-2</v>
      </c>
      <c r="D83" s="199">
        <f t="shared" si="11"/>
        <v>1.2606809938191849E-2</v>
      </c>
      <c r="E83" s="199">
        <f t="shared" si="11"/>
        <v>1.4498923249862516E-2</v>
      </c>
      <c r="F83" s="199">
        <f t="shared" si="11"/>
        <v>1.3717596969348267E-2</v>
      </c>
      <c r="G83" s="199">
        <f t="shared" si="11"/>
        <v>1.3999485301267923E-2</v>
      </c>
      <c r="H83" s="199">
        <f t="shared" si="11"/>
        <v>1.210415071052964E-2</v>
      </c>
      <c r="I83" s="199">
        <f t="shared" si="11"/>
        <v>1.0685388134643318E-2</v>
      </c>
      <c r="J83" s="199">
        <f t="shared" si="11"/>
        <v>8.5139588014474625E-3</v>
      </c>
      <c r="K83" s="199">
        <f t="shared" si="11"/>
        <v>5.8284279944512797E-3</v>
      </c>
      <c r="L83" s="199">
        <f t="shared" si="11"/>
        <v>6.9246853072162905E-3</v>
      </c>
      <c r="M83" s="199">
        <f t="shared" si="11"/>
        <v>6.5616637809660459E-3</v>
      </c>
      <c r="N83" s="199">
        <f t="shared" si="11"/>
        <v>6.5733724267712434E-3</v>
      </c>
      <c r="O83" s="199">
        <f t="shared" si="11"/>
        <v>7.0058059315139748E-3</v>
      </c>
      <c r="P83" s="199">
        <f t="shared" si="11"/>
        <v>7.2551540433853264E-3</v>
      </c>
      <c r="Q83" s="199">
        <f t="shared" si="11"/>
        <v>7.3104304008796087E-3</v>
      </c>
    </row>
    <row r="84" spans="1:17" x14ac:dyDescent="0.25">
      <c r="A84" s="142" t="s">
        <v>329</v>
      </c>
      <c r="B84" s="199">
        <f t="shared" ref="B84:Q84" si="12">IF(B$41=0,0,B$41/B$5)</f>
        <v>1.3078797329903543E-2</v>
      </c>
      <c r="C84" s="199">
        <f t="shared" si="12"/>
        <v>1.4404710554546498E-2</v>
      </c>
      <c r="D84" s="199">
        <f t="shared" si="12"/>
        <v>1.4007566597990942E-2</v>
      </c>
      <c r="E84" s="199">
        <f t="shared" si="12"/>
        <v>1.6109914722069463E-2</v>
      </c>
      <c r="F84" s="199">
        <f t="shared" si="12"/>
        <v>1.5241774410386958E-2</v>
      </c>
      <c r="G84" s="199">
        <f t="shared" si="12"/>
        <v>1.5554983668075468E-2</v>
      </c>
      <c r="H84" s="199">
        <f t="shared" si="12"/>
        <v>1.3449056345032934E-2</v>
      </c>
      <c r="I84" s="199">
        <f t="shared" si="12"/>
        <v>1.1872653482937017E-2</v>
      </c>
      <c r="J84" s="199">
        <f t="shared" si="12"/>
        <v>9.459954223830511E-3</v>
      </c>
      <c r="K84" s="199">
        <f t="shared" si="12"/>
        <v>6.4760311049458672E-3</v>
      </c>
      <c r="L84" s="199">
        <f t="shared" si="12"/>
        <v>7.6940947857958783E-3</v>
      </c>
      <c r="M84" s="199">
        <f t="shared" si="12"/>
        <v>7.2907375344067171E-3</v>
      </c>
      <c r="N84" s="199">
        <f t="shared" si="12"/>
        <v>7.30374714085694E-3</v>
      </c>
      <c r="O84" s="199">
        <f t="shared" si="12"/>
        <v>7.7842288127933073E-3</v>
      </c>
      <c r="P84" s="199">
        <f t="shared" si="12"/>
        <v>8.0612822704281394E-3</v>
      </c>
      <c r="Q84" s="199">
        <f t="shared" si="12"/>
        <v>8.122700445421795E-3</v>
      </c>
    </row>
    <row r="85" spans="1:17" x14ac:dyDescent="0.25">
      <c r="A85" s="142" t="s">
        <v>328</v>
      </c>
      <c r="B85" s="199">
        <f t="shared" ref="B85:Q85" si="13">IF(B$52=0,0,B$52/B$5)</f>
        <v>1.307879732990354E-3</v>
      </c>
      <c r="C85" s="199">
        <f t="shared" si="13"/>
        <v>1.4404710554546502E-3</v>
      </c>
      <c r="D85" s="199">
        <f t="shared" si="13"/>
        <v>1.4007566597990944E-3</v>
      </c>
      <c r="E85" s="199">
        <f t="shared" si="13"/>
        <v>1.6109914722069461E-3</v>
      </c>
      <c r="F85" s="199">
        <f t="shared" si="13"/>
        <v>1.5241774410386961E-3</v>
      </c>
      <c r="G85" s="199">
        <f t="shared" si="13"/>
        <v>1.5554983668075468E-3</v>
      </c>
      <c r="H85" s="199">
        <f t="shared" si="13"/>
        <v>1.3449056345032934E-3</v>
      </c>
      <c r="I85" s="199">
        <f t="shared" si="13"/>
        <v>1.1872653482937019E-3</v>
      </c>
      <c r="J85" s="199">
        <f t="shared" si="13"/>
        <v>9.4599542238305132E-4</v>
      </c>
      <c r="K85" s="199">
        <f t="shared" si="13"/>
        <v>6.4760311049458653E-4</v>
      </c>
      <c r="L85" s="199">
        <f t="shared" si="13"/>
        <v>7.6940947857958783E-4</v>
      </c>
      <c r="M85" s="199">
        <f t="shared" si="13"/>
        <v>7.2907375344067173E-4</v>
      </c>
      <c r="N85" s="199">
        <f t="shared" si="13"/>
        <v>7.3037471408569411E-4</v>
      </c>
      <c r="O85" s="199">
        <f t="shared" si="13"/>
        <v>7.7842288127933073E-4</v>
      </c>
      <c r="P85" s="199">
        <f t="shared" si="13"/>
        <v>8.0612822704281405E-4</v>
      </c>
      <c r="Q85" s="199">
        <f t="shared" si="13"/>
        <v>8.1227004454217933E-4</v>
      </c>
    </row>
    <row r="86" spans="1:17" x14ac:dyDescent="0.25">
      <c r="A86" s="127" t="s">
        <v>321</v>
      </c>
      <c r="B86" s="200">
        <f t="shared" ref="B86:Q86" si="14">IF(B$53=0,0,B$53/B$5)</f>
        <v>1.3529790341279525E-2</v>
      </c>
      <c r="C86" s="200">
        <f t="shared" si="14"/>
        <v>1.4901424711599828E-2</v>
      </c>
      <c r="D86" s="200">
        <f t="shared" si="14"/>
        <v>1.4490586135852697E-2</v>
      </c>
      <c r="E86" s="200">
        <f t="shared" si="14"/>
        <v>1.6665429022830473E-2</v>
      </c>
      <c r="F86" s="200">
        <f t="shared" si="14"/>
        <v>1.5767352838331337E-2</v>
      </c>
      <c r="G86" s="200">
        <f t="shared" si="14"/>
        <v>1.6091362415250481E-2</v>
      </c>
      <c r="H86" s="200">
        <f t="shared" si="14"/>
        <v>1.3912816908654755E-2</v>
      </c>
      <c r="I86" s="200">
        <f t="shared" si="14"/>
        <v>1.2282055327176224E-2</v>
      </c>
      <c r="J86" s="200">
        <f t="shared" si="14"/>
        <v>9.7861595418936315E-3</v>
      </c>
      <c r="K86" s="200">
        <f t="shared" si="14"/>
        <v>6.6993425223577921E-3</v>
      </c>
      <c r="L86" s="200">
        <f t="shared" si="14"/>
        <v>7.9594083990991837E-3</v>
      </c>
      <c r="M86" s="200">
        <f t="shared" si="14"/>
        <v>7.542142276972464E-3</v>
      </c>
      <c r="N86" s="200">
        <f t="shared" si="14"/>
        <v>7.5556004905416611E-3</v>
      </c>
      <c r="O86" s="200">
        <f t="shared" si="14"/>
        <v>8.0526504959930745E-3</v>
      </c>
      <c r="P86" s="200">
        <f t="shared" si="14"/>
        <v>8.3392575211325582E-3</v>
      </c>
      <c r="Q86" s="200">
        <f t="shared" si="14"/>
        <v>8.4027935642294396E-3</v>
      </c>
    </row>
    <row r="87" spans="1:17" x14ac:dyDescent="0.25">
      <c r="A87" s="142" t="s">
        <v>327</v>
      </c>
      <c r="B87" s="199">
        <f t="shared" ref="B87:Q87" si="15">IF(B$54=0,0,B$54/B$5)</f>
        <v>2.7059580682559049E-3</v>
      </c>
      <c r="C87" s="199">
        <f t="shared" si="15"/>
        <v>2.9802849423199657E-3</v>
      </c>
      <c r="D87" s="199">
        <f t="shared" si="15"/>
        <v>2.8981172271705393E-3</v>
      </c>
      <c r="E87" s="199">
        <f t="shared" si="15"/>
        <v>3.3330858045660947E-3</v>
      </c>
      <c r="F87" s="199">
        <f t="shared" si="15"/>
        <v>3.1534705676662675E-3</v>
      </c>
      <c r="G87" s="199">
        <f t="shared" si="15"/>
        <v>3.2182724830500963E-3</v>
      </c>
      <c r="H87" s="199">
        <f t="shared" si="15"/>
        <v>2.7825633817309516E-3</v>
      </c>
      <c r="I87" s="199">
        <f t="shared" si="15"/>
        <v>2.4564110654352448E-3</v>
      </c>
      <c r="J87" s="199">
        <f t="shared" si="15"/>
        <v>1.9572319083787262E-3</v>
      </c>
      <c r="K87" s="199">
        <f t="shared" si="15"/>
        <v>1.3398685044715582E-3</v>
      </c>
      <c r="L87" s="199">
        <f t="shared" si="15"/>
        <v>1.5918816798198368E-3</v>
      </c>
      <c r="M87" s="199">
        <f t="shared" si="15"/>
        <v>1.508428455394493E-3</v>
      </c>
      <c r="N87" s="199">
        <f t="shared" si="15"/>
        <v>1.5111200981083326E-3</v>
      </c>
      <c r="O87" s="199">
        <f t="shared" si="15"/>
        <v>1.6105300991986152E-3</v>
      </c>
      <c r="P87" s="199">
        <f t="shared" si="15"/>
        <v>1.6678515042265116E-3</v>
      </c>
      <c r="Q87" s="199">
        <f t="shared" si="15"/>
        <v>1.6805587128458882E-3</v>
      </c>
    </row>
    <row r="88" spans="1:17" x14ac:dyDescent="0.25">
      <c r="A88" s="142" t="s">
        <v>326</v>
      </c>
      <c r="B88" s="199">
        <f t="shared" ref="B88:Q88" si="16">IF(B$55=0,0,B$55/B$5)</f>
        <v>1.0823832273023617E-3</v>
      </c>
      <c r="C88" s="199">
        <f t="shared" si="16"/>
        <v>1.1921139769279863E-3</v>
      </c>
      <c r="D88" s="199">
        <f t="shared" si="16"/>
        <v>1.1592468908682156E-3</v>
      </c>
      <c r="E88" s="199">
        <f t="shared" si="16"/>
        <v>1.3332343218264379E-3</v>
      </c>
      <c r="F88" s="199">
        <f t="shared" si="16"/>
        <v>1.2613882270665069E-3</v>
      </c>
      <c r="G88" s="199">
        <f t="shared" si="16"/>
        <v>1.2873089932200386E-3</v>
      </c>
      <c r="H88" s="199">
        <f t="shared" si="16"/>
        <v>1.1130253526923804E-3</v>
      </c>
      <c r="I88" s="199">
        <f t="shared" si="16"/>
        <v>9.8256442617409775E-4</v>
      </c>
      <c r="J88" s="199">
        <f t="shared" si="16"/>
        <v>7.8289276335149062E-4</v>
      </c>
      <c r="K88" s="199">
        <f t="shared" si="16"/>
        <v>5.3594740178862326E-4</v>
      </c>
      <c r="L88" s="199">
        <f t="shared" si="16"/>
        <v>6.3675267192793471E-4</v>
      </c>
      <c r="M88" s="199">
        <f t="shared" si="16"/>
        <v>6.0337138215779717E-4</v>
      </c>
      <c r="N88" s="199">
        <f t="shared" si="16"/>
        <v>6.0444803924333292E-4</v>
      </c>
      <c r="O88" s="199">
        <f t="shared" si="16"/>
        <v>6.4421203967944595E-4</v>
      </c>
      <c r="P88" s="199">
        <f t="shared" si="16"/>
        <v>6.6714060169060444E-4</v>
      </c>
      <c r="Q88" s="199">
        <f t="shared" si="16"/>
        <v>6.7222348513835517E-4</v>
      </c>
    </row>
    <row r="89" spans="1:17" x14ac:dyDescent="0.25">
      <c r="A89" s="142" t="s">
        <v>325</v>
      </c>
      <c r="B89" s="199">
        <f t="shared" ref="B89:Q89" si="17">IF(B$66=0,0,B$66/B$5)</f>
        <v>9.7414490457212576E-3</v>
      </c>
      <c r="C89" s="199">
        <f t="shared" si="17"/>
        <v>1.0729025792351875E-2</v>
      </c>
      <c r="D89" s="199">
        <f t="shared" si="17"/>
        <v>1.0433222017813944E-2</v>
      </c>
      <c r="E89" s="199">
        <f t="shared" si="17"/>
        <v>1.1999108896437941E-2</v>
      </c>
      <c r="F89" s="199">
        <f t="shared" si="17"/>
        <v>1.1352494043598562E-2</v>
      </c>
      <c r="G89" s="199">
        <f t="shared" si="17"/>
        <v>1.1585780938980345E-2</v>
      </c>
      <c r="H89" s="199">
        <f t="shared" si="17"/>
        <v>1.0017228174231424E-2</v>
      </c>
      <c r="I89" s="199">
        <f t="shared" si="17"/>
        <v>8.8430798355668815E-3</v>
      </c>
      <c r="J89" s="199">
        <f t="shared" si="17"/>
        <v>7.0460348701634149E-3</v>
      </c>
      <c r="K89" s="199">
        <f t="shared" si="17"/>
        <v>4.8235266160976103E-3</v>
      </c>
      <c r="L89" s="199">
        <f t="shared" si="17"/>
        <v>5.7307740473514128E-3</v>
      </c>
      <c r="M89" s="199">
        <f t="shared" si="17"/>
        <v>5.4303424394201742E-3</v>
      </c>
      <c r="N89" s="199">
        <f t="shared" si="17"/>
        <v>5.4400323531899964E-3</v>
      </c>
      <c r="O89" s="199">
        <f t="shared" si="17"/>
        <v>5.7979083571150147E-3</v>
      </c>
      <c r="P89" s="199">
        <f t="shared" si="17"/>
        <v>6.0042654152154418E-3</v>
      </c>
      <c r="Q89" s="199">
        <f t="shared" si="17"/>
        <v>6.0500113662451966E-3</v>
      </c>
    </row>
    <row r="90" spans="1:17" x14ac:dyDescent="0.25">
      <c r="A90" s="127" t="s">
        <v>320</v>
      </c>
      <c r="B90" s="200">
        <f t="shared" ref="B90:Q90" si="18">IF(B$67=0,0,B$67/B$5)</f>
        <v>0.15191579704971586</v>
      </c>
      <c r="C90" s="200">
        <f t="shared" si="18"/>
        <v>0.13017429077274589</v>
      </c>
      <c r="D90" s="200">
        <f t="shared" si="18"/>
        <v>0.15261926818665658</v>
      </c>
      <c r="E90" s="200">
        <f t="shared" si="18"/>
        <v>0.12815845462310177</v>
      </c>
      <c r="F90" s="200">
        <f t="shared" si="18"/>
        <v>0.13543342518742782</v>
      </c>
      <c r="G90" s="200">
        <f t="shared" si="18"/>
        <v>0.13222557999162476</v>
      </c>
      <c r="H90" s="200">
        <f t="shared" si="18"/>
        <v>0.14264783752257301</v>
      </c>
      <c r="I90" s="200">
        <f t="shared" si="18"/>
        <v>0.22748456552756818</v>
      </c>
      <c r="J90" s="200">
        <f t="shared" si="18"/>
        <v>0.20065918194461194</v>
      </c>
      <c r="K90" s="200">
        <f t="shared" si="18"/>
        <v>0.24067870948187253</v>
      </c>
      <c r="L90" s="200">
        <f t="shared" si="18"/>
        <v>0.17391867640707942</v>
      </c>
      <c r="M90" s="200">
        <f t="shared" si="18"/>
        <v>0.24654052056519907</v>
      </c>
      <c r="N90" s="200">
        <f t="shared" si="18"/>
        <v>0.24094147694438617</v>
      </c>
      <c r="O90" s="200">
        <f t="shared" si="18"/>
        <v>0.23878006355069892</v>
      </c>
      <c r="P90" s="200">
        <f t="shared" si="18"/>
        <v>0.22922732010076011</v>
      </c>
      <c r="Q90" s="200">
        <f t="shared" si="18"/>
        <v>0.227108573057275</v>
      </c>
    </row>
    <row r="91" spans="1:17" x14ac:dyDescent="0.25">
      <c r="A91" s="72" t="s">
        <v>319</v>
      </c>
      <c r="B91" s="71">
        <f t="shared" ref="B91:Q91" si="19">IF(B$68=0,0,B$68/B$5)</f>
        <v>0.2054304087520602</v>
      </c>
      <c r="C91" s="71">
        <f t="shared" si="19"/>
        <v>0.23914578715752619</v>
      </c>
      <c r="D91" s="71">
        <f t="shared" si="19"/>
        <v>0.21752104972651265</v>
      </c>
      <c r="E91" s="71">
        <f t="shared" si="19"/>
        <v>0.2230126091884557</v>
      </c>
      <c r="F91" s="71">
        <f t="shared" si="19"/>
        <v>0.18799332191339285</v>
      </c>
      <c r="G91" s="71">
        <f t="shared" si="19"/>
        <v>0.20679551265107715</v>
      </c>
      <c r="H91" s="71">
        <f t="shared" si="19"/>
        <v>0.1870308280163806</v>
      </c>
      <c r="I91" s="71">
        <f t="shared" si="19"/>
        <v>0.1640107913793869</v>
      </c>
      <c r="J91" s="71">
        <f t="shared" si="19"/>
        <v>0.19848835740151166</v>
      </c>
      <c r="K91" s="71">
        <f t="shared" si="19"/>
        <v>0.19966639367854255</v>
      </c>
      <c r="L91" s="71">
        <f t="shared" si="19"/>
        <v>0.21243542566931425</v>
      </c>
      <c r="M91" s="71">
        <f t="shared" si="19"/>
        <v>0.13434632104474573</v>
      </c>
      <c r="N91" s="71">
        <f t="shared" si="19"/>
        <v>9.9512131923089414E-2</v>
      </c>
      <c r="O91" s="71">
        <f t="shared" si="19"/>
        <v>0.10610224675509156</v>
      </c>
      <c r="P91" s="71">
        <f t="shared" si="19"/>
        <v>0.15319419320856803</v>
      </c>
      <c r="Q91" s="71">
        <f t="shared" si="19"/>
        <v>0.1685004463255593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163.96714842940435</v>
      </c>
      <c r="C95" s="230">
        <f t="shared" si="20"/>
        <v>160.2122830068007</v>
      </c>
      <c r="D95" s="230">
        <f t="shared" si="20"/>
        <v>161.92350885439876</v>
      </c>
      <c r="E95" s="230">
        <f t="shared" si="20"/>
        <v>161.56468755346913</v>
      </c>
      <c r="F95" s="230">
        <f t="shared" si="20"/>
        <v>159.20360805734941</v>
      </c>
      <c r="G95" s="230">
        <f t="shared" si="20"/>
        <v>156.86600286806271</v>
      </c>
      <c r="H95" s="230">
        <f t="shared" si="20"/>
        <v>154.5449246995922</v>
      </c>
      <c r="I95" s="230">
        <f t="shared" si="20"/>
        <v>154.06933686580876</v>
      </c>
      <c r="J95" s="230">
        <f t="shared" si="20"/>
        <v>151.93244397250027</v>
      </c>
      <c r="K95" s="230">
        <f t="shared" si="20"/>
        <v>151.8886857063579</v>
      </c>
      <c r="L95" s="230">
        <f t="shared" si="20"/>
        <v>151.51820431788497</v>
      </c>
      <c r="M95" s="230">
        <f t="shared" si="20"/>
        <v>158.48491050603704</v>
      </c>
      <c r="N95" s="230">
        <f t="shared" si="20"/>
        <v>161.58417294610905</v>
      </c>
      <c r="O95" s="230">
        <f t="shared" si="20"/>
        <v>159.75720626161075</v>
      </c>
      <c r="P95" s="230">
        <f t="shared" si="20"/>
        <v>156.14852352754596</v>
      </c>
      <c r="Q95" s="230">
        <f t="shared" si="20"/>
        <v>154.64366912055618</v>
      </c>
    </row>
    <row r="96" spans="1:17" x14ac:dyDescent="0.25">
      <c r="A96" s="132" t="s">
        <v>83</v>
      </c>
      <c r="B96" s="275">
        <f>IF(B$6=0,0,B$6/OIS!B$5*1000)</f>
        <v>2.0199316868754469</v>
      </c>
      <c r="C96" s="275">
        <f>IF(C$6=0,0,C$6/OIS!C$5*1000)</f>
        <v>1.9800207837541608</v>
      </c>
      <c r="D96" s="275">
        <f>IF(D$6=0,0,D$6/OIS!D$5*1000)</f>
        <v>1.9922763058730915</v>
      </c>
      <c r="E96" s="275">
        <f>IF(E$6=0,0,E$6/OIS!E$5*1000)</f>
        <v>1.9517260444358675</v>
      </c>
      <c r="F96" s="275">
        <f>IF(F$6=0,0,F$6/OIS!F$5*1000)</f>
        <v>1.9230305944542774</v>
      </c>
      <c r="G96" s="275">
        <f>IF(G$6=0,0,G$6/OIS!G$5*1000)</f>
        <v>1.8916255931874024</v>
      </c>
      <c r="H96" s="275">
        <f>IF(H$6=0,0,H$6/OIS!H$5*1000)</f>
        <v>1.9109423762086255</v>
      </c>
      <c r="I96" s="275">
        <f>IF(I$6=0,0,I$6/OIS!I$5*1000)</f>
        <v>1.928619377666916</v>
      </c>
      <c r="J96" s="275">
        <f>IF(J$6=0,0,J$6/OIS!J$5*1000)</f>
        <v>1.9650323480713681</v>
      </c>
      <c r="K96" s="275">
        <f>IF(K$6=0,0,K$6/OIS!K$5*1000)</f>
        <v>1.9885459953728948</v>
      </c>
      <c r="L96" s="275">
        <f>IF(L$6=0,0,L$6/OIS!L$5*1000)</f>
        <v>1.9781257114598565</v>
      </c>
      <c r="M96" s="275">
        <f>IF(M$6=0,0,M$6/OIS!M$5*1000)</f>
        <v>2.0644160297369138</v>
      </c>
      <c r="N96" s="275">
        <f>IF(N$6=0,0,N$6/OIS!N$5*1000)</f>
        <v>2.0897514423874299</v>
      </c>
      <c r="O96" s="275">
        <f>IF(O$6=0,0,O$6/OIS!O$5*1000)</f>
        <v>2.1914106970900722</v>
      </c>
      <c r="P96" s="275">
        <f>IF(P$6=0,0,P$6/OIS!P$5*1000)</f>
        <v>2.0988162387213989</v>
      </c>
      <c r="Q96" s="275">
        <f>IF(Q$6=0,0,Q$6/OIS!Q$5*1000)</f>
        <v>2.0258063152290213</v>
      </c>
    </row>
    <row r="97" spans="1:17" x14ac:dyDescent="0.25">
      <c r="A97" s="76" t="s">
        <v>82</v>
      </c>
      <c r="B97" s="274">
        <f>IF(B$7=0,0,B$7/OIS!B$5*1000)</f>
        <v>1.1844354705463775</v>
      </c>
      <c r="C97" s="274">
        <f>IF(C$7=0,0,C$7/OIS!C$5*1000)</f>
        <v>1.1424782310112149</v>
      </c>
      <c r="D97" s="274">
        <f>IF(D$7=0,0,D$7/OIS!D$5*1000)</f>
        <v>1.1614226304490838</v>
      </c>
      <c r="E97" s="274">
        <f>IF(E$7=0,0,E$7/OIS!E$5*1000)</f>
        <v>1.1500740724676053</v>
      </c>
      <c r="F97" s="274">
        <f>IF(F$7=0,0,F$7/OIS!F$5*1000)</f>
        <v>1.1416410402452444</v>
      </c>
      <c r="G97" s="274">
        <f>IF(G$7=0,0,G$7/OIS!G$5*1000)</f>
        <v>1.1229444430513351</v>
      </c>
      <c r="H97" s="274">
        <f>IF(H$7=0,0,H$7/OIS!H$5*1000)</f>
        <v>1.1106418080934635</v>
      </c>
      <c r="I97" s="274">
        <f>IF(I$7=0,0,I$7/OIS!I$5*1000)</f>
        <v>1.1142347871826843</v>
      </c>
      <c r="J97" s="274">
        <f>IF(J$7=0,0,J$7/OIS!J$5*1000)</f>
        <v>1.100448182375461</v>
      </c>
      <c r="K97" s="274">
        <f>IF(K$7=0,0,K$7/OIS!K$5*1000)</f>
        <v>1.1196330321604742</v>
      </c>
      <c r="L97" s="274">
        <f>IF(L$7=0,0,L$7/OIS!L$5*1000)</f>
        <v>1.1075930796007494</v>
      </c>
      <c r="M97" s="274">
        <f>IF(M$7=0,0,M$7/OIS!M$5*1000)</f>
        <v>1.1638722151272174</v>
      </c>
      <c r="N97" s="274">
        <f>IF(N$7=0,0,N$7/OIS!N$5*1000)</f>
        <v>1.1913605088868271</v>
      </c>
      <c r="O97" s="274">
        <f>IF(O$7=0,0,O$7/OIS!O$5*1000)</f>
        <v>1.1328179065802264</v>
      </c>
      <c r="P97" s="274">
        <f>IF(P$7=0,0,P$7/OIS!P$5*1000)</f>
        <v>1.1185396351416335</v>
      </c>
      <c r="Q97" s="274">
        <f>IF(Q$7=0,0,Q$7/OIS!Q$5*1000)</f>
        <v>1.1242308102457506</v>
      </c>
    </row>
    <row r="98" spans="1:17" x14ac:dyDescent="0.25">
      <c r="A98" s="76" t="s">
        <v>81</v>
      </c>
      <c r="B98" s="274">
        <f>IF(B$8=0,0,B$8/OIS!B$5*1000)</f>
        <v>2.5662981565295779</v>
      </c>
      <c r="C98" s="274">
        <f>IF(C$8=0,0,C$8/OIS!C$5*1000)</f>
        <v>2.6202076262762608</v>
      </c>
      <c r="D98" s="274">
        <f>IF(D$8=0,0,D$8/OIS!D$5*1000)</f>
        <v>2.581737394797611</v>
      </c>
      <c r="E98" s="274">
        <f>IF(E$8=0,0,E$8/OIS!E$5*1000)</f>
        <v>2.5414627455647065</v>
      </c>
      <c r="F98" s="274">
        <f>IF(F$8=0,0,F$8/OIS!F$5*1000)</f>
        <v>2.449362016464776</v>
      </c>
      <c r="G98" s="274">
        <f>IF(G$8=0,0,G$8/OIS!G$5*1000)</f>
        <v>2.4179475546696403</v>
      </c>
      <c r="H98" s="274">
        <f>IF(H$8=0,0,H$8/OIS!H$5*1000)</f>
        <v>2.4741165952069175</v>
      </c>
      <c r="I98" s="274">
        <f>IF(I$8=0,0,I$8/OIS!I$5*1000)</f>
        <v>2.480628827339348</v>
      </c>
      <c r="J98" s="274">
        <f>IF(J$8=0,0,J$8/OIS!J$5*1000)</f>
        <v>2.5956249531361375</v>
      </c>
      <c r="K98" s="274">
        <f>IF(K$8=0,0,K$8/OIS!K$5*1000)</f>
        <v>2.5290021794414255</v>
      </c>
      <c r="L98" s="274">
        <f>IF(L$8=0,0,L$8/OIS!L$5*1000)</f>
        <v>2.569309687679322</v>
      </c>
      <c r="M98" s="274">
        <f>IF(M$8=0,0,M$8/OIS!M$5*1000)</f>
        <v>2.6407644254714158</v>
      </c>
      <c r="N98" s="274">
        <f>IF(N$8=0,0,N$8/OIS!N$5*1000)</f>
        <v>2.623474074190411</v>
      </c>
      <c r="O98" s="274">
        <f>IF(O$8=0,0,O$8/OIS!O$5*1000)</f>
        <v>3.2051500658759977</v>
      </c>
      <c r="P98" s="274">
        <f>IF(P$8=0,0,P$8/OIS!P$5*1000)</f>
        <v>2.9497719568472558</v>
      </c>
      <c r="Q98" s="274">
        <f>IF(Q$8=0,0,Q$8/OIS!Q$5*1000)</f>
        <v>2.6801831128349036</v>
      </c>
    </row>
    <row r="99" spans="1:17" x14ac:dyDescent="0.25">
      <c r="A99" s="76" t="s">
        <v>80</v>
      </c>
      <c r="B99" s="274">
        <f>IF(B$9=0,0,B$9/OIS!B$5*1000)</f>
        <v>2.4928877625016854</v>
      </c>
      <c r="C99" s="274">
        <f>IF(C$9=0,0,C$9/OIS!C$5*1000)</f>
        <v>2.435980908614773</v>
      </c>
      <c r="D99" s="274">
        <f>IF(D$9=0,0,D$9/OIS!D$5*1000)</f>
        <v>2.4337553723134024</v>
      </c>
      <c r="E99" s="274">
        <f>IF(E$9=0,0,E$9/OIS!E$5*1000)</f>
        <v>2.2415220810031826</v>
      </c>
      <c r="F99" s="274">
        <f>IF(F$9=0,0,F$9/OIS!F$5*1000)</f>
        <v>2.2246402219128569</v>
      </c>
      <c r="G99" s="274">
        <f>IF(G$9=0,0,G$9/OIS!G$5*1000)</f>
        <v>2.173270457001613</v>
      </c>
      <c r="H99" s="274">
        <f>IF(H$9=0,0,H$9/OIS!H$5*1000)</f>
        <v>2.3714167073065329</v>
      </c>
      <c r="I99" s="274">
        <f>IF(I$9=0,0,I$9/OIS!I$5*1000)</f>
        <v>2.4884962555627963</v>
      </c>
      <c r="J99" s="274">
        <f>IF(J$9=0,0,J$9/OIS!J$5*1000)</f>
        <v>2.7533240486195831</v>
      </c>
      <c r="K99" s="274">
        <f>IF(K$9=0,0,K$9/OIS!K$5*1000)</f>
        <v>2.9042461682126306</v>
      </c>
      <c r="L99" s="274">
        <f>IF(L$9=0,0,L$9/OIS!L$5*1000)</f>
        <v>2.8525074791578273</v>
      </c>
      <c r="M99" s="274">
        <f>IF(M$9=0,0,M$9/OIS!M$5*1000)</f>
        <v>2.9724787344820855</v>
      </c>
      <c r="N99" s="274">
        <f>IF(N$9=0,0,N$9/OIS!N$5*1000)</f>
        <v>2.9695635513608862</v>
      </c>
      <c r="O99" s="274">
        <f>IF(O$9=0,0,O$9/OIS!O$5*1000)</f>
        <v>3.4333464585490612</v>
      </c>
      <c r="P99" s="274">
        <f>IF(P$9=0,0,P$9/OIS!P$5*1000)</f>
        <v>3.176366262419918</v>
      </c>
      <c r="Q99" s="274">
        <f>IF(Q$9=0,0,Q$9/OIS!Q$5*1000)</f>
        <v>2.9312021154667782</v>
      </c>
    </row>
    <row r="100" spans="1:17" x14ac:dyDescent="0.25">
      <c r="A100" s="129" t="s">
        <v>79</v>
      </c>
      <c r="B100" s="273">
        <f>IF(B$10=0,0,B$10/OIS!B$5*1000)</f>
        <v>3.1202775114517598</v>
      </c>
      <c r="C100" s="273">
        <f>IF(C$10=0,0,C$10/OIS!C$5*1000)</f>
        <v>2.9022173185030837</v>
      </c>
      <c r="D100" s="273">
        <f>IF(D$10=0,0,D$10/OIS!D$5*1000)</f>
        <v>2.9912286203846943</v>
      </c>
      <c r="E100" s="273">
        <f>IF(E$10=0,0,E$10/OIS!E$5*1000)</f>
        <v>2.8406729170626681</v>
      </c>
      <c r="F100" s="273">
        <f>IF(F$10=0,0,F$10/OIS!F$5*1000)</f>
        <v>2.886811540223825</v>
      </c>
      <c r="G100" s="273">
        <f>IF(G$10=0,0,G$10/OIS!G$5*1000)</f>
        <v>2.8195815945322433</v>
      </c>
      <c r="H100" s="273">
        <f>IF(H$10=0,0,H$10/OIS!H$5*1000)</f>
        <v>2.8909734930246249</v>
      </c>
      <c r="I100" s="273">
        <f>IF(I$10=0,0,I$10/OIS!I$5*1000)</f>
        <v>2.9894504322366551</v>
      </c>
      <c r="J100" s="273">
        <f>IF(J$10=0,0,J$10/OIS!J$5*1000)</f>
        <v>3.0560669323760723</v>
      </c>
      <c r="K100" s="273">
        <f>IF(K$10=0,0,K$10/OIS!K$5*1000)</f>
        <v>3.2944247226433285</v>
      </c>
      <c r="L100" s="273">
        <f>IF(L$10=0,0,L$10/OIS!L$5*1000)</f>
        <v>3.1806867406467823</v>
      </c>
      <c r="M100" s="273">
        <f>IF(M$10=0,0,M$10/OIS!M$5*1000)</f>
        <v>3.3764333002524123</v>
      </c>
      <c r="N100" s="273">
        <f>IF(N$10=0,0,N$10/OIS!N$5*1000)</f>
        <v>3.4705305739202363</v>
      </c>
      <c r="O100" s="273">
        <f>IF(O$10=0,0,O$10/OIS!O$5*1000)</f>
        <v>3.1378370570060783</v>
      </c>
      <c r="P100" s="273">
        <f>IF(P$10=0,0,P$10/OIS!P$5*1000)</f>
        <v>3.1238846700724059</v>
      </c>
      <c r="Q100" s="273">
        <f>IF(Q$10=0,0,Q$10/OIS!Q$5*1000)</f>
        <v>3.1909796586532173</v>
      </c>
    </row>
    <row r="101" spans="1:17" x14ac:dyDescent="0.25">
      <c r="A101" s="127" t="s">
        <v>324</v>
      </c>
      <c r="B101" s="296">
        <f>IF(B$15=0,0,B$15/OIS!B$5*1000)</f>
        <v>40.902994914203454</v>
      </c>
      <c r="C101" s="296">
        <f>IF(C$15=0,0,C$15/OIS!C$5*1000)</f>
        <v>38.605252104300497</v>
      </c>
      <c r="D101" s="296">
        <f>IF(D$15=0,0,D$15/OIS!D$5*1000)</f>
        <v>35.744394566130353</v>
      </c>
      <c r="E101" s="296">
        <f>IF(E$15=0,0,E$15/OIS!E$5*1000)</f>
        <v>36.540885778979195</v>
      </c>
      <c r="F101" s="296">
        <f>IF(F$15=0,0,F$15/OIS!F$5*1000)</f>
        <v>47.176726131926273</v>
      </c>
      <c r="G101" s="296">
        <f>IF(G$15=0,0,G$15/OIS!G$5*1000)</f>
        <v>44.566408794720942</v>
      </c>
      <c r="H101" s="296">
        <f>IF(H$15=0,0,H$15/OIS!H$5*1000)</f>
        <v>38.287209156953125</v>
      </c>
      <c r="I101" s="296">
        <f>IF(I$15=0,0,I$15/OIS!I$5*1000)</f>
        <v>26.412805792351545</v>
      </c>
      <c r="J101" s="296">
        <f>IF(J$15=0,0,J$15/OIS!J$5*1000)</f>
        <v>23.665394800528464</v>
      </c>
      <c r="K101" s="296">
        <f>IF(K$15=0,0,K$15/OIS!K$5*1000)</f>
        <v>19.695930096265872</v>
      </c>
      <c r="L101" s="296">
        <f>IF(L$15=0,0,L$15/OIS!L$5*1000)</f>
        <v>19.852317113948406</v>
      </c>
      <c r="M101" s="296">
        <f>IF(M$15=0,0,M$15/OIS!M$5*1000)</f>
        <v>19.435682526358008</v>
      </c>
      <c r="N101" s="296">
        <f>IF(N$15=0,0,N$15/OIS!N$5*1000)</f>
        <v>23.982030244507413</v>
      </c>
      <c r="O101" s="296">
        <f>IF(O$15=0,0,O$15/OIS!O$5*1000)</f>
        <v>25.342412773657614</v>
      </c>
      <c r="P101" s="296">
        <f>IF(P$15=0,0,P$15/OIS!P$5*1000)</f>
        <v>20.431553704929016</v>
      </c>
      <c r="Q101" s="296">
        <f>IF(Q$15=0,0,Q$15/OIS!Q$5*1000)</f>
        <v>20.824201625998633</v>
      </c>
    </row>
    <row r="102" spans="1:17" x14ac:dyDescent="0.25">
      <c r="A102" s="127" t="s">
        <v>323</v>
      </c>
      <c r="B102" s="296">
        <f>IF(B$26=0,0,B$26/OIS!B$5*1000)</f>
        <v>46.579857212663683</v>
      </c>
      <c r="C102" s="296">
        <f>IF(C$26=0,0,C$26/OIS!C$5*1000)</f>
        <v>44.353498787790798</v>
      </c>
      <c r="D102" s="296">
        <f>IF(D$26=0,0,D$26/OIS!D$5*1000)</f>
        <v>48.201599698876592</v>
      </c>
      <c r="E102" s="296">
        <f>IF(E$26=0,0,E$26/OIS!E$5*1000)</f>
        <v>49.663369201235746</v>
      </c>
      <c r="F102" s="296">
        <f>IF(F$26=0,0,F$26/OIS!F$5*1000)</f>
        <v>42.547381011384424</v>
      </c>
      <c r="G102" s="296">
        <f>IF(G$26=0,0,G$26/OIS!G$5*1000)</f>
        <v>41.289056811915984</v>
      </c>
      <c r="H102" s="296">
        <f>IF(H$26=0,0,H$26/OIS!H$5*1000)</f>
        <v>48.242337980264644</v>
      </c>
      <c r="I102" s="296">
        <f>IF(I$26=0,0,I$26/OIS!I$5*1000)</f>
        <v>50.786959551256629</v>
      </c>
      <c r="J102" s="296">
        <f>IF(J$26=0,0,J$26/OIS!J$5*1000)</f>
        <v>51.791708482433116</v>
      </c>
      <c r="K102" s="296">
        <f>IF(K$26=0,0,K$26/OIS!K$5*1000)</f>
        <v>50.488638498930165</v>
      </c>
      <c r="L102" s="296">
        <f>IF(L$26=0,0,L$26/OIS!L$5*1000)</f>
        <v>57.900398608273058</v>
      </c>
      <c r="M102" s="296">
        <f>IF(M$26=0,0,M$26/OIS!M$5*1000)</f>
        <v>62.960186754013087</v>
      </c>
      <c r="N102" s="296">
        <f>IF(N$26=0,0,N$26/OIS!N$5*1000)</f>
        <v>66.664342396785571</v>
      </c>
      <c r="O102" s="296">
        <f>IF(O$26=0,0,O$26/OIS!O$5*1000)</f>
        <v>62.44315467704169</v>
      </c>
      <c r="P102" s="296">
        <f>IF(P$26=0,0,P$26/OIS!P$5*1000)</f>
        <v>59.715358993219873</v>
      </c>
      <c r="Q102" s="296">
        <f>IF(Q$26=0,0,Q$26/OIS!Q$5*1000)</f>
        <v>56.876947959851712</v>
      </c>
    </row>
    <row r="103" spans="1:17" x14ac:dyDescent="0.25">
      <c r="A103" s="127" t="s">
        <v>322</v>
      </c>
      <c r="B103" s="296">
        <f>IF(B$34=0,0,B$34/OIS!B$5*1000)</f>
        <v>4.2889862061407813</v>
      </c>
      <c r="C103" s="296">
        <f>IF(C$34=0,0,C$34/OIS!C$5*1000)</f>
        <v>4.6156231279921052</v>
      </c>
      <c r="D103" s="296">
        <f>IF(D$34=0,0,D$34/OIS!D$5*1000)</f>
        <v>4.5363086681167344</v>
      </c>
      <c r="E103" s="296">
        <f>IF(E$34=0,0,E$34/OIS!E$5*1000)</f>
        <v>5.2055866771683696</v>
      </c>
      <c r="F103" s="296">
        <f>IF(F$34=0,0,F$34/OIS!F$5*1000)</f>
        <v>4.8530909586595659</v>
      </c>
      <c r="G103" s="296">
        <f>IF(G$34=0,0,G$34/OIS!G$5*1000)</f>
        <v>4.8800962253779909</v>
      </c>
      <c r="H103" s="296">
        <f>IF(H$34=0,0,H$34/OIS!H$5*1000)</f>
        <v>4.1569668002473747</v>
      </c>
      <c r="I103" s="296">
        <f>IF(I$34=0,0,I$34/OIS!I$5*1000)</f>
        <v>3.6584236979072826</v>
      </c>
      <c r="J103" s="296">
        <f>IF(J$34=0,0,J$34/OIS!J$5*1000)</f>
        <v>2.8745479301890922</v>
      </c>
      <c r="K103" s="296">
        <f>IF(K$34=0,0,K$34/OIS!K$5*1000)</f>
        <v>1.9672717062474407</v>
      </c>
      <c r="L103" s="296">
        <f>IF(L$34=0,0,L$34/OIS!L$5*1000)</f>
        <v>2.3315908515907862</v>
      </c>
      <c r="M103" s="296">
        <f>IF(M$34=0,0,M$34/OIS!M$5*1000)</f>
        <v>2.3109437713269085</v>
      </c>
      <c r="N103" s="296">
        <f>IF(N$34=0,0,N$34/OIS!N$5*1000)</f>
        <v>2.360339882325754</v>
      </c>
      <c r="O103" s="296">
        <f>IF(O$34=0,0,O$34/OIS!O$5*1000)</f>
        <v>2.4871732960659867</v>
      </c>
      <c r="P103" s="296">
        <f>IF(P$34=0,0,P$34/OIS!P$5*1000)</f>
        <v>2.5175146485322761</v>
      </c>
      <c r="Q103" s="296">
        <f>IF(Q$34=0,0,Q$34/OIS!Q$5*1000)</f>
        <v>2.5122484000944039</v>
      </c>
    </row>
    <row r="104" spans="1:17" x14ac:dyDescent="0.25">
      <c r="A104" s="127" t="s">
        <v>321</v>
      </c>
      <c r="B104" s="296">
        <f>IF(B$53=0,0,B$53/OIS!B$5*1000)</f>
        <v>2.2184411411073008</v>
      </c>
      <c r="C104" s="296">
        <f>IF(C$53=0,0,C$53/OIS!C$5*1000)</f>
        <v>2.3873912730993649</v>
      </c>
      <c r="D104" s="296">
        <f>IF(D$53=0,0,D$53/OIS!D$5*1000)</f>
        <v>2.3463665524741728</v>
      </c>
      <c r="E104" s="296">
        <f>IF(E$53=0,0,E$53/OIS!E$5*1000)</f>
        <v>2.6925448330181214</v>
      </c>
      <c r="F104" s="296">
        <f>IF(F$53=0,0,F$53/OIS!F$5*1000)</f>
        <v>2.5102194613756375</v>
      </c>
      <c r="G104" s="296">
        <f>IF(G$53=0,0,G$53/OIS!G$5*1000)</f>
        <v>2.524187702781719</v>
      </c>
      <c r="H104" s="296">
        <f>IF(H$53=0,0,H$53/OIS!H$5*1000)</f>
        <v>2.1501552415072629</v>
      </c>
      <c r="I104" s="296">
        <f>IF(I$53=0,0,I$53/OIS!I$5*1000)</f>
        <v>1.8922881196072148</v>
      </c>
      <c r="J104" s="296">
        <f>IF(J$53=0,0,J$53/OIS!J$5*1000)</f>
        <v>1.4868351363047028</v>
      </c>
      <c r="K104" s="296">
        <f>IF(K$53=0,0,K$53/OIS!K$5*1000)</f>
        <v>1.0175543308176414</v>
      </c>
      <c r="L104" s="296">
        <f>IF(L$53=0,0,L$53/OIS!L$5*1000)</f>
        <v>1.2059952680641997</v>
      </c>
      <c r="M104" s="296">
        <f>IF(M$53=0,0,M$53/OIS!M$5*1000)</f>
        <v>1.1953157437897797</v>
      </c>
      <c r="N104" s="296">
        <f>IF(N$53=0,0,N$53/OIS!N$5*1000)</f>
        <v>1.2208654563753902</v>
      </c>
      <c r="O104" s="296">
        <f>IF(O$53=0,0,O$53/OIS!O$5*1000)</f>
        <v>1.2864689462410277</v>
      </c>
      <c r="P104" s="296">
        <f>IF(P$53=0,0,P$53/OIS!P$5*1000)</f>
        <v>1.3021627492408323</v>
      </c>
      <c r="Q104" s="296">
        <f>IF(Q$53=0,0,Q$53/OIS!Q$5*1000)</f>
        <v>1.2994388276350364</v>
      </c>
    </row>
    <row r="105" spans="1:17" x14ac:dyDescent="0.25">
      <c r="A105" s="127" t="s">
        <v>320</v>
      </c>
      <c r="B105" s="296">
        <f>IF(B$67=0,0,B$67/OIS!B$5*1000)</f>
        <v>24.909200043622025</v>
      </c>
      <c r="C105" s="296">
        <f>IF(C$67=0,0,C$67/OIS!C$5*1000)</f>
        <v>20.855520313492729</v>
      </c>
      <c r="D105" s="296">
        <f>IF(D$67=0,0,D$67/OIS!D$5*1000)</f>
        <v>24.712647423573948</v>
      </c>
      <c r="E105" s="296">
        <f>IF(E$67=0,0,E$67/OIS!E$5*1000)</f>
        <v>20.705880678516888</v>
      </c>
      <c r="F105" s="296">
        <f>IF(F$67=0,0,F$67/OIS!F$5*1000)</f>
        <v>21.561489941403611</v>
      </c>
      <c r="G105" s="296">
        <f>IF(G$67=0,0,G$67/OIS!G$5*1000)</f>
        <v>20.741698210197466</v>
      </c>
      <c r="H105" s="296">
        <f>IF(H$67=0,0,H$67/OIS!H$5*1000)</f>
        <v>22.045499308485713</v>
      </c>
      <c r="I105" s="296">
        <f>IF(I$67=0,0,I$67/OIS!I$5*1000)</f>
        <v>35.048396158039047</v>
      </c>
      <c r="J105" s="296">
        <f>IF(J$67=0,0,J$67/OIS!J$5*1000)</f>
        <v>30.486639918367487</v>
      </c>
      <c r="K105" s="296">
        <f>IF(K$67=0,0,K$67/OIS!K$5*1000)</f>
        <v>36.556372860703959</v>
      </c>
      <c r="L105" s="296">
        <f>IF(L$67=0,0,L$67/OIS!L$5*1000)</f>
        <v>26.351845546543974</v>
      </c>
      <c r="M105" s="296">
        <f>IF(M$67=0,0,M$67/OIS!M$5*1000)</f>
        <v>39.072952337887365</v>
      </c>
      <c r="N105" s="296">
        <f>IF(N$67=0,0,N$67/OIS!N$5*1000)</f>
        <v>38.932329280472636</v>
      </c>
      <c r="O105" s="296">
        <f>IF(O$67=0,0,O$67/OIS!O$5*1000)</f>
        <v>38.146835863829523</v>
      </c>
      <c r="P105" s="296">
        <f>IF(P$67=0,0,P$67/OIS!P$5*1000)</f>
        <v>35.793507585909857</v>
      </c>
      <c r="Q105" s="296">
        <f>IF(Q$67=0,0,Q$67/OIS!Q$5*1000)</f>
        <v>35.120903026310891</v>
      </c>
    </row>
    <row r="106" spans="1:17" x14ac:dyDescent="0.25">
      <c r="A106" s="72" t="s">
        <v>319</v>
      </c>
      <c r="B106" s="295">
        <f>IF(B$68=0,0,B$68/OIS!B$5*1000)</f>
        <v>33.683838323762259</v>
      </c>
      <c r="C106" s="295">
        <f>IF(C$68=0,0,C$68/OIS!C$5*1000)</f>
        <v>38.314092531965706</v>
      </c>
      <c r="D106" s="295">
        <f>IF(D$68=0,0,D$68/OIS!D$5*1000)</f>
        <v>35.22177162140909</v>
      </c>
      <c r="E106" s="295">
        <f>IF(E$68=0,0,E$68/OIS!E$5*1000)</f>
        <v>36.030962524016758</v>
      </c>
      <c r="F106" s="295">
        <f>IF(F$68=0,0,F$68/OIS!F$5*1000)</f>
        <v>29.929215139298911</v>
      </c>
      <c r="G106" s="295">
        <f>IF(G$68=0,0,G$68/OIS!G$5*1000)</f>
        <v>32.439185480626371</v>
      </c>
      <c r="H106" s="295">
        <f>IF(H$68=0,0,H$68/OIS!H$5*1000)</f>
        <v>28.904665232293922</v>
      </c>
      <c r="I106" s="295">
        <f>IF(I$68=0,0,I$68/OIS!I$5*1000)</f>
        <v>25.269033866658649</v>
      </c>
      <c r="J106" s="295">
        <f>IF(J$68=0,0,J$68/OIS!J$5*1000)</f>
        <v>30.156821240098772</v>
      </c>
      <c r="K106" s="295">
        <f>IF(K$68=0,0,K$68/OIS!K$5*1000)</f>
        <v>30.327066115562072</v>
      </c>
      <c r="L106" s="295">
        <f>IF(L$68=0,0,L$68/OIS!L$5*1000)</f>
        <v>32.187834230920018</v>
      </c>
      <c r="M106" s="295">
        <f>IF(M$68=0,0,M$68/OIS!M$5*1000)</f>
        <v>21.291864667591852</v>
      </c>
      <c r="N106" s="295">
        <f>IF(N$68=0,0,N$68/OIS!N$5*1000)</f>
        <v>16.079585534896498</v>
      </c>
      <c r="O106" s="295">
        <f>IF(O$68=0,0,O$68/OIS!O$5*1000)</f>
        <v>16.950598519673477</v>
      </c>
      <c r="P106" s="295">
        <f>IF(P$68=0,0,P$68/OIS!P$5*1000)</f>
        <v>23.921047082511517</v>
      </c>
      <c r="Q106" s="295">
        <f>IF(Q$68=0,0,Q$68/OIS!Q$5*1000)</f>
        <v>26.05752726823583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12.273772634651127</v>
      </c>
      <c r="C5" s="96">
        <v>12.93193078182059</v>
      </c>
      <c r="D5" s="96">
        <v>14.993218689019054</v>
      </c>
      <c r="E5" s="96">
        <v>16.457655577781662</v>
      </c>
      <c r="F5" s="96">
        <v>20.460470485867759</v>
      </c>
      <c r="G5" s="96">
        <v>21.261009687060906</v>
      </c>
      <c r="H5" s="96">
        <v>26.062945080427905</v>
      </c>
      <c r="I5" s="96">
        <v>29.433911647804386</v>
      </c>
      <c r="J5" s="96">
        <v>22.730131034521101</v>
      </c>
      <c r="K5" s="96">
        <v>17.617101778035234</v>
      </c>
      <c r="L5" s="96">
        <v>18.031714769341228</v>
      </c>
      <c r="M5" s="96">
        <v>20.744236484392719</v>
      </c>
      <c r="N5" s="96">
        <v>23.413234294628356</v>
      </c>
      <c r="O5" s="96">
        <v>21.612086537540769</v>
      </c>
      <c r="P5" s="96">
        <v>18.249628409853482</v>
      </c>
      <c r="Q5" s="96">
        <v>17.21488045111521</v>
      </c>
    </row>
    <row r="6" spans="1:17" x14ac:dyDescent="0.25">
      <c r="A6" s="132" t="s">
        <v>83</v>
      </c>
      <c r="B6" s="160">
        <v>0.19086517748756193</v>
      </c>
      <c r="C6" s="160">
        <v>0.19712652442194703</v>
      </c>
      <c r="D6" s="160">
        <v>0.23030543967036865</v>
      </c>
      <c r="E6" s="160">
        <v>0.24875150994411188</v>
      </c>
      <c r="F6" s="160">
        <v>0.31109829908739273</v>
      </c>
      <c r="G6" s="160">
        <v>0.32081395978791544</v>
      </c>
      <c r="H6" s="160">
        <v>0.41116867294522619</v>
      </c>
      <c r="I6" s="160">
        <v>0.47939817012329922</v>
      </c>
      <c r="J6" s="160">
        <v>0.37720158371404927</v>
      </c>
      <c r="K6" s="160">
        <v>0.29585026878777676</v>
      </c>
      <c r="L6" s="160">
        <v>0.30122622620599554</v>
      </c>
      <c r="M6" s="160">
        <v>0.36165672186519793</v>
      </c>
      <c r="N6" s="160">
        <v>0.41319771277114353</v>
      </c>
      <c r="O6" s="160">
        <v>0.39996532260493689</v>
      </c>
      <c r="P6" s="160">
        <v>0.32346724213842537</v>
      </c>
      <c r="Q6" s="160">
        <v>0.29451254309653435</v>
      </c>
    </row>
    <row r="7" spans="1:17" x14ac:dyDescent="0.25">
      <c r="A7" s="76" t="s">
        <v>82</v>
      </c>
      <c r="B7" s="159">
        <v>2.9302491709867189E-2</v>
      </c>
      <c r="C7" s="159">
        <v>2.9780115518125382E-2</v>
      </c>
      <c r="D7" s="159">
        <v>3.5151838029276718E-2</v>
      </c>
      <c r="E7" s="159">
        <v>3.837742302835323E-2</v>
      </c>
      <c r="F7" s="159">
        <v>4.8355306902809536E-2</v>
      </c>
      <c r="G7" s="159">
        <v>4.9863122979040546E-2</v>
      </c>
      <c r="H7" s="159">
        <v>6.2567611053518254E-2</v>
      </c>
      <c r="I7" s="159">
        <v>7.2515306641893124E-2</v>
      </c>
      <c r="J7" s="159">
        <v>5.5306545050931147E-2</v>
      </c>
      <c r="K7" s="159">
        <v>4.3612919392624135E-2</v>
      </c>
      <c r="L7" s="159">
        <v>4.4159307586468355E-2</v>
      </c>
      <c r="M7" s="159">
        <v>5.3383586490384473E-2</v>
      </c>
      <c r="N7" s="159">
        <v>6.1675063273994288E-2</v>
      </c>
      <c r="O7" s="159">
        <v>5.4132962581174372E-2</v>
      </c>
      <c r="P7" s="159">
        <v>4.5134682978285087E-2</v>
      </c>
      <c r="Q7" s="159">
        <v>4.2792187408649048E-2</v>
      </c>
    </row>
    <row r="8" spans="1:17" x14ac:dyDescent="0.25">
      <c r="A8" s="76" t="s">
        <v>81</v>
      </c>
      <c r="B8" s="159">
        <v>0.34815670608898819</v>
      </c>
      <c r="C8" s="159">
        <v>0.37453176450343739</v>
      </c>
      <c r="D8" s="159">
        <v>0.42849358614065969</v>
      </c>
      <c r="E8" s="159">
        <v>0.4650592109727632</v>
      </c>
      <c r="F8" s="159">
        <v>0.56890801992345841</v>
      </c>
      <c r="G8" s="159">
        <v>0.58876581728669564</v>
      </c>
      <c r="H8" s="159">
        <v>0.76431120012384646</v>
      </c>
      <c r="I8" s="159">
        <v>0.88529755895990037</v>
      </c>
      <c r="J8" s="159">
        <v>0.71535790140045807</v>
      </c>
      <c r="K8" s="159">
        <v>0.54021067939014977</v>
      </c>
      <c r="L8" s="159">
        <v>0.56173693706130046</v>
      </c>
      <c r="M8" s="159">
        <v>0.66421184182360338</v>
      </c>
      <c r="N8" s="159">
        <v>0.74476230324100834</v>
      </c>
      <c r="O8" s="159">
        <v>0.83989416567111908</v>
      </c>
      <c r="P8" s="159">
        <v>0.65271255578918086</v>
      </c>
      <c r="Q8" s="159">
        <v>0.55943286473237019</v>
      </c>
    </row>
    <row r="9" spans="1:17" x14ac:dyDescent="0.25">
      <c r="A9" s="76" t="s">
        <v>80</v>
      </c>
      <c r="B9" s="159">
        <v>0.23674138948897608</v>
      </c>
      <c r="C9" s="159">
        <v>0.24374215375977623</v>
      </c>
      <c r="D9" s="159">
        <v>0.28275676043256165</v>
      </c>
      <c r="E9" s="159">
        <v>0.28712521782379297</v>
      </c>
      <c r="F9" s="159">
        <v>0.36170347081896509</v>
      </c>
      <c r="G9" s="159">
        <v>0.3704360980644168</v>
      </c>
      <c r="H9" s="159">
        <v>0.51281621675604039</v>
      </c>
      <c r="I9" s="159">
        <v>0.62168198945130837</v>
      </c>
      <c r="J9" s="159">
        <v>0.53118105804632809</v>
      </c>
      <c r="K9" s="159">
        <v>0.43426137249372454</v>
      </c>
      <c r="L9" s="159">
        <v>0.43656320888069811</v>
      </c>
      <c r="M9" s="159">
        <v>0.52335879070178781</v>
      </c>
      <c r="N9" s="159">
        <v>0.59011594209260854</v>
      </c>
      <c r="O9" s="159">
        <v>0.62979272601236469</v>
      </c>
      <c r="P9" s="159">
        <v>0.49200318337208582</v>
      </c>
      <c r="Q9" s="159">
        <v>0.42828522144436859</v>
      </c>
    </row>
    <row r="10" spans="1:17" x14ac:dyDescent="0.25">
      <c r="A10" s="129" t="s">
        <v>79</v>
      </c>
      <c r="B10" s="158">
        <v>0.44707521304306908</v>
      </c>
      <c r="C10" s="158">
        <v>0.43148076375280769</v>
      </c>
      <c r="D10" s="158">
        <v>0.52347607135611862</v>
      </c>
      <c r="E10" s="158">
        <v>0.55148819844412589</v>
      </c>
      <c r="F10" s="158">
        <v>0.70928071957551131</v>
      </c>
      <c r="G10" s="158">
        <v>0.71512773979172362</v>
      </c>
      <c r="H10" s="158">
        <v>0.92745614537245946</v>
      </c>
      <c r="I10" s="158">
        <v>1.1055085988934938</v>
      </c>
      <c r="J10" s="158">
        <v>0.87020228681984613</v>
      </c>
      <c r="K10" s="158">
        <v>0.72866631814863692</v>
      </c>
      <c r="L10" s="158">
        <v>0.72201518612279492</v>
      </c>
      <c r="M10" s="158">
        <v>0.88089574925484027</v>
      </c>
      <c r="N10" s="158">
        <v>1.01518120348459</v>
      </c>
      <c r="O10" s="158">
        <v>0.84824011161032242</v>
      </c>
      <c r="P10" s="158">
        <v>0.71318175738814182</v>
      </c>
      <c r="Q10" s="158">
        <v>0.69228376183793139</v>
      </c>
    </row>
    <row r="11" spans="1:17" x14ac:dyDescent="0.25">
      <c r="A11" s="92" t="s">
        <v>125</v>
      </c>
      <c r="B11" s="91">
        <v>6.0688597770683257E-2</v>
      </c>
      <c r="C11" s="91">
        <v>7.4325947203789322E-2</v>
      </c>
      <c r="D11" s="91">
        <v>6.9339185443509851E-2</v>
      </c>
      <c r="E11" s="91">
        <v>6.8323015164402118E-2</v>
      </c>
      <c r="F11" s="91">
        <v>9.0774933397201205E-2</v>
      </c>
      <c r="G11" s="91">
        <v>0.12300930102653267</v>
      </c>
      <c r="H11" s="91">
        <v>0.16001170172253076</v>
      </c>
      <c r="I11" s="91">
        <v>0.19115092770433251</v>
      </c>
      <c r="J11" s="91">
        <v>0.15090438940042161</v>
      </c>
      <c r="K11" s="91">
        <v>0.11513658594650888</v>
      </c>
      <c r="L11" s="91">
        <v>0.11131638424487154</v>
      </c>
      <c r="M11" s="91">
        <v>0.13701825440220292</v>
      </c>
      <c r="N11" s="91">
        <v>0.17652017818806232</v>
      </c>
      <c r="O11" s="91">
        <v>0.14732082993724743</v>
      </c>
      <c r="P11" s="91">
        <v>0.12384717061515721</v>
      </c>
      <c r="Q11" s="91">
        <v>0.10567656043535224</v>
      </c>
    </row>
    <row r="12" spans="1:17" x14ac:dyDescent="0.25">
      <c r="A12" s="92" t="s">
        <v>26</v>
      </c>
      <c r="B12" s="91">
        <v>0.21922210765588951</v>
      </c>
      <c r="C12" s="91">
        <v>0.21877988615214761</v>
      </c>
      <c r="D12" s="91">
        <v>0.26341105475040844</v>
      </c>
      <c r="E12" s="91">
        <v>0.26868317808180026</v>
      </c>
      <c r="F12" s="91">
        <v>0.35097881301049122</v>
      </c>
      <c r="G12" s="91">
        <v>0.35790205324116758</v>
      </c>
      <c r="H12" s="91">
        <v>0.47689938265697213</v>
      </c>
      <c r="I12" s="91">
        <v>0.57960883281359787</v>
      </c>
      <c r="J12" s="91">
        <v>0.46791057676750114</v>
      </c>
      <c r="K12" s="91">
        <v>0.40141736138166872</v>
      </c>
      <c r="L12" s="91">
        <v>0.39258377370726244</v>
      </c>
      <c r="M12" s="91">
        <v>0.48122473350744366</v>
      </c>
      <c r="N12" s="91">
        <v>0.5584614749324488</v>
      </c>
      <c r="O12" s="91">
        <v>0.4620722870213641</v>
      </c>
      <c r="P12" s="91">
        <v>0.38805001307917408</v>
      </c>
      <c r="Q12" s="91">
        <v>0.37444652249201427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0.16716450761649634</v>
      </c>
      <c r="C14" s="157">
        <v>0.13837493039687077</v>
      </c>
      <c r="D14" s="157">
        <v>0.19072583116220038</v>
      </c>
      <c r="E14" s="157">
        <v>0.21448200519792349</v>
      </c>
      <c r="F14" s="157">
        <v>0.26752697316781887</v>
      </c>
      <c r="G14" s="157">
        <v>0.23421638552402338</v>
      </c>
      <c r="H14" s="157">
        <v>0.29054506099295657</v>
      </c>
      <c r="I14" s="157">
        <v>0.33474883837556352</v>
      </c>
      <c r="J14" s="157">
        <v>0.25138732065192337</v>
      </c>
      <c r="K14" s="157">
        <v>0.21211237082045931</v>
      </c>
      <c r="L14" s="157">
        <v>0.21811502817066097</v>
      </c>
      <c r="M14" s="157">
        <v>0.26265276134519366</v>
      </c>
      <c r="N14" s="157">
        <v>0.2801995503640789</v>
      </c>
      <c r="O14" s="157">
        <v>0.23884699465171083</v>
      </c>
      <c r="P14" s="157">
        <v>0.2012845736938105</v>
      </c>
      <c r="Q14" s="157">
        <v>0.21216067891056495</v>
      </c>
    </row>
    <row r="15" spans="1:17" x14ac:dyDescent="0.25">
      <c r="A15" s="156" t="s">
        <v>324</v>
      </c>
      <c r="B15" s="204">
        <v>3.1048655227911746</v>
      </c>
      <c r="C15" s="204">
        <v>3.1218413175371817</v>
      </c>
      <c r="D15" s="204">
        <v>3.3852270822492043</v>
      </c>
      <c r="E15" s="204">
        <v>3.746161582428758</v>
      </c>
      <c r="F15" s="204">
        <v>6.0168598364302932</v>
      </c>
      <c r="G15" s="204">
        <v>5.9259577783846957</v>
      </c>
      <c r="H15" s="204">
        <v>6.492370555041231</v>
      </c>
      <c r="I15" s="204">
        <v>5.2277353427422195</v>
      </c>
      <c r="J15" s="204">
        <v>3.6134529005253193</v>
      </c>
      <c r="K15" s="204">
        <v>2.3362413244507017</v>
      </c>
      <c r="L15" s="204">
        <v>2.5684435262756038</v>
      </c>
      <c r="M15" s="204">
        <v>2.8106128553803451</v>
      </c>
      <c r="N15" s="204">
        <v>3.815480227695708</v>
      </c>
      <c r="O15" s="204">
        <v>3.7367791274506503</v>
      </c>
      <c r="P15" s="204">
        <v>2.6113474781402397</v>
      </c>
      <c r="Q15" s="204">
        <v>2.4711495947230331</v>
      </c>
    </row>
    <row r="16" spans="1:17" x14ac:dyDescent="0.25">
      <c r="A16" s="88" t="s">
        <v>33</v>
      </c>
      <c r="B16" s="87">
        <v>0.16882644301233413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3.647594025793089E-2</v>
      </c>
      <c r="J16" s="87">
        <v>0.16720837481814552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7.4999559050739378E-2</v>
      </c>
      <c r="D19" s="87">
        <v>0</v>
      </c>
      <c r="E19" s="87">
        <v>0</v>
      </c>
      <c r="F19" s="87">
        <v>0</v>
      </c>
      <c r="G19" s="87">
        <v>3.3785104976124807E-3</v>
      </c>
      <c r="H19" s="87">
        <v>1.699747623310301E-2</v>
      </c>
      <c r="I19" s="87">
        <v>5.1783522078621724E-4</v>
      </c>
      <c r="J19" s="87">
        <v>4.9182515985871532E-3</v>
      </c>
      <c r="K19" s="87">
        <v>0</v>
      </c>
      <c r="L19" s="87">
        <v>0</v>
      </c>
      <c r="M19" s="87">
        <v>0</v>
      </c>
      <c r="N19" s="87">
        <v>8.5962192420175651E-2</v>
      </c>
      <c r="O19" s="87">
        <v>6.3475459028468129E-2</v>
      </c>
      <c r="P19" s="87">
        <v>1.8945414401064543E-2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0.2887327062517302</v>
      </c>
      <c r="D21" s="87">
        <v>0.30980004417056778</v>
      </c>
      <c r="E21" s="87">
        <v>0</v>
      </c>
      <c r="F21" s="87">
        <v>0.58564137255699322</v>
      </c>
      <c r="G21" s="87">
        <v>0.55035020316352823</v>
      </c>
      <c r="H21" s="87">
        <v>0.33136456855906055</v>
      </c>
      <c r="I21" s="87">
        <v>0.33918334775921022</v>
      </c>
      <c r="J21" s="87">
        <v>0.33773210370446666</v>
      </c>
      <c r="K21" s="87">
        <v>0.64170030811760603</v>
      </c>
      <c r="L21" s="87">
        <v>0.30674080312635055</v>
      </c>
      <c r="M21" s="87">
        <v>0.59045939402090297</v>
      </c>
      <c r="N21" s="87">
        <v>0.59031669657246022</v>
      </c>
      <c r="O21" s="87">
        <v>0.33741399443747067</v>
      </c>
      <c r="P21" s="87">
        <v>0.33738977346440435</v>
      </c>
      <c r="Q21" s="87">
        <v>0.33741320975615013</v>
      </c>
    </row>
    <row r="22" spans="1:17" x14ac:dyDescent="0.25">
      <c r="A22" s="88" t="s">
        <v>26</v>
      </c>
      <c r="B22" s="87">
        <v>0.40483460344614031</v>
      </c>
      <c r="C22" s="87">
        <v>0.48444951655955559</v>
      </c>
      <c r="D22" s="87">
        <v>0.62184363863222503</v>
      </c>
      <c r="E22" s="87">
        <v>0.64485133477071965</v>
      </c>
      <c r="F22" s="87">
        <v>0.38743800824144142</v>
      </c>
      <c r="G22" s="87">
        <v>2.8434687569089921E-2</v>
      </c>
      <c r="H22" s="87">
        <v>0.14330175442344267</v>
      </c>
      <c r="I22" s="87">
        <v>4.3569502029432204E-3</v>
      </c>
      <c r="J22" s="87">
        <v>2.4665717533929377E-2</v>
      </c>
      <c r="K22" s="87">
        <v>5.7866558218553181E-2</v>
      </c>
      <c r="L22" s="87">
        <v>0.36924639993829866</v>
      </c>
      <c r="M22" s="87">
        <v>0.48635014537626531</v>
      </c>
      <c r="N22" s="87">
        <v>0.51540217775531605</v>
      </c>
      <c r="O22" s="87">
        <v>0.32834707510890121</v>
      </c>
      <c r="P22" s="87">
        <v>6.5585466815856891E-2</v>
      </c>
      <c r="Q22" s="87">
        <v>0.14843348350239099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2.0842427874010041</v>
      </c>
      <c r="C24" s="87">
        <v>1.8199520900838859</v>
      </c>
      <c r="D24" s="87">
        <v>1.8604712751877417</v>
      </c>
      <c r="E24" s="87">
        <v>2.6784969185420393</v>
      </c>
      <c r="F24" s="87">
        <v>4.5103619264981782</v>
      </c>
      <c r="G24" s="87">
        <v>4.6999366182586133</v>
      </c>
      <c r="H24" s="87">
        <v>5.1929571008762254</v>
      </c>
      <c r="I24" s="87">
        <v>3.859455648515131</v>
      </c>
      <c r="J24" s="87">
        <v>2.4333442461275592</v>
      </c>
      <c r="K24" s="87">
        <v>1.2926489530676208</v>
      </c>
      <c r="L24" s="87">
        <v>0.95867033659156964</v>
      </c>
      <c r="M24" s="87">
        <v>1.1684121894406583</v>
      </c>
      <c r="N24" s="87">
        <v>2.2046276925810471</v>
      </c>
      <c r="O24" s="87">
        <v>2.3487447012270297</v>
      </c>
      <c r="P24" s="87">
        <v>1.2948429119357356</v>
      </c>
      <c r="Q24" s="87">
        <v>1.3745094182908355</v>
      </c>
    </row>
    <row r="25" spans="1:17" x14ac:dyDescent="0.25">
      <c r="A25" s="88" t="s">
        <v>22</v>
      </c>
      <c r="B25" s="87">
        <v>0.44696168893169591</v>
      </c>
      <c r="C25" s="87">
        <v>0.45370744559127069</v>
      </c>
      <c r="D25" s="87">
        <v>0.59311212425866944</v>
      </c>
      <c r="E25" s="87">
        <v>0.42281332911599884</v>
      </c>
      <c r="F25" s="87">
        <v>0.53341852913367993</v>
      </c>
      <c r="G25" s="87">
        <v>0.64385775889585162</v>
      </c>
      <c r="H25" s="87">
        <v>0.8077496549493991</v>
      </c>
      <c r="I25" s="87">
        <v>0.98774562078621841</v>
      </c>
      <c r="J25" s="87">
        <v>0.64558420674263139</v>
      </c>
      <c r="K25" s="87">
        <v>0.34402550504692148</v>
      </c>
      <c r="L25" s="87">
        <v>0.93378598661938506</v>
      </c>
      <c r="M25" s="87">
        <v>0.56539112654251877</v>
      </c>
      <c r="N25" s="87">
        <v>0.4191714683667091</v>
      </c>
      <c r="O25" s="87">
        <v>0.65879789764878027</v>
      </c>
      <c r="P25" s="87">
        <v>0.89458391152317795</v>
      </c>
      <c r="Q25" s="87">
        <v>0.61079348317365612</v>
      </c>
    </row>
    <row r="26" spans="1:17" x14ac:dyDescent="0.25">
      <c r="A26" s="156" t="s">
        <v>323</v>
      </c>
      <c r="B26" s="204">
        <v>2.2811479643116517</v>
      </c>
      <c r="C26" s="204">
        <v>2.3565128213678954</v>
      </c>
      <c r="D26" s="204">
        <v>2.9983803597982019</v>
      </c>
      <c r="E26" s="204">
        <v>3.4361745617881594</v>
      </c>
      <c r="F26" s="204">
        <v>3.7182572169681523</v>
      </c>
      <c r="G26" s="204">
        <v>3.7888243613058528</v>
      </c>
      <c r="H26" s="204">
        <v>5.6433865192834256</v>
      </c>
      <c r="I26" s="204">
        <v>6.8091433965586505</v>
      </c>
      <c r="J26" s="204">
        <v>5.420534315931631</v>
      </c>
      <c r="K26" s="204">
        <v>4.0885218550382127</v>
      </c>
      <c r="L26" s="204">
        <v>4.7892227530035578</v>
      </c>
      <c r="M26" s="204">
        <v>5.9467405411389302</v>
      </c>
      <c r="N26" s="204">
        <v>7.1481521963587396</v>
      </c>
      <c r="O26" s="204">
        <v>6.1257093837945504</v>
      </c>
      <c r="P26" s="204">
        <v>4.9539983924115187</v>
      </c>
      <c r="Q26" s="204">
        <v>4.4874538123075034</v>
      </c>
    </row>
    <row r="27" spans="1:17" x14ac:dyDescent="0.25">
      <c r="A27" s="152" t="s">
        <v>332</v>
      </c>
      <c r="B27" s="151">
        <v>2.1463646674254049</v>
      </c>
      <c r="C27" s="151">
        <v>2.2036868854646681</v>
      </c>
      <c r="D27" s="151">
        <v>2.8239794961573068</v>
      </c>
      <c r="E27" s="151">
        <v>3.2155225163590604</v>
      </c>
      <c r="F27" s="151">
        <v>3.457148553714545</v>
      </c>
      <c r="G27" s="151">
        <v>3.5135676800561684</v>
      </c>
      <c r="H27" s="151">
        <v>5.3459184255747418</v>
      </c>
      <c r="I27" s="151">
        <v>6.5067061643403452</v>
      </c>
      <c r="J27" s="151">
        <v>5.2370221904948595</v>
      </c>
      <c r="K27" s="151">
        <v>3.9911816894570098</v>
      </c>
      <c r="L27" s="151">
        <v>4.6711410404872584</v>
      </c>
      <c r="M27" s="151">
        <v>5.8120986804504859</v>
      </c>
      <c r="N27" s="151">
        <v>6.9929387910644092</v>
      </c>
      <c r="O27" s="151">
        <v>5.9747375203911117</v>
      </c>
      <c r="P27" s="151">
        <v>4.8249598931025082</v>
      </c>
      <c r="Q27" s="151">
        <v>4.3659863772655125</v>
      </c>
    </row>
    <row r="28" spans="1:17" x14ac:dyDescent="0.25">
      <c r="A28" s="154" t="s">
        <v>33</v>
      </c>
      <c r="B28" s="83">
        <v>0.23259858194072458</v>
      </c>
      <c r="C28" s="83">
        <v>0.2363710984029401</v>
      </c>
      <c r="D28" s="83">
        <v>0.23427235002476654</v>
      </c>
      <c r="E28" s="83">
        <v>0.21162852474859786</v>
      </c>
      <c r="F28" s="83">
        <v>0.21667610589112934</v>
      </c>
      <c r="G28" s="83">
        <v>0.22215226234032528</v>
      </c>
      <c r="H28" s="83">
        <v>0.22429660806319349</v>
      </c>
      <c r="I28" s="83">
        <v>0.19187002543494225</v>
      </c>
      <c r="J28" s="83">
        <v>0</v>
      </c>
      <c r="K28" s="83">
        <v>0</v>
      </c>
      <c r="L28" s="83">
        <v>0.11720744452703002</v>
      </c>
      <c r="M28" s="83">
        <v>0.11718359345347724</v>
      </c>
      <c r="N28" s="83">
        <v>0.11727093070716123</v>
      </c>
      <c r="O28" s="83">
        <v>0.10826189992713683</v>
      </c>
      <c r="P28" s="83">
        <v>0.15341212853835037</v>
      </c>
      <c r="Q28" s="83">
        <v>4.5071889206360426E-2</v>
      </c>
    </row>
    <row r="29" spans="1:17" x14ac:dyDescent="0.25">
      <c r="A29" s="154" t="s">
        <v>30</v>
      </c>
      <c r="B29" s="83">
        <v>0.18652129139225049</v>
      </c>
      <c r="C29" s="83">
        <v>0</v>
      </c>
      <c r="D29" s="83">
        <v>0</v>
      </c>
      <c r="E29" s="83">
        <v>0</v>
      </c>
      <c r="F29" s="83">
        <v>0.19158405926550234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0.22908390544870197</v>
      </c>
      <c r="N29" s="83">
        <v>0.22878595929244272</v>
      </c>
      <c r="O29" s="83">
        <v>0.22934142143549696</v>
      </c>
      <c r="P29" s="83">
        <v>0.22954939558439633</v>
      </c>
      <c r="Q29" s="83">
        <v>0.22898619564846495</v>
      </c>
    </row>
    <row r="30" spans="1:17" x14ac:dyDescent="0.25">
      <c r="A30" s="154" t="s">
        <v>125</v>
      </c>
      <c r="B30" s="83">
        <v>0.51696421788958324</v>
      </c>
      <c r="C30" s="83">
        <v>0.57598479085859566</v>
      </c>
      <c r="D30" s="83">
        <v>0.62745788929583957</v>
      </c>
      <c r="E30" s="83">
        <v>0.5796305406183222</v>
      </c>
      <c r="F30" s="83">
        <v>0.76612722613303641</v>
      </c>
      <c r="G30" s="83">
        <v>0.93604541012204734</v>
      </c>
      <c r="H30" s="83">
        <v>1.1999405204323119</v>
      </c>
      <c r="I30" s="83">
        <v>2.2369830995414999</v>
      </c>
      <c r="J30" s="83">
        <v>1.5977299985023981</v>
      </c>
      <c r="K30" s="83">
        <v>1.1945658937056949</v>
      </c>
      <c r="L30" s="83">
        <v>0.88137477048849422</v>
      </c>
      <c r="M30" s="83">
        <v>1.5415043803329362</v>
      </c>
      <c r="N30" s="83">
        <v>1.8640652933360107</v>
      </c>
      <c r="O30" s="83">
        <v>2.2635858086844109</v>
      </c>
      <c r="P30" s="83">
        <v>1.5516925481353079</v>
      </c>
      <c r="Q30" s="83">
        <v>1.1697090350521406</v>
      </c>
    </row>
    <row r="31" spans="1:17" x14ac:dyDescent="0.25">
      <c r="A31" s="154" t="s">
        <v>29</v>
      </c>
      <c r="B31" s="83">
        <v>0.5103517221285756</v>
      </c>
      <c r="C31" s="83">
        <v>0.17573925254812839</v>
      </c>
      <c r="D31" s="83">
        <v>0.1769370535524184</v>
      </c>
      <c r="E31" s="83">
        <v>0.17801955472642403</v>
      </c>
      <c r="F31" s="83">
        <v>0.18146008419105908</v>
      </c>
      <c r="G31" s="83">
        <v>0.17610831701080765</v>
      </c>
      <c r="H31" s="83">
        <v>0.18763568231673378</v>
      </c>
      <c r="I31" s="83">
        <v>0.1948844208906847</v>
      </c>
      <c r="J31" s="83">
        <v>0</v>
      </c>
      <c r="K31" s="83">
        <v>0</v>
      </c>
      <c r="L31" s="83">
        <v>0.18642013424320633</v>
      </c>
      <c r="M31" s="83">
        <v>0.1864635481578458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0.69992885407427086</v>
      </c>
      <c r="C32" s="83">
        <v>1.2155917436550039</v>
      </c>
      <c r="D32" s="83">
        <v>1.7853122032842823</v>
      </c>
      <c r="E32" s="83">
        <v>2.2462438962657165</v>
      </c>
      <c r="F32" s="83">
        <v>2.101301078233818</v>
      </c>
      <c r="G32" s="83">
        <v>2.179261690582988</v>
      </c>
      <c r="H32" s="83">
        <v>3.7340456147625027</v>
      </c>
      <c r="I32" s="83">
        <v>3.8829686184732188</v>
      </c>
      <c r="J32" s="83">
        <v>3.6392921919924617</v>
      </c>
      <c r="K32" s="83">
        <v>2.7966157957513147</v>
      </c>
      <c r="L32" s="83">
        <v>3.4861386912285277</v>
      </c>
      <c r="M32" s="83">
        <v>3.7378632530575246</v>
      </c>
      <c r="N32" s="83">
        <v>4.7828166077287948</v>
      </c>
      <c r="O32" s="83">
        <v>3.3735483903440668</v>
      </c>
      <c r="P32" s="83">
        <v>2.8903058208444534</v>
      </c>
      <c r="Q32" s="83">
        <v>2.922219257358547</v>
      </c>
    </row>
    <row r="33" spans="1:17" x14ac:dyDescent="0.25">
      <c r="A33" s="152" t="s">
        <v>331</v>
      </c>
      <c r="B33" s="151">
        <v>0.13478329688624657</v>
      </c>
      <c r="C33" s="151">
        <v>0.15282593590322727</v>
      </c>
      <c r="D33" s="151">
        <v>0.17440086364089505</v>
      </c>
      <c r="E33" s="151">
        <v>0.22065204542909897</v>
      </c>
      <c r="F33" s="151">
        <v>0.26110866325360738</v>
      </c>
      <c r="G33" s="151">
        <v>0.27525668124968455</v>
      </c>
      <c r="H33" s="151">
        <v>0.29746809370868343</v>
      </c>
      <c r="I33" s="151">
        <v>0.30243723221830493</v>
      </c>
      <c r="J33" s="151">
        <v>0.18351212543677151</v>
      </c>
      <c r="K33" s="151">
        <v>9.7340165581202592E-2</v>
      </c>
      <c r="L33" s="151">
        <v>0.11808171251629923</v>
      </c>
      <c r="M33" s="151">
        <v>0.1346418606884445</v>
      </c>
      <c r="N33" s="151">
        <v>0.15521340529433045</v>
      </c>
      <c r="O33" s="151">
        <v>0.15097186340343863</v>
      </c>
      <c r="P33" s="151">
        <v>0.12903849930901029</v>
      </c>
      <c r="Q33" s="151">
        <v>0.12146743504199091</v>
      </c>
    </row>
    <row r="34" spans="1:17" x14ac:dyDescent="0.25">
      <c r="A34" s="156" t="s">
        <v>322</v>
      </c>
      <c r="B34" s="204">
        <v>0.22754694963152966</v>
      </c>
      <c r="C34" s="204">
        <v>0.26018238765171647</v>
      </c>
      <c r="D34" s="204">
        <v>0.29909430978648288</v>
      </c>
      <c r="E34" s="204">
        <v>0.3748361927414659</v>
      </c>
      <c r="F34" s="204">
        <v>0.43745059250775259</v>
      </c>
      <c r="G34" s="204">
        <v>0.45924956335634198</v>
      </c>
      <c r="H34" s="204">
        <v>0.49789627882252352</v>
      </c>
      <c r="I34" s="204">
        <v>0.50192483909378383</v>
      </c>
      <c r="J34" s="204">
        <v>0.30532323267194711</v>
      </c>
      <c r="K34" s="204">
        <v>0.16340603185567404</v>
      </c>
      <c r="L34" s="204">
        <v>0.20332399693059419</v>
      </c>
      <c r="M34" s="204">
        <v>0.23012853141937739</v>
      </c>
      <c r="N34" s="204">
        <v>0.26352222179454821</v>
      </c>
      <c r="O34" s="204">
        <v>0.25521085263782567</v>
      </c>
      <c r="P34" s="204">
        <v>0.2157705422551795</v>
      </c>
      <c r="Q34" s="204">
        <v>0.20688106803050621</v>
      </c>
    </row>
    <row r="35" spans="1:17" x14ac:dyDescent="0.25">
      <c r="A35" s="152" t="s">
        <v>330</v>
      </c>
      <c r="B35" s="151">
        <v>0.11819896252660933</v>
      </c>
      <c r="C35" s="151">
        <v>0.13514384181655995</v>
      </c>
      <c r="D35" s="151">
        <v>0.15590043188987324</v>
      </c>
      <c r="E35" s="151">
        <v>0.19724529146032341</v>
      </c>
      <c r="F35" s="151">
        <v>0.23106167905080408</v>
      </c>
      <c r="G35" s="151">
        <v>0.24400126810515618</v>
      </c>
      <c r="H35" s="151">
        <v>0.26370201443171104</v>
      </c>
      <c r="I35" s="151">
        <v>0.26587848525352697</v>
      </c>
      <c r="J35" s="151">
        <v>0.16185779851709978</v>
      </c>
      <c r="K35" s="151">
        <v>8.7014327438128605E-2</v>
      </c>
      <c r="L35" s="151">
        <v>0.10555561248533976</v>
      </c>
      <c r="M35" s="151">
        <v>0.12035906126592454</v>
      </c>
      <c r="N35" s="151">
        <v>0.13715198336782411</v>
      </c>
      <c r="O35" s="151">
        <v>0.13319526926672998</v>
      </c>
      <c r="P35" s="151">
        <v>0.11326324715174588</v>
      </c>
      <c r="Q35" s="151">
        <v>0.10858217779582725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1.1600194494580289E-2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2.7597538012118693E-2</v>
      </c>
      <c r="C37" s="83">
        <v>0</v>
      </c>
      <c r="D37" s="83">
        <v>0</v>
      </c>
      <c r="E37" s="83">
        <v>0</v>
      </c>
      <c r="F37" s="83">
        <v>2.8346621013773304E-2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0</v>
      </c>
      <c r="C38" s="83">
        <v>1.7746297358438936E-2</v>
      </c>
      <c r="D38" s="83">
        <v>0</v>
      </c>
      <c r="E38" s="83">
        <v>0</v>
      </c>
      <c r="F38" s="83">
        <v>0</v>
      </c>
      <c r="G38" s="83">
        <v>2.4817566013379977E-2</v>
      </c>
      <c r="H38" s="83">
        <v>2.6682091271566944E-2</v>
      </c>
      <c r="I38" s="83">
        <v>2.5826579436528094E-2</v>
      </c>
      <c r="J38" s="83">
        <v>2.6400736694304237E-2</v>
      </c>
      <c r="K38" s="83">
        <v>0</v>
      </c>
      <c r="L38" s="83">
        <v>0</v>
      </c>
      <c r="M38" s="83">
        <v>0</v>
      </c>
      <c r="N38" s="83">
        <v>1.9267855521080412E-2</v>
      </c>
      <c r="O38" s="83">
        <v>2.1260725078094879E-2</v>
      </c>
      <c r="P38" s="83">
        <v>2.518754544308599E-2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9.0601424514490631E-2</v>
      </c>
      <c r="C40" s="83">
        <v>0.11739754445812101</v>
      </c>
      <c r="D40" s="83">
        <v>0.15590043188987324</v>
      </c>
      <c r="E40" s="83">
        <v>0.19724529146032341</v>
      </c>
      <c r="F40" s="83">
        <v>0.20271505803703077</v>
      </c>
      <c r="G40" s="83">
        <v>0.21918370209177621</v>
      </c>
      <c r="H40" s="83">
        <v>0.23701992316014409</v>
      </c>
      <c r="I40" s="83">
        <v>0.22845171132241857</v>
      </c>
      <c r="J40" s="83">
        <v>0.13545706182279554</v>
      </c>
      <c r="K40" s="83">
        <v>8.7014327438128605E-2</v>
      </c>
      <c r="L40" s="83">
        <v>0.10555561248533976</v>
      </c>
      <c r="M40" s="83">
        <v>0.12035906126592454</v>
      </c>
      <c r="N40" s="83">
        <v>0.11788412784674369</v>
      </c>
      <c r="O40" s="83">
        <v>0.11193454418863509</v>
      </c>
      <c r="P40" s="83">
        <v>8.8075701708659887E-2</v>
      </c>
      <c r="Q40" s="83">
        <v>0.10858217779582725</v>
      </c>
    </row>
    <row r="41" spans="1:17" x14ac:dyDescent="0.25">
      <c r="A41" s="152" t="s">
        <v>329</v>
      </c>
      <c r="B41" s="151">
        <v>9.2619487988808508E-2</v>
      </c>
      <c r="C41" s="151">
        <v>0.10607070194991787</v>
      </c>
      <c r="D41" s="151">
        <v>0.12154828262876197</v>
      </c>
      <c r="E41" s="151">
        <v>0.15020488511888613</v>
      </c>
      <c r="F41" s="151">
        <v>0.17398166312730609</v>
      </c>
      <c r="G41" s="151">
        <v>0.18108507729046619</v>
      </c>
      <c r="H41" s="151">
        <v>0.19727429835913907</v>
      </c>
      <c r="I41" s="151">
        <v>0.19850964796702733</v>
      </c>
      <c r="J41" s="151">
        <v>0.12068900340203877</v>
      </c>
      <c r="K41" s="151">
        <v>6.4310423491010363E-2</v>
      </c>
      <c r="L41" s="151">
        <v>8.3112786391995597E-2</v>
      </c>
      <c r="M41" s="151">
        <v>9.305852525484852E-2</v>
      </c>
      <c r="N41" s="151">
        <v>0.10710607607679823</v>
      </c>
      <c r="O41" s="151">
        <v>0.10327785590896323</v>
      </c>
      <c r="P41" s="151">
        <v>8.6491806007206865E-2</v>
      </c>
      <c r="Q41" s="151">
        <v>8.3223076490107628E-2</v>
      </c>
    </row>
    <row r="42" spans="1:17" x14ac:dyDescent="0.25">
      <c r="A42" s="150" t="s">
        <v>33</v>
      </c>
      <c r="B42" s="87">
        <v>9.8196653157021987E-3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2.405198810011085E-3</v>
      </c>
      <c r="J42" s="87">
        <v>9.1205925335389668E-3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4.9874701405311916E-3</v>
      </c>
      <c r="D45" s="87">
        <v>0</v>
      </c>
      <c r="E45" s="87">
        <v>0</v>
      </c>
      <c r="F45" s="87">
        <v>0</v>
      </c>
      <c r="G45" s="87">
        <v>1.8624948685113188E-4</v>
      </c>
      <c r="H45" s="87">
        <v>9.0586510927461155E-4</v>
      </c>
      <c r="I45" s="87">
        <v>3.4145703935514899E-5</v>
      </c>
      <c r="J45" s="87">
        <v>2.6827226122451458E-4</v>
      </c>
      <c r="K45" s="87">
        <v>0</v>
      </c>
      <c r="L45" s="87">
        <v>0</v>
      </c>
      <c r="M45" s="87">
        <v>0</v>
      </c>
      <c r="N45" s="87">
        <v>4.7997040138980061E-3</v>
      </c>
      <c r="O45" s="87">
        <v>3.7747440988278361E-3</v>
      </c>
      <c r="P45" s="87">
        <v>1.4713986243508569E-3</v>
      </c>
      <c r="Q45" s="87">
        <v>0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2.3546905586144973E-2</v>
      </c>
      <c r="C48" s="87">
        <v>3.221588938677547E-2</v>
      </c>
      <c r="D48" s="87">
        <v>4.4463102132716203E-2</v>
      </c>
      <c r="E48" s="87">
        <v>3.9707889716891313E-2</v>
      </c>
      <c r="F48" s="87">
        <v>2.197220017084978E-2</v>
      </c>
      <c r="G48" s="87">
        <v>1.567538704484649E-3</v>
      </c>
      <c r="H48" s="87">
        <v>7.6371372814290628E-3</v>
      </c>
      <c r="I48" s="87">
        <v>2.8729434715855169E-4</v>
      </c>
      <c r="J48" s="87">
        <v>1.3454227960711215E-3</v>
      </c>
      <c r="K48" s="87">
        <v>4.2019482928243312E-3</v>
      </c>
      <c r="L48" s="87">
        <v>3.1410306220345713E-2</v>
      </c>
      <c r="M48" s="87">
        <v>3.1325014085403585E-2</v>
      </c>
      <c r="N48" s="87">
        <v>2.8777510574094646E-2</v>
      </c>
      <c r="O48" s="87">
        <v>1.9526068863540382E-2</v>
      </c>
      <c r="P48" s="87">
        <v>5.0937057172440701E-3</v>
      </c>
      <c r="Q48" s="87">
        <v>9.6710697520128366E-3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5.119240457593216E-2</v>
      </c>
      <c r="C50" s="87">
        <v>6.2485067086247514E-2</v>
      </c>
      <c r="D50" s="87">
        <v>7.0297170942114406E-2</v>
      </c>
      <c r="E50" s="87">
        <v>0.10657755324831744</v>
      </c>
      <c r="F50" s="87">
        <v>0.14644329013454935</v>
      </c>
      <c r="G50" s="87">
        <v>0.16827148500693209</v>
      </c>
      <c r="H50" s="87">
        <v>0.17405428753961541</v>
      </c>
      <c r="I50" s="87">
        <v>0.18443517281012581</v>
      </c>
      <c r="J50" s="87">
        <v>0.10223204382589973</v>
      </c>
      <c r="K50" s="87">
        <v>5.7638280587299855E-2</v>
      </c>
      <c r="L50" s="87">
        <v>4.4148849898600559E-2</v>
      </c>
      <c r="M50" s="87">
        <v>5.7974269989168992E-2</v>
      </c>
      <c r="N50" s="87">
        <v>6.6901381481069264E-2</v>
      </c>
      <c r="O50" s="87">
        <v>7.0944993220081035E-2</v>
      </c>
      <c r="P50" s="87">
        <v>7.1042515986003529E-2</v>
      </c>
      <c r="Q50" s="87">
        <v>5.9444452637590274E-2</v>
      </c>
    </row>
    <row r="51" spans="1:17" x14ac:dyDescent="0.25">
      <c r="A51" s="150" t="s">
        <v>22</v>
      </c>
      <c r="B51" s="87">
        <v>8.0605125110291779E-3</v>
      </c>
      <c r="C51" s="87">
        <v>6.3822753363636962E-3</v>
      </c>
      <c r="D51" s="87">
        <v>6.7880095539313533E-3</v>
      </c>
      <c r="E51" s="87">
        <v>3.9194421536773811E-3</v>
      </c>
      <c r="F51" s="87">
        <v>5.5661728219069725E-3</v>
      </c>
      <c r="G51" s="87">
        <v>1.1059804092198299E-2</v>
      </c>
      <c r="H51" s="87">
        <v>1.4677008428819985E-2</v>
      </c>
      <c r="I51" s="87">
        <v>1.1347836295796368E-2</v>
      </c>
      <c r="J51" s="87">
        <v>7.7226719853044383E-3</v>
      </c>
      <c r="K51" s="87">
        <v>2.4701946108861726E-3</v>
      </c>
      <c r="L51" s="87">
        <v>7.5536302730493249E-3</v>
      </c>
      <c r="M51" s="87">
        <v>3.759241180275943E-3</v>
      </c>
      <c r="N51" s="87">
        <v>6.6274800077363114E-3</v>
      </c>
      <c r="O51" s="87">
        <v>9.0320497265139795E-3</v>
      </c>
      <c r="P51" s="87">
        <v>8.8841856796084105E-3</v>
      </c>
      <c r="Q51" s="87">
        <v>1.4107554100504523E-2</v>
      </c>
    </row>
    <row r="52" spans="1:17" x14ac:dyDescent="0.25">
      <c r="A52" s="152" t="s">
        <v>328</v>
      </c>
      <c r="B52" s="151">
        <v>1.6728499116111819E-2</v>
      </c>
      <c r="C52" s="151">
        <v>1.8967843885238662E-2</v>
      </c>
      <c r="D52" s="151">
        <v>2.1645595267847706E-2</v>
      </c>
      <c r="E52" s="151">
        <v>2.7386016162256374E-2</v>
      </c>
      <c r="F52" s="151">
        <v>3.2407250329642444E-2</v>
      </c>
      <c r="G52" s="151">
        <v>3.4163217960719597E-2</v>
      </c>
      <c r="H52" s="151">
        <v>3.6919966031673426E-2</v>
      </c>
      <c r="I52" s="151">
        <v>3.7536705873229589E-2</v>
      </c>
      <c r="J52" s="151">
        <v>2.2776430752808573E-2</v>
      </c>
      <c r="K52" s="151">
        <v>1.2081280926535083E-2</v>
      </c>
      <c r="L52" s="151">
        <v>1.4655598053258825E-2</v>
      </c>
      <c r="M52" s="151">
        <v>1.6710944898604325E-2</v>
      </c>
      <c r="N52" s="151">
        <v>1.9264162349925878E-2</v>
      </c>
      <c r="O52" s="151">
        <v>1.8737727462132477E-2</v>
      </c>
      <c r="P52" s="151">
        <v>1.6015489096226746E-2</v>
      </c>
      <c r="Q52" s="151">
        <v>1.5075813744571336E-2</v>
      </c>
    </row>
    <row r="53" spans="1:17" x14ac:dyDescent="0.25">
      <c r="A53" s="156" t="s">
        <v>321</v>
      </c>
      <c r="B53" s="204">
        <v>0.31272470443334288</v>
      </c>
      <c r="C53" s="204">
        <v>0.35475688767074121</v>
      </c>
      <c r="D53" s="204">
        <v>0.40492011826729202</v>
      </c>
      <c r="E53" s="204">
        <v>0.51172874498552834</v>
      </c>
      <c r="F53" s="204">
        <v>0.6049481592028807</v>
      </c>
      <c r="G53" s="204">
        <v>0.63735261493231543</v>
      </c>
      <c r="H53" s="204">
        <v>0.6890367987207564</v>
      </c>
      <c r="I53" s="204">
        <v>0.7002151661167767</v>
      </c>
      <c r="J53" s="204">
        <v>0.42491315484730907</v>
      </c>
      <c r="K53" s="204">
        <v>0.22543356073203075</v>
      </c>
      <c r="L53" s="204">
        <v>0.27429098609502739</v>
      </c>
      <c r="M53" s="204">
        <v>0.31248292004430173</v>
      </c>
      <c r="N53" s="204">
        <v>0.36019881153703903</v>
      </c>
      <c r="O53" s="204">
        <v>0.35021041517219598</v>
      </c>
      <c r="P53" s="204">
        <v>0.2990444448389214</v>
      </c>
      <c r="Q53" s="204">
        <v>0.2817895493545638</v>
      </c>
    </row>
    <row r="54" spans="1:17" x14ac:dyDescent="0.25">
      <c r="A54" s="152" t="s">
        <v>327</v>
      </c>
      <c r="B54" s="151">
        <v>4.4658055446410633E-2</v>
      </c>
      <c r="C54" s="151">
        <v>5.0636163952688891E-2</v>
      </c>
      <c r="D54" s="151">
        <v>5.7784633692038213E-2</v>
      </c>
      <c r="E54" s="151">
        <v>7.310914265180081E-2</v>
      </c>
      <c r="F54" s="151">
        <v>8.6513725591376475E-2</v>
      </c>
      <c r="G54" s="151">
        <v>9.1201420481781703E-2</v>
      </c>
      <c r="H54" s="151">
        <v>9.8560778147399719E-2</v>
      </c>
      <c r="I54" s="151">
        <v>0.10020721407981989</v>
      </c>
      <c r="J54" s="151">
        <v>6.080348872724646E-2</v>
      </c>
      <c r="K54" s="151">
        <v>3.2251937829929377E-2</v>
      </c>
      <c r="L54" s="151">
        <v>3.9124281617851607E-2</v>
      </c>
      <c r="M54" s="151">
        <v>4.4611193070214973E-2</v>
      </c>
      <c r="N54" s="151">
        <v>5.1427209600833836E-2</v>
      </c>
      <c r="O54" s="151">
        <v>5.0021849906289585E-2</v>
      </c>
      <c r="P54" s="151">
        <v>4.2754618635919603E-2</v>
      </c>
      <c r="Q54" s="151">
        <v>4.0246080741122126E-2</v>
      </c>
    </row>
    <row r="55" spans="1:17" x14ac:dyDescent="0.25">
      <c r="A55" s="152" t="s">
        <v>326</v>
      </c>
      <c r="B55" s="151">
        <v>1.4919271827850248E-2</v>
      </c>
      <c r="C55" s="151">
        <v>1.7086011483381642E-2</v>
      </c>
      <c r="D55" s="151">
        <v>1.9579161018100082E-2</v>
      </c>
      <c r="E55" s="151">
        <v>2.4195205130376679E-2</v>
      </c>
      <c r="F55" s="151">
        <v>2.8025200544958686E-2</v>
      </c>
      <c r="G55" s="151">
        <v>2.9169428062376952E-2</v>
      </c>
      <c r="H55" s="151">
        <v>3.1777209589239602E-2</v>
      </c>
      <c r="I55" s="151">
        <v>3.1976201367349417E-2</v>
      </c>
      <c r="J55" s="151">
        <v>1.9440747163328422E-2</v>
      </c>
      <c r="K55" s="151">
        <v>1.0359209603301679E-2</v>
      </c>
      <c r="L55" s="151">
        <v>1.3387919534839861E-2</v>
      </c>
      <c r="M55" s="151">
        <v>1.4989992541782488E-2</v>
      </c>
      <c r="N55" s="151">
        <v>1.7252790941764282E-2</v>
      </c>
      <c r="O55" s="151">
        <v>1.6636136082824767E-2</v>
      </c>
      <c r="P55" s="151">
        <v>1.393221656396041E-2</v>
      </c>
      <c r="Q55" s="151">
        <v>1.3405685212338021E-2</v>
      </c>
    </row>
    <row r="56" spans="1:17" x14ac:dyDescent="0.25">
      <c r="A56" s="150" t="s">
        <v>33</v>
      </c>
      <c r="B56" s="87">
        <v>1.5817649102225257E-3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3.8743266266936475E-4</v>
      </c>
      <c r="J56" s="87">
        <v>1.4691573252420841E-3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8.0338840535225658E-4</v>
      </c>
      <c r="D59" s="87">
        <v>0</v>
      </c>
      <c r="E59" s="87">
        <v>0</v>
      </c>
      <c r="F59" s="87">
        <v>0</v>
      </c>
      <c r="G59" s="87">
        <v>3.0001318107755204E-5</v>
      </c>
      <c r="H59" s="87">
        <v>1.4591797145613932E-4</v>
      </c>
      <c r="I59" s="87">
        <v>5.5002359636105807E-6</v>
      </c>
      <c r="J59" s="87">
        <v>4.3213657039047851E-5</v>
      </c>
      <c r="K59" s="87">
        <v>0</v>
      </c>
      <c r="L59" s="87">
        <v>0</v>
      </c>
      <c r="M59" s="87">
        <v>0</v>
      </c>
      <c r="N59" s="87">
        <v>7.7314278486640851E-4</v>
      </c>
      <c r="O59" s="87">
        <v>6.0804086174381586E-4</v>
      </c>
      <c r="P59" s="87">
        <v>2.3701487149732349E-4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3.7929672553023755E-3</v>
      </c>
      <c r="C62" s="87">
        <v>5.1893788378028606E-3</v>
      </c>
      <c r="D62" s="87">
        <v>7.1621763565311077E-3</v>
      </c>
      <c r="E62" s="87">
        <v>6.3962003381856777E-3</v>
      </c>
      <c r="F62" s="87">
        <v>3.5393115868277724E-3</v>
      </c>
      <c r="G62" s="87">
        <v>2.5250124504800291E-4</v>
      </c>
      <c r="H62" s="87">
        <v>1.230200355912324E-3</v>
      </c>
      <c r="I62" s="87">
        <v>4.6277760252584496E-5</v>
      </c>
      <c r="J62" s="87">
        <v>2.1672251546452992E-4</v>
      </c>
      <c r="K62" s="87">
        <v>6.7685548849927258E-4</v>
      </c>
      <c r="L62" s="87">
        <v>5.0596144167194919E-3</v>
      </c>
      <c r="M62" s="87">
        <v>5.0458754447859269E-3</v>
      </c>
      <c r="N62" s="87">
        <v>4.6355201492328628E-3</v>
      </c>
      <c r="O62" s="87">
        <v>3.1452854623821979E-3</v>
      </c>
      <c r="P62" s="87">
        <v>8.2050097508444249E-4</v>
      </c>
      <c r="Q62" s="87">
        <v>1.5578289367548031E-3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8.2461414543978408E-3</v>
      </c>
      <c r="C64" s="87">
        <v>1.0065178735967854E-2</v>
      </c>
      <c r="D64" s="87">
        <v>1.1323562943265116E-2</v>
      </c>
      <c r="E64" s="87">
        <v>1.7167655772950974E-2</v>
      </c>
      <c r="F64" s="87">
        <v>2.3589282345699014E-2</v>
      </c>
      <c r="G64" s="87">
        <v>2.7105397365161384E-2</v>
      </c>
      <c r="H64" s="87">
        <v>2.8036898983074762E-2</v>
      </c>
      <c r="I64" s="87">
        <v>2.9709065959242737E-2</v>
      </c>
      <c r="J64" s="87">
        <v>1.6467675264406512E-2</v>
      </c>
      <c r="K64" s="87">
        <v>9.2844518410179228E-3</v>
      </c>
      <c r="L64" s="87">
        <v>7.1115561835514516E-3</v>
      </c>
      <c r="M64" s="87">
        <v>9.3385734662461695E-3</v>
      </c>
      <c r="N64" s="87">
        <v>1.0776564604798772E-2</v>
      </c>
      <c r="O64" s="87">
        <v>1.1427915028026037E-2</v>
      </c>
      <c r="P64" s="87">
        <v>1.1443624126465204E-2</v>
      </c>
      <c r="Q64" s="87">
        <v>9.5753924667035719E-3</v>
      </c>
    </row>
    <row r="65" spans="1:17" x14ac:dyDescent="0.25">
      <c r="A65" s="150" t="s">
        <v>22</v>
      </c>
      <c r="B65" s="87">
        <v>1.2983982079275056E-3</v>
      </c>
      <c r="C65" s="87">
        <v>1.0280655042586714E-3</v>
      </c>
      <c r="D65" s="87">
        <v>1.0934217183038563E-3</v>
      </c>
      <c r="E65" s="87">
        <v>6.3134901924002647E-4</v>
      </c>
      <c r="F65" s="87">
        <v>8.9660661243189761E-4</v>
      </c>
      <c r="G65" s="87">
        <v>1.7815281340598096E-3</v>
      </c>
      <c r="H65" s="87">
        <v>2.3641922787963742E-3</v>
      </c>
      <c r="I65" s="87">
        <v>1.8279247492211199E-3</v>
      </c>
      <c r="J65" s="87">
        <v>1.2439784011762497E-3</v>
      </c>
      <c r="K65" s="87">
        <v>3.9790227378448358E-4</v>
      </c>
      <c r="L65" s="87">
        <v>1.2167489345689193E-3</v>
      </c>
      <c r="M65" s="87">
        <v>6.0554363075039175E-4</v>
      </c>
      <c r="N65" s="87">
        <v>1.0675634028662385E-3</v>
      </c>
      <c r="O65" s="87">
        <v>1.4548947306727176E-3</v>
      </c>
      <c r="P65" s="87">
        <v>1.4310765909134396E-3</v>
      </c>
      <c r="Q65" s="87">
        <v>2.2724638088796462E-3</v>
      </c>
    </row>
    <row r="66" spans="1:17" x14ac:dyDescent="0.25">
      <c r="A66" s="152" t="s">
        <v>325</v>
      </c>
      <c r="B66" s="151">
        <v>0.25314737715908203</v>
      </c>
      <c r="C66" s="151">
        <v>0.2870347122346707</v>
      </c>
      <c r="D66" s="151">
        <v>0.32755632355715375</v>
      </c>
      <c r="E66" s="151">
        <v>0.41442439720335089</v>
      </c>
      <c r="F66" s="151">
        <v>0.49040923306654549</v>
      </c>
      <c r="G66" s="151">
        <v>0.51698176638815674</v>
      </c>
      <c r="H66" s="151">
        <v>0.55869881098411711</v>
      </c>
      <c r="I66" s="151">
        <v>0.56803175066960743</v>
      </c>
      <c r="J66" s="151">
        <v>0.34466891895673418</v>
      </c>
      <c r="K66" s="151">
        <v>0.1828224132987997</v>
      </c>
      <c r="L66" s="151">
        <v>0.22177878494233594</v>
      </c>
      <c r="M66" s="151">
        <v>0.25288173443230427</v>
      </c>
      <c r="N66" s="151">
        <v>0.29151881099444088</v>
      </c>
      <c r="O66" s="151">
        <v>0.2835524291830816</v>
      </c>
      <c r="P66" s="151">
        <v>0.2423576096390414</v>
      </c>
      <c r="Q66" s="151">
        <v>0.22813778340110363</v>
      </c>
    </row>
    <row r="67" spans="1:17" x14ac:dyDescent="0.25">
      <c r="A67" s="156" t="s">
        <v>333</v>
      </c>
      <c r="B67" s="204">
        <v>1.7217142105566958</v>
      </c>
      <c r="C67" s="204">
        <v>1.5188245568471013</v>
      </c>
      <c r="D67" s="204">
        <v>2.0897058773945845</v>
      </c>
      <c r="E67" s="204">
        <v>1.9304201415123394</v>
      </c>
      <c r="F67" s="204">
        <v>2.5515346839911546</v>
      </c>
      <c r="G67" s="204">
        <v>2.5732006514135621</v>
      </c>
      <c r="H67" s="204">
        <v>3.4697935209013555</v>
      </c>
      <c r="I67" s="204">
        <v>6.3727849032768393</v>
      </c>
      <c r="J67" s="204">
        <v>4.2807969631019906</v>
      </c>
      <c r="K67" s="204">
        <v>3.9784205627143399</v>
      </c>
      <c r="L67" s="204">
        <v>2.9353588017581118</v>
      </c>
      <c r="M67" s="204">
        <v>5.0071063009596228</v>
      </c>
      <c r="N67" s="204">
        <v>5.6309922318217236</v>
      </c>
      <c r="O67" s="204">
        <v>5.09293751379772</v>
      </c>
      <c r="P67" s="204">
        <v>4.0352589961550187</v>
      </c>
      <c r="Q67" s="204">
        <v>3.7349329890394283</v>
      </c>
    </row>
    <row r="68" spans="1:17" x14ac:dyDescent="0.25">
      <c r="A68" s="72" t="s">
        <v>319</v>
      </c>
      <c r="B68" s="306">
        <v>3.3736323051082704</v>
      </c>
      <c r="C68" s="306">
        <v>4.043151488789861</v>
      </c>
      <c r="D68" s="306">
        <v>4.3157072458943038</v>
      </c>
      <c r="E68" s="306">
        <v>4.8675327941122619</v>
      </c>
      <c r="F68" s="306">
        <v>5.132074180459389</v>
      </c>
      <c r="G68" s="306">
        <v>5.8314179797583474</v>
      </c>
      <c r="H68" s="306">
        <v>6.5921415614075238</v>
      </c>
      <c r="I68" s="306">
        <v>6.6577063759462263</v>
      </c>
      <c r="J68" s="306">
        <v>6.135861092411294</v>
      </c>
      <c r="K68" s="306">
        <v>4.7824768850313664</v>
      </c>
      <c r="L68" s="306">
        <v>5.1953738394210767</v>
      </c>
      <c r="M68" s="306">
        <v>3.9536586453143276</v>
      </c>
      <c r="N68" s="306">
        <v>3.3699563805572526</v>
      </c>
      <c r="O68" s="306">
        <v>3.2792139562079101</v>
      </c>
      <c r="P68" s="306">
        <v>3.9077091343864847</v>
      </c>
      <c r="Q68" s="306">
        <v>4.0153668591403227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0.99999999999999989</v>
      </c>
      <c r="F72" s="77">
        <f t="shared" si="0"/>
        <v>0.99999999999999989</v>
      </c>
      <c r="G72" s="77">
        <f t="shared" si="0"/>
        <v>1.0000000000000002</v>
      </c>
      <c r="H72" s="77">
        <f t="shared" si="0"/>
        <v>1</v>
      </c>
      <c r="I72" s="77">
        <f t="shared" si="0"/>
        <v>1.0000000000000002</v>
      </c>
      <c r="J72" s="77">
        <f t="shared" si="0"/>
        <v>1</v>
      </c>
      <c r="K72" s="77">
        <f t="shared" si="0"/>
        <v>1.0000000000000002</v>
      </c>
      <c r="L72" s="77">
        <f t="shared" si="0"/>
        <v>0.99999999999999989</v>
      </c>
      <c r="M72" s="77">
        <f t="shared" si="0"/>
        <v>0.99999999999999989</v>
      </c>
      <c r="N72" s="77">
        <f t="shared" si="0"/>
        <v>1</v>
      </c>
      <c r="O72" s="77">
        <f t="shared" si="0"/>
        <v>1.0000000000000002</v>
      </c>
      <c r="P72" s="77">
        <f t="shared" si="0"/>
        <v>0.99999999999999989</v>
      </c>
      <c r="Q72" s="77">
        <f t="shared" si="0"/>
        <v>0.99999999999999989</v>
      </c>
    </row>
    <row r="73" spans="1:17" x14ac:dyDescent="0.25">
      <c r="A73" s="132" t="s">
        <v>83</v>
      </c>
      <c r="B73" s="203">
        <f t="shared" ref="B73:Q73" si="1">IF(B$6=0,0,B$6/B$5)</f>
        <v>1.5550652857029001E-2</v>
      </c>
      <c r="C73" s="203">
        <f t="shared" si="1"/>
        <v>1.5243394644445744E-2</v>
      </c>
      <c r="D73" s="203">
        <f t="shared" si="1"/>
        <v>1.5360640329954168E-2</v>
      </c>
      <c r="E73" s="203">
        <f t="shared" si="1"/>
        <v>1.5114638216146292E-2</v>
      </c>
      <c r="F73" s="203">
        <f t="shared" si="1"/>
        <v>1.520484581731741E-2</v>
      </c>
      <c r="G73" s="203">
        <f t="shared" si="1"/>
        <v>1.5089309704005141E-2</v>
      </c>
      <c r="H73" s="203">
        <f t="shared" si="1"/>
        <v>1.5775986623015804E-2</v>
      </c>
      <c r="I73" s="203">
        <f t="shared" si="1"/>
        <v>1.6287273531958833E-2</v>
      </c>
      <c r="J73" s="203">
        <f t="shared" si="1"/>
        <v>1.6594782631968955E-2</v>
      </c>
      <c r="K73" s="203">
        <f t="shared" si="1"/>
        <v>1.6793356393992053E-2</v>
      </c>
      <c r="L73" s="203">
        <f t="shared" si="1"/>
        <v>1.6705356648506954E-2</v>
      </c>
      <c r="M73" s="203">
        <f t="shared" si="1"/>
        <v>1.7434082094913282E-2</v>
      </c>
      <c r="N73" s="203">
        <f t="shared" si="1"/>
        <v>1.7648040743603821E-2</v>
      </c>
      <c r="O73" s="203">
        <f t="shared" si="1"/>
        <v>1.8506557518645248E-2</v>
      </c>
      <c r="P73" s="203">
        <f t="shared" si="1"/>
        <v>1.7724593338227995E-2</v>
      </c>
      <c r="Q73" s="203">
        <f t="shared" si="1"/>
        <v>1.7108021396538674E-2</v>
      </c>
    </row>
    <row r="74" spans="1:17" x14ac:dyDescent="0.25">
      <c r="A74" s="76" t="s">
        <v>82</v>
      </c>
      <c r="B74" s="202">
        <f t="shared" ref="B74:Q74" si="2">IF(B$7=0,0,B$7/B$5)</f>
        <v>2.3874070819220523E-3</v>
      </c>
      <c r="C74" s="202">
        <f t="shared" si="2"/>
        <v>2.3028359817692176E-3</v>
      </c>
      <c r="D74" s="202">
        <f t="shared" si="2"/>
        <v>2.3445157946653389E-3</v>
      </c>
      <c r="E74" s="202">
        <f t="shared" si="2"/>
        <v>2.3318888189739445E-3</v>
      </c>
      <c r="F74" s="202">
        <f t="shared" si="2"/>
        <v>2.363352638259663E-3</v>
      </c>
      <c r="G74" s="202">
        <f t="shared" si="2"/>
        <v>2.3452848059886079E-3</v>
      </c>
      <c r="H74" s="202">
        <f t="shared" si="2"/>
        <v>2.4006347272129158E-3</v>
      </c>
      <c r="I74" s="202">
        <f t="shared" si="2"/>
        <v>2.4636652956489518E-3</v>
      </c>
      <c r="J74" s="202">
        <f t="shared" si="2"/>
        <v>2.4331819718476336E-3</v>
      </c>
      <c r="K74" s="202">
        <f t="shared" si="2"/>
        <v>2.4756012618942884E-3</v>
      </c>
      <c r="L74" s="202">
        <f t="shared" si="2"/>
        <v>2.4489799307135822E-3</v>
      </c>
      <c r="M74" s="202">
        <f t="shared" si="2"/>
        <v>2.5734177553629668E-3</v>
      </c>
      <c r="N74" s="202">
        <f t="shared" si="2"/>
        <v>2.6341966469854297E-3</v>
      </c>
      <c r="O74" s="202">
        <f t="shared" si="2"/>
        <v>2.5047541100274599E-3</v>
      </c>
      <c r="P74" s="202">
        <f t="shared" si="2"/>
        <v>2.4731836706283626E-3</v>
      </c>
      <c r="Q74" s="202">
        <f t="shared" si="2"/>
        <v>2.4857673296172613E-3</v>
      </c>
    </row>
    <row r="75" spans="1:17" x14ac:dyDescent="0.25">
      <c r="A75" s="76" t="s">
        <v>81</v>
      </c>
      <c r="B75" s="202">
        <f t="shared" ref="B75:Q75" si="3">IF(B$8=0,0,B$8/B$5)</f>
        <v>2.8365908058788501E-2</v>
      </c>
      <c r="C75" s="202">
        <f t="shared" si="3"/>
        <v>2.8961782337247388E-2</v>
      </c>
      <c r="D75" s="202">
        <f t="shared" si="3"/>
        <v>2.8579159353854147E-2</v>
      </c>
      <c r="E75" s="202">
        <f t="shared" si="3"/>
        <v>2.8257925849451325E-2</v>
      </c>
      <c r="F75" s="202">
        <f t="shared" si="3"/>
        <v>2.7805226684127746E-2</v>
      </c>
      <c r="G75" s="202">
        <f t="shared" si="3"/>
        <v>2.769227924509195E-2</v>
      </c>
      <c r="H75" s="202">
        <f t="shared" si="3"/>
        <v>2.9325588407804675E-2</v>
      </c>
      <c r="I75" s="202">
        <f t="shared" si="3"/>
        <v>3.0077468790185042E-2</v>
      </c>
      <c r="J75" s="202">
        <f t="shared" si="3"/>
        <v>3.1471789595670048E-2</v>
      </c>
      <c r="K75" s="202">
        <f t="shared" si="3"/>
        <v>3.0663992647398858E-2</v>
      </c>
      <c r="L75" s="202">
        <f t="shared" si="3"/>
        <v>3.1152718654157315E-2</v>
      </c>
      <c r="M75" s="202">
        <f t="shared" si="3"/>
        <v>3.2019102863744084E-2</v>
      </c>
      <c r="N75" s="202">
        <f t="shared" si="3"/>
        <v>3.1809458440001916E-2</v>
      </c>
      <c r="O75" s="202">
        <f t="shared" si="3"/>
        <v>3.8862243319829418E-2</v>
      </c>
      <c r="P75" s="202">
        <f t="shared" si="3"/>
        <v>3.5765799781258184E-2</v>
      </c>
      <c r="Q75" s="202">
        <f t="shared" si="3"/>
        <v>3.249705197320317E-2</v>
      </c>
    </row>
    <row r="76" spans="1:17" x14ac:dyDescent="0.25">
      <c r="A76" s="76" t="s">
        <v>80</v>
      </c>
      <c r="B76" s="202">
        <f t="shared" ref="B76:Q76" si="4">IF(B$9=0,0,B$9/B$5)</f>
        <v>1.9288396203512147E-2</v>
      </c>
      <c r="C76" s="202">
        <f t="shared" si="4"/>
        <v>1.8848086791681821E-2</v>
      </c>
      <c r="D76" s="202">
        <f t="shared" si="4"/>
        <v>1.8858976601178443E-2</v>
      </c>
      <c r="E76" s="202">
        <f t="shared" si="4"/>
        <v>1.744630129527202E-2</v>
      </c>
      <c r="F76" s="202">
        <f t="shared" si="4"/>
        <v>1.7678159994844553E-2</v>
      </c>
      <c r="G76" s="202">
        <f t="shared" si="4"/>
        <v>1.7423259925884799E-2</v>
      </c>
      <c r="H76" s="202">
        <f t="shared" si="4"/>
        <v>1.9676065585586572E-2</v>
      </c>
      <c r="I76" s="202">
        <f t="shared" si="4"/>
        <v>2.1121283398894845E-2</v>
      </c>
      <c r="J76" s="202">
        <f t="shared" si="4"/>
        <v>2.3369027536163496E-2</v>
      </c>
      <c r="K76" s="202">
        <f t="shared" si="4"/>
        <v>2.4649989423070472E-2</v>
      </c>
      <c r="L76" s="202">
        <f t="shared" si="4"/>
        <v>2.4210853735495703E-2</v>
      </c>
      <c r="M76" s="202">
        <f t="shared" si="4"/>
        <v>2.5229118029749888E-2</v>
      </c>
      <c r="N76" s="202">
        <f t="shared" si="4"/>
        <v>2.5204375212184906E-2</v>
      </c>
      <c r="O76" s="202">
        <f t="shared" si="4"/>
        <v>2.9140764586445551E-2</v>
      </c>
      <c r="P76" s="202">
        <f t="shared" si="4"/>
        <v>2.6959627468712711E-2</v>
      </c>
      <c r="Q76" s="202">
        <f t="shared" si="4"/>
        <v>2.4878779882355994E-2</v>
      </c>
    </row>
    <row r="77" spans="1:17" x14ac:dyDescent="0.25">
      <c r="A77" s="129" t="s">
        <v>79</v>
      </c>
      <c r="B77" s="201">
        <f t="shared" ref="B77:Q77" si="5">IF(B$10=0,0,B$10/B$5)</f>
        <v>3.6425248075794815E-2</v>
      </c>
      <c r="C77" s="201">
        <f t="shared" si="5"/>
        <v>3.3365533038529203E-2</v>
      </c>
      <c r="D77" s="201">
        <f t="shared" si="5"/>
        <v>3.4914189021968273E-2</v>
      </c>
      <c r="E77" s="201">
        <f t="shared" si="5"/>
        <v>3.3509523627937132E-2</v>
      </c>
      <c r="F77" s="201">
        <f t="shared" si="5"/>
        <v>3.4665904680218289E-2</v>
      </c>
      <c r="G77" s="201">
        <f t="shared" si="5"/>
        <v>3.3635643382775859E-2</v>
      </c>
      <c r="H77" s="201">
        <f t="shared" si="5"/>
        <v>3.5585239600145466E-2</v>
      </c>
      <c r="I77" s="201">
        <f t="shared" si="5"/>
        <v>3.7559010576698491E-2</v>
      </c>
      <c r="J77" s="201">
        <f t="shared" si="5"/>
        <v>3.8284085802155622E-2</v>
      </c>
      <c r="K77" s="201">
        <f t="shared" si="5"/>
        <v>4.1361304903007844E-2</v>
      </c>
      <c r="L77" s="201">
        <f t="shared" si="5"/>
        <v>4.004140456738009E-2</v>
      </c>
      <c r="M77" s="201">
        <f t="shared" si="5"/>
        <v>4.246460215190842E-2</v>
      </c>
      <c r="N77" s="201">
        <f t="shared" si="5"/>
        <v>4.3359289481739845E-2</v>
      </c>
      <c r="O77" s="201">
        <f t="shared" si="5"/>
        <v>3.9248413619707975E-2</v>
      </c>
      <c r="P77" s="201">
        <f t="shared" si="5"/>
        <v>3.9079248156256984E-2</v>
      </c>
      <c r="Q77" s="201">
        <f t="shared" si="5"/>
        <v>4.021426485091182E-2</v>
      </c>
    </row>
    <row r="78" spans="1:17" x14ac:dyDescent="0.25">
      <c r="A78" s="127" t="s">
        <v>324</v>
      </c>
      <c r="B78" s="200">
        <f t="shared" ref="B78:Q78" si="6">IF(B$15=0,0,B$15/B$5)</f>
        <v>0.25296749542398772</v>
      </c>
      <c r="C78" s="200">
        <f t="shared" si="6"/>
        <v>0.24140566248048545</v>
      </c>
      <c r="D78" s="200">
        <f t="shared" si="6"/>
        <v>0.22578387953005213</v>
      </c>
      <c r="E78" s="200">
        <f t="shared" si="6"/>
        <v>0.22762425454365387</v>
      </c>
      <c r="F78" s="200">
        <f t="shared" si="6"/>
        <v>0.29407240857859035</v>
      </c>
      <c r="G78" s="200">
        <f t="shared" si="6"/>
        <v>0.27872419351707151</v>
      </c>
      <c r="H78" s="200">
        <f t="shared" si="6"/>
        <v>0.24910348907256485</v>
      </c>
      <c r="I78" s="200">
        <f t="shared" si="6"/>
        <v>0.17760926258444418</v>
      </c>
      <c r="J78" s="200">
        <f t="shared" si="6"/>
        <v>0.15897193443528473</v>
      </c>
      <c r="K78" s="200">
        <f t="shared" si="6"/>
        <v>0.13261212621042445</v>
      </c>
      <c r="L78" s="200">
        <f t="shared" si="6"/>
        <v>0.14244033688036423</v>
      </c>
      <c r="M78" s="200">
        <f t="shared" si="6"/>
        <v>0.13548885530180674</v>
      </c>
      <c r="N78" s="200">
        <f t="shared" si="6"/>
        <v>0.16296254416123468</v>
      </c>
      <c r="O78" s="200">
        <f t="shared" si="6"/>
        <v>0.17290228414363257</v>
      </c>
      <c r="P78" s="200">
        <f t="shared" si="6"/>
        <v>0.1430904465282318</v>
      </c>
      <c r="Q78" s="200">
        <f t="shared" si="6"/>
        <v>0.14354729919503725</v>
      </c>
    </row>
    <row r="79" spans="1:17" x14ac:dyDescent="0.25">
      <c r="A79" s="127" t="s">
        <v>323</v>
      </c>
      <c r="B79" s="200">
        <f t="shared" ref="B79:Q79" si="7">IF(B$26=0,0,B$26/B$5)</f>
        <v>0.18585548487932305</v>
      </c>
      <c r="C79" s="200">
        <f t="shared" si="7"/>
        <v>0.18222436085728411</v>
      </c>
      <c r="D79" s="200">
        <f t="shared" si="7"/>
        <v>0.19998243352471062</v>
      </c>
      <c r="E79" s="200">
        <f t="shared" si="7"/>
        <v>0.20878882448038955</v>
      </c>
      <c r="F79" s="200">
        <f t="shared" si="7"/>
        <v>0.18172882288002065</v>
      </c>
      <c r="G79" s="200">
        <f t="shared" si="7"/>
        <v>0.17820528832229768</v>
      </c>
      <c r="H79" s="200">
        <f t="shared" si="7"/>
        <v>0.21652911832751218</v>
      </c>
      <c r="I79" s="200">
        <f t="shared" si="7"/>
        <v>0.2313366798825251</v>
      </c>
      <c r="J79" s="200">
        <f t="shared" si="7"/>
        <v>0.2384735181552303</v>
      </c>
      <c r="K79" s="200">
        <f t="shared" si="7"/>
        <v>0.23207687090368784</v>
      </c>
      <c r="L79" s="200">
        <f t="shared" si="7"/>
        <v>0.26559996174886963</v>
      </c>
      <c r="M79" s="200">
        <f t="shared" si="7"/>
        <v>0.28666953086526287</v>
      </c>
      <c r="N79" s="200">
        <f t="shared" si="7"/>
        <v>0.30530391941615359</v>
      </c>
      <c r="O79" s="200">
        <f t="shared" si="7"/>
        <v>0.28343905495445942</v>
      </c>
      <c r="P79" s="200">
        <f t="shared" si="7"/>
        <v>0.27145749388172291</v>
      </c>
      <c r="Q79" s="200">
        <f t="shared" si="7"/>
        <v>0.26067295820325015</v>
      </c>
    </row>
    <row r="80" spans="1:17" x14ac:dyDescent="0.25">
      <c r="A80" s="142" t="s">
        <v>332</v>
      </c>
      <c r="B80" s="199">
        <f t="shared" ref="B80:Q80" si="8">IF(B$27=0,0,B$27/B$5)</f>
        <v>0.17487407754041501</v>
      </c>
      <c r="C80" s="199">
        <f t="shared" si="8"/>
        <v>0.17040664094510621</v>
      </c>
      <c r="D80" s="199">
        <f t="shared" si="8"/>
        <v>0.1883504506090859</v>
      </c>
      <c r="E80" s="199">
        <f t="shared" si="8"/>
        <v>0.19538156581063187</v>
      </c>
      <c r="F80" s="199">
        <f t="shared" si="8"/>
        <v>0.16896720708853838</v>
      </c>
      <c r="G80" s="199">
        <f t="shared" si="8"/>
        <v>0.16525874037837757</v>
      </c>
      <c r="H80" s="199">
        <f t="shared" si="8"/>
        <v>0.20511566935654119</v>
      </c>
      <c r="I80" s="199">
        <f t="shared" si="8"/>
        <v>0.2210615511182222</v>
      </c>
      <c r="J80" s="199">
        <f t="shared" si="8"/>
        <v>0.23040000000621191</v>
      </c>
      <c r="K80" s="199">
        <f t="shared" si="8"/>
        <v>0.22655154858860846</v>
      </c>
      <c r="L80" s="199">
        <f t="shared" si="8"/>
        <v>0.25905140471883775</v>
      </c>
      <c r="M80" s="199">
        <f t="shared" si="8"/>
        <v>0.28017896367616701</v>
      </c>
      <c r="N80" s="199">
        <f t="shared" si="8"/>
        <v>0.29867461722999894</v>
      </c>
      <c r="O80" s="199">
        <f t="shared" si="8"/>
        <v>0.27645352567013065</v>
      </c>
      <c r="P80" s="199">
        <f t="shared" si="8"/>
        <v>0.26438674721165162</v>
      </c>
      <c r="Q80" s="199">
        <f t="shared" si="8"/>
        <v>0.25361700243365187</v>
      </c>
    </row>
    <row r="81" spans="1:17" x14ac:dyDescent="0.25">
      <c r="A81" s="142" t="s">
        <v>331</v>
      </c>
      <c r="B81" s="199">
        <f t="shared" ref="B81:Q81" si="9">IF(B$33=0,0,B$33/B$5)</f>
        <v>1.0981407338908041E-2</v>
      </c>
      <c r="C81" s="199">
        <f t="shared" si="9"/>
        <v>1.1817719912177881E-2</v>
      </c>
      <c r="D81" s="199">
        <f t="shared" si="9"/>
        <v>1.163198291562473E-2</v>
      </c>
      <c r="E81" s="199">
        <f t="shared" si="9"/>
        <v>1.3407258669757676E-2</v>
      </c>
      <c r="F81" s="199">
        <f t="shared" si="9"/>
        <v>1.2761615791482293E-2</v>
      </c>
      <c r="G81" s="199">
        <f t="shared" si="9"/>
        <v>1.2946547943920141E-2</v>
      </c>
      <c r="H81" s="199">
        <f t="shared" si="9"/>
        <v>1.1413448970970996E-2</v>
      </c>
      <c r="I81" s="199">
        <f t="shared" si="9"/>
        <v>1.0275128764302897E-2</v>
      </c>
      <c r="J81" s="199">
        <f t="shared" si="9"/>
        <v>8.0735181490183567E-3</v>
      </c>
      <c r="K81" s="199">
        <f t="shared" si="9"/>
        <v>5.5253223150793741E-3</v>
      </c>
      <c r="L81" s="199">
        <f t="shared" si="9"/>
        <v>6.5485570300318832E-3</v>
      </c>
      <c r="M81" s="199">
        <f t="shared" si="9"/>
        <v>6.4905671890958536E-3</v>
      </c>
      <c r="N81" s="199">
        <f t="shared" si="9"/>
        <v>6.6293021861546352E-3</v>
      </c>
      <c r="O81" s="199">
        <f t="shared" si="9"/>
        <v>6.9855292843287705E-3</v>
      </c>
      <c r="P81" s="199">
        <f t="shared" si="9"/>
        <v>7.0707466700713102E-3</v>
      </c>
      <c r="Q81" s="199">
        <f t="shared" si="9"/>
        <v>7.055955769598274E-3</v>
      </c>
    </row>
    <row r="82" spans="1:17" x14ac:dyDescent="0.25">
      <c r="A82" s="127" t="s">
        <v>322</v>
      </c>
      <c r="B82" s="200">
        <f t="shared" ref="B82:Q82" si="10">IF(B$34=0,0,B$34/B$5)</f>
        <v>1.8539283430191837E-2</v>
      </c>
      <c r="C82" s="200">
        <f t="shared" si="10"/>
        <v>2.0119376761393967E-2</v>
      </c>
      <c r="D82" s="200">
        <f t="shared" si="10"/>
        <v>1.9948639180827652E-2</v>
      </c>
      <c r="E82" s="200">
        <f t="shared" si="10"/>
        <v>2.2775795189656674E-2</v>
      </c>
      <c r="F82" s="200">
        <f t="shared" si="10"/>
        <v>2.1380280224245277E-2</v>
      </c>
      <c r="G82" s="200">
        <f t="shared" si="10"/>
        <v>2.1600552848430033E-2</v>
      </c>
      <c r="H82" s="200">
        <f t="shared" si="10"/>
        <v>1.9103607719160684E-2</v>
      </c>
      <c r="I82" s="200">
        <f t="shared" si="10"/>
        <v>1.7052603986165215E-2</v>
      </c>
      <c r="J82" s="200">
        <f t="shared" si="10"/>
        <v>1.3432532888096479E-2</v>
      </c>
      <c r="K82" s="200">
        <f t="shared" si="10"/>
        <v>9.2754207766118767E-3</v>
      </c>
      <c r="L82" s="200">
        <f t="shared" si="10"/>
        <v>1.12759102243731E-2</v>
      </c>
      <c r="M82" s="200">
        <f t="shared" si="10"/>
        <v>1.1093612994265589E-2</v>
      </c>
      <c r="N82" s="200">
        <f t="shared" si="10"/>
        <v>1.1255267789081473E-2</v>
      </c>
      <c r="O82" s="200">
        <f t="shared" si="10"/>
        <v>1.1808709547526457E-2</v>
      </c>
      <c r="P82" s="200">
        <f t="shared" si="10"/>
        <v>1.1823284146359877E-2</v>
      </c>
      <c r="Q82" s="200">
        <f t="shared" si="10"/>
        <v>1.201757215903896E-2</v>
      </c>
    </row>
    <row r="83" spans="1:17" x14ac:dyDescent="0.25">
      <c r="A83" s="142" t="s">
        <v>330</v>
      </c>
      <c r="B83" s="199">
        <f t="shared" ref="B83:Q83" si="11">IF(B$35=0,0,B$35/B$5)</f>
        <v>9.6302062980140133E-3</v>
      </c>
      <c r="C83" s="199">
        <f t="shared" si="11"/>
        <v>1.0450399410314046E-2</v>
      </c>
      <c r="D83" s="199">
        <f t="shared" si="11"/>
        <v>1.0398062959226614E-2</v>
      </c>
      <c r="E83" s="199">
        <f t="shared" si="11"/>
        <v>1.1985017582128197E-2</v>
      </c>
      <c r="F83" s="199">
        <f t="shared" si="11"/>
        <v>1.129307750818343E-2</v>
      </c>
      <c r="G83" s="199">
        <f t="shared" si="11"/>
        <v>1.1476466625837213E-2</v>
      </c>
      <c r="H83" s="199">
        <f t="shared" si="11"/>
        <v>1.0117890116329921E-2</v>
      </c>
      <c r="I83" s="199">
        <f t="shared" si="11"/>
        <v>9.0330666353467867E-3</v>
      </c>
      <c r="J83" s="199">
        <f t="shared" si="11"/>
        <v>7.1208475776615753E-3</v>
      </c>
      <c r="K83" s="199">
        <f t="shared" si="11"/>
        <v>4.9391964997680211E-3</v>
      </c>
      <c r="L83" s="199">
        <f t="shared" si="11"/>
        <v>5.8538865457661701E-3</v>
      </c>
      <c r="M83" s="199">
        <f t="shared" si="11"/>
        <v>5.8020482632117473E-3</v>
      </c>
      <c r="N83" s="199">
        <f t="shared" si="11"/>
        <v>5.8578828384803962E-3</v>
      </c>
      <c r="O83" s="199">
        <f t="shared" si="11"/>
        <v>6.1629990716244015E-3</v>
      </c>
      <c r="P83" s="199">
        <f t="shared" si="11"/>
        <v>6.2063316911478541E-3</v>
      </c>
      <c r="Q83" s="199">
        <f t="shared" si="11"/>
        <v>6.3074604615562758E-3</v>
      </c>
    </row>
    <row r="84" spans="1:17" x14ac:dyDescent="0.25">
      <c r="A84" s="142" t="s">
        <v>329</v>
      </c>
      <c r="B84" s="199">
        <f t="shared" ref="B84:Q84" si="12">IF(B$41=0,0,B$41/B$5)</f>
        <v>7.5461303338247108E-3</v>
      </c>
      <c r="C84" s="199">
        <f t="shared" si="12"/>
        <v>8.202232422944114E-3</v>
      </c>
      <c r="D84" s="199">
        <f t="shared" si="12"/>
        <v>8.1068838619544198E-3</v>
      </c>
      <c r="E84" s="199">
        <f t="shared" si="12"/>
        <v>9.1267486069928037E-3</v>
      </c>
      <c r="F84" s="199">
        <f t="shared" si="12"/>
        <v>8.5033070597021147E-3</v>
      </c>
      <c r="G84" s="199">
        <f t="shared" si="12"/>
        <v>8.5172378901963216E-3</v>
      </c>
      <c r="H84" s="199">
        <f t="shared" si="12"/>
        <v>7.569148373308094E-3</v>
      </c>
      <c r="I84" s="199">
        <f t="shared" si="12"/>
        <v>6.7442496377077728E-3</v>
      </c>
      <c r="J84" s="199">
        <f t="shared" si="12"/>
        <v>5.3096483790059925E-3</v>
      </c>
      <c r="K84" s="199">
        <f t="shared" si="12"/>
        <v>3.6504542177982838E-3</v>
      </c>
      <c r="L84" s="199">
        <f t="shared" si="12"/>
        <v>4.6092558281428516E-3</v>
      </c>
      <c r="M84" s="199">
        <f t="shared" si="12"/>
        <v>4.4859942338616654E-3</v>
      </c>
      <c r="N84" s="199">
        <f t="shared" si="12"/>
        <v>4.5745954928307925E-3</v>
      </c>
      <c r="O84" s="199">
        <f t="shared" si="12"/>
        <v>4.7787082348373375E-3</v>
      </c>
      <c r="P84" s="199">
        <f t="shared" si="12"/>
        <v>4.7393735403679525E-3</v>
      </c>
      <c r="Q84" s="199">
        <f t="shared" si="12"/>
        <v>4.8343685410093158E-3</v>
      </c>
    </row>
    <row r="85" spans="1:17" x14ac:dyDescent="0.25">
      <c r="A85" s="142" t="s">
        <v>328</v>
      </c>
      <c r="B85" s="199">
        <f t="shared" ref="B85:Q85" si="13">IF(B$52=0,0,B$52/B$5)</f>
        <v>1.3629467983531139E-3</v>
      </c>
      <c r="C85" s="199">
        <f t="shared" si="13"/>
        <v>1.4667449281358061E-3</v>
      </c>
      <c r="D85" s="199">
        <f t="shared" si="13"/>
        <v>1.443692359646619E-3</v>
      </c>
      <c r="E85" s="199">
        <f t="shared" si="13"/>
        <v>1.6640290005356737E-3</v>
      </c>
      <c r="F85" s="199">
        <f t="shared" si="13"/>
        <v>1.5838956563597323E-3</v>
      </c>
      <c r="G85" s="199">
        <f t="shared" si="13"/>
        <v>1.6068483323964976E-3</v>
      </c>
      <c r="H85" s="199">
        <f t="shared" si="13"/>
        <v>1.4165692295226703E-3</v>
      </c>
      <c r="I85" s="199">
        <f t="shared" si="13"/>
        <v>1.2752877131106571E-3</v>
      </c>
      <c r="J85" s="199">
        <f t="shared" si="13"/>
        <v>1.0020369314289105E-3</v>
      </c>
      <c r="K85" s="199">
        <f t="shared" si="13"/>
        <v>6.8577005904557251E-4</v>
      </c>
      <c r="L85" s="199">
        <f t="shared" si="13"/>
        <v>8.1276785046407725E-4</v>
      </c>
      <c r="M85" s="199">
        <f t="shared" si="13"/>
        <v>8.0557049719217624E-4</v>
      </c>
      <c r="N85" s="199">
        <f t="shared" si="13"/>
        <v>8.227894577702838E-4</v>
      </c>
      <c r="O85" s="199">
        <f t="shared" si="13"/>
        <v>8.6700224106471839E-4</v>
      </c>
      <c r="P85" s="199">
        <f t="shared" si="13"/>
        <v>8.7757891484407089E-4</v>
      </c>
      <c r="Q85" s="199">
        <f t="shared" si="13"/>
        <v>8.7574315647336943E-4</v>
      </c>
    </row>
    <row r="86" spans="1:17" x14ac:dyDescent="0.25">
      <c r="A86" s="127" t="s">
        <v>321</v>
      </c>
      <c r="B86" s="200">
        <f t="shared" ref="B86:Q86" si="14">IF(B$53=0,0,B$53/B$5)</f>
        <v>2.5479101963357481E-2</v>
      </c>
      <c r="C86" s="200">
        <f t="shared" si="14"/>
        <v>2.7432631186786915E-2</v>
      </c>
      <c r="D86" s="200">
        <f t="shared" si="14"/>
        <v>2.7006884023098598E-2</v>
      </c>
      <c r="E86" s="200">
        <f t="shared" si="14"/>
        <v>3.109365988168921E-2</v>
      </c>
      <c r="F86" s="200">
        <f t="shared" si="14"/>
        <v>2.9566678812235726E-2</v>
      </c>
      <c r="G86" s="200">
        <f t="shared" si="14"/>
        <v>2.9977532784823364E-2</v>
      </c>
      <c r="H86" s="200">
        <f t="shared" si="14"/>
        <v>2.643741129770449E-2</v>
      </c>
      <c r="I86" s="200">
        <f t="shared" si="14"/>
        <v>2.3789402322576078E-2</v>
      </c>
      <c r="J86" s="200">
        <f t="shared" si="14"/>
        <v>1.8693827774330801E-2</v>
      </c>
      <c r="K86" s="200">
        <f t="shared" si="14"/>
        <v>1.2796290988855969E-2</v>
      </c>
      <c r="L86" s="200">
        <f t="shared" si="14"/>
        <v>1.5211586341272209E-2</v>
      </c>
      <c r="M86" s="200">
        <f t="shared" si="14"/>
        <v>1.5063601896334126E-2</v>
      </c>
      <c r="N86" s="200">
        <f t="shared" si="14"/>
        <v>1.5384410671518313E-2</v>
      </c>
      <c r="O86" s="200">
        <f t="shared" si="14"/>
        <v>1.6204377794058485E-2</v>
      </c>
      <c r="P86" s="200">
        <f t="shared" si="14"/>
        <v>1.6386330621255774E-2</v>
      </c>
      <c r="Q86" s="200">
        <f t="shared" si="14"/>
        <v>1.6368951858524754E-2</v>
      </c>
    </row>
    <row r="87" spans="1:17" x14ac:dyDescent="0.25">
      <c r="A87" s="142" t="s">
        <v>327</v>
      </c>
      <c r="B87" s="199">
        <f t="shared" ref="B87:Q87" si="15">IF(B$54=0,0,B$54/B$5)</f>
        <v>3.6384945994789486E-3</v>
      </c>
      <c r="C87" s="199">
        <f t="shared" si="15"/>
        <v>3.9155919411409191E-3</v>
      </c>
      <c r="D87" s="199">
        <f t="shared" si="15"/>
        <v>3.8540512808206647E-3</v>
      </c>
      <c r="E87" s="199">
        <f t="shared" si="15"/>
        <v>4.4422574227704938E-3</v>
      </c>
      <c r="F87" s="199">
        <f t="shared" si="15"/>
        <v>4.2283351035907173E-3</v>
      </c>
      <c r="G87" s="199">
        <f t="shared" si="15"/>
        <v>4.2896090930848573E-3</v>
      </c>
      <c r="H87" s="199">
        <f t="shared" si="15"/>
        <v>3.7816439333026265E-3</v>
      </c>
      <c r="I87" s="199">
        <f t="shared" si="15"/>
        <v>3.4044817175122159E-3</v>
      </c>
      <c r="J87" s="199">
        <f t="shared" si="15"/>
        <v>2.6750170790877503E-3</v>
      </c>
      <c r="K87" s="199">
        <f t="shared" si="15"/>
        <v>1.8307175741097584E-3</v>
      </c>
      <c r="L87" s="199">
        <f t="shared" si="15"/>
        <v>2.1697482529156585E-3</v>
      </c>
      <c r="M87" s="199">
        <f t="shared" si="15"/>
        <v>2.1505343473971175E-3</v>
      </c>
      <c r="N87" s="199">
        <f t="shared" si="15"/>
        <v>2.196501728624168E-3</v>
      </c>
      <c r="O87" s="199">
        <f t="shared" si="15"/>
        <v>2.3145312609867772E-3</v>
      </c>
      <c r="P87" s="199">
        <f t="shared" si="15"/>
        <v>2.3427665306782462E-3</v>
      </c>
      <c r="Q87" s="199">
        <f t="shared" si="15"/>
        <v>2.3378658280786909E-3</v>
      </c>
    </row>
    <row r="88" spans="1:17" x14ac:dyDescent="0.25">
      <c r="A88" s="142" t="s">
        <v>326</v>
      </c>
      <c r="B88" s="199">
        <f t="shared" ref="B88:Q88" si="16">IF(B$55=0,0,B$55/B$5)</f>
        <v>1.2155408342607217E-3</v>
      </c>
      <c r="C88" s="199">
        <f t="shared" si="16"/>
        <v>1.3212266421500465E-3</v>
      </c>
      <c r="D88" s="199">
        <f t="shared" si="16"/>
        <v>1.3058677675687972E-3</v>
      </c>
      <c r="E88" s="199">
        <f t="shared" si="16"/>
        <v>1.4701489538425476E-3</v>
      </c>
      <c r="F88" s="199">
        <f t="shared" si="16"/>
        <v>1.3697241500050528E-3</v>
      </c>
      <c r="G88" s="199">
        <f t="shared" si="16"/>
        <v>1.371968146937489E-3</v>
      </c>
      <c r="H88" s="199">
        <f t="shared" si="16"/>
        <v>1.2192486110521276E-3</v>
      </c>
      <c r="I88" s="199">
        <f t="shared" si="16"/>
        <v>1.0863728120803363E-3</v>
      </c>
      <c r="J88" s="199">
        <f t="shared" si="16"/>
        <v>8.5528530978563346E-4</v>
      </c>
      <c r="K88" s="199">
        <f t="shared" si="16"/>
        <v>5.8802008036403593E-4</v>
      </c>
      <c r="L88" s="199">
        <f t="shared" si="16"/>
        <v>7.4246513468607717E-4</v>
      </c>
      <c r="M88" s="199">
        <f t="shared" si="16"/>
        <v>7.2260999112020656E-4</v>
      </c>
      <c r="N88" s="199">
        <f t="shared" si="16"/>
        <v>7.3688200120743455E-4</v>
      </c>
      <c r="O88" s="199">
        <f t="shared" si="16"/>
        <v>7.6976075650665916E-4</v>
      </c>
      <c r="P88" s="199">
        <f t="shared" si="16"/>
        <v>7.6342467096141085E-4</v>
      </c>
      <c r="Q88" s="199">
        <f t="shared" si="16"/>
        <v>7.7872659356571815E-4</v>
      </c>
    </row>
    <row r="89" spans="1:17" x14ac:dyDescent="0.25">
      <c r="A89" s="142" t="s">
        <v>325</v>
      </c>
      <c r="B89" s="199">
        <f t="shared" ref="B89:Q89" si="17">IF(B$66=0,0,B$66/B$5)</f>
        <v>2.0625066529617816E-2</v>
      </c>
      <c r="C89" s="199">
        <f t="shared" si="17"/>
        <v>2.219581260349595E-2</v>
      </c>
      <c r="D89" s="199">
        <f t="shared" si="17"/>
        <v>2.184696497470914E-2</v>
      </c>
      <c r="E89" s="199">
        <f t="shared" si="17"/>
        <v>2.5181253505076173E-2</v>
      </c>
      <c r="F89" s="199">
        <f t="shared" si="17"/>
        <v>2.3968619558639954E-2</v>
      </c>
      <c r="G89" s="199">
        <f t="shared" si="17"/>
        <v>2.4315955544801017E-2</v>
      </c>
      <c r="H89" s="199">
        <f t="shared" si="17"/>
        <v>2.1436518753349738E-2</v>
      </c>
      <c r="I89" s="199">
        <f t="shared" si="17"/>
        <v>1.9298547792983525E-2</v>
      </c>
      <c r="J89" s="199">
        <f t="shared" si="17"/>
        <v>1.5163525385457418E-2</v>
      </c>
      <c r="K89" s="199">
        <f t="shared" si="17"/>
        <v>1.0377553334382176E-2</v>
      </c>
      <c r="L89" s="199">
        <f t="shared" si="17"/>
        <v>1.2299372953670474E-2</v>
      </c>
      <c r="M89" s="199">
        <f t="shared" si="17"/>
        <v>1.2190457557816803E-2</v>
      </c>
      <c r="N89" s="199">
        <f t="shared" si="17"/>
        <v>1.245102694168671E-2</v>
      </c>
      <c r="O89" s="199">
        <f t="shared" si="17"/>
        <v>1.3120085776565048E-2</v>
      </c>
      <c r="P89" s="199">
        <f t="shared" si="17"/>
        <v>1.3280139419616116E-2</v>
      </c>
      <c r="Q89" s="199">
        <f t="shared" si="17"/>
        <v>1.3252359436880346E-2</v>
      </c>
    </row>
    <row r="90" spans="1:17" x14ac:dyDescent="0.25">
      <c r="A90" s="127" t="s">
        <v>320</v>
      </c>
      <c r="B90" s="200">
        <f t="shared" ref="B90:Q90" si="18">IF(B$67=0,0,B$67/B$5)</f>
        <v>0.14027587619604248</v>
      </c>
      <c r="C90" s="200">
        <f t="shared" si="18"/>
        <v>0.11744762498901014</v>
      </c>
      <c r="D90" s="200">
        <f t="shared" si="18"/>
        <v>0.13937673562549133</v>
      </c>
      <c r="E90" s="200">
        <f t="shared" si="18"/>
        <v>0.11729618063695936</v>
      </c>
      <c r="F90" s="200">
        <f t="shared" si="18"/>
        <v>0.12470557242334793</v>
      </c>
      <c r="G90" s="200">
        <f t="shared" si="18"/>
        <v>0.12102908983572727</v>
      </c>
      <c r="H90" s="200">
        <f t="shared" si="18"/>
        <v>0.13313129081129874</v>
      </c>
      <c r="I90" s="200">
        <f t="shared" si="18"/>
        <v>0.21651165429628566</v>
      </c>
      <c r="J90" s="200">
        <f t="shared" si="18"/>
        <v>0.18833138078265296</v>
      </c>
      <c r="K90" s="200">
        <f t="shared" si="18"/>
        <v>0.22582718842406763</v>
      </c>
      <c r="L90" s="200">
        <f t="shared" si="18"/>
        <v>0.16278866648606335</v>
      </c>
      <c r="M90" s="200">
        <f t="shared" si="18"/>
        <v>0.24137337157368047</v>
      </c>
      <c r="N90" s="200">
        <f t="shared" si="18"/>
        <v>0.24050467188608918</v>
      </c>
      <c r="O90" s="200">
        <f t="shared" si="18"/>
        <v>0.23565228211312</v>
      </c>
      <c r="P90" s="200">
        <f t="shared" si="18"/>
        <v>0.2211145841181221</v>
      </c>
      <c r="Q90" s="200">
        <f t="shared" si="18"/>
        <v>0.21695956586195594</v>
      </c>
    </row>
    <row r="91" spans="1:17" x14ac:dyDescent="0.25">
      <c r="A91" s="72" t="s">
        <v>319</v>
      </c>
      <c r="B91" s="71">
        <f t="shared" ref="B91:Q91" si="19">IF(B$68=0,0,B$68/B$5)</f>
        <v>0.27486514583005089</v>
      </c>
      <c r="C91" s="71">
        <f t="shared" si="19"/>
        <v>0.31264871093136609</v>
      </c>
      <c r="D91" s="71">
        <f t="shared" si="19"/>
        <v>0.28784394701419935</v>
      </c>
      <c r="E91" s="71">
        <f t="shared" si="19"/>
        <v>0.29576100745987055</v>
      </c>
      <c r="F91" s="71">
        <f t="shared" si="19"/>
        <v>0.25082874726679238</v>
      </c>
      <c r="G91" s="71">
        <f t="shared" si="19"/>
        <v>0.27427756562790384</v>
      </c>
      <c r="H91" s="71">
        <f t="shared" si="19"/>
        <v>0.25293156782799364</v>
      </c>
      <c r="I91" s="71">
        <f t="shared" si="19"/>
        <v>0.22619169533461775</v>
      </c>
      <c r="J91" s="71">
        <f t="shared" si="19"/>
        <v>0.26994393842659914</v>
      </c>
      <c r="K91" s="71">
        <f t="shared" si="19"/>
        <v>0.27146785806698887</v>
      </c>
      <c r="L91" s="71">
        <f t="shared" si="19"/>
        <v>0.28812422478280386</v>
      </c>
      <c r="M91" s="71">
        <f t="shared" si="19"/>
        <v>0.19059070447297158</v>
      </c>
      <c r="N91" s="71">
        <f t="shared" si="19"/>
        <v>0.1439338255514068</v>
      </c>
      <c r="O91" s="71">
        <f t="shared" si="19"/>
        <v>0.15173055829254747</v>
      </c>
      <c r="P91" s="71">
        <f t="shared" si="19"/>
        <v>0.21412540828922325</v>
      </c>
      <c r="Q91" s="71">
        <f t="shared" si="19"/>
        <v>0.23324976728956606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0.29502679519263614</v>
      </c>
      <c r="C95" s="253">
        <f>IF(C$5=0,0,C$5/OIS_fec!C$5)</f>
        <v>0.3019412832157759</v>
      </c>
      <c r="D95" s="253">
        <f>IF(D$5=0,0,D$5/OIS_fec!D$5)</f>
        <v>0.29875033378569421</v>
      </c>
      <c r="E95" s="253">
        <f>IF(E$5=0,0,E$5/OIS_fec!E$5)</f>
        <v>0.29941383262968935</v>
      </c>
      <c r="F95" s="253">
        <f>IF(F$5=0,0,F$5/OIS_fec!F$5)</f>
        <v>0.30385430900898042</v>
      </c>
      <c r="G95" s="253">
        <f>IF(G$5=0,0,G$5/OIS_fec!G$5)</f>
        <v>0.30838232270563792</v>
      </c>
      <c r="H95" s="253">
        <f>IF(H$5=0,0,H$5/OIS_fec!H$5)</f>
        <v>0.31301385284592326</v>
      </c>
      <c r="I95" s="253">
        <f>IF(I$5=0,0,I$5/OIS_fec!I$5)</f>
        <v>0.31398007742537259</v>
      </c>
      <c r="J95" s="253">
        <f>IF(J$5=0,0,J$5/OIS_fec!J$5)</f>
        <v>0.31839613089326907</v>
      </c>
      <c r="K95" s="253">
        <f>IF(K$5=0,0,K$5/OIS_fec!K$5)</f>
        <v>0.3184878590069829</v>
      </c>
      <c r="L95" s="253">
        <f>IF(L$5=0,0,L$5/OIS_fec!L$5)</f>
        <v>0.31926660255630013</v>
      </c>
      <c r="M95" s="253">
        <f>IF(M$5=0,0,M$5/OIS_fec!M$5)</f>
        <v>0.30523222787294779</v>
      </c>
      <c r="N95" s="253">
        <f>IF(N$5=0,0,N$5/OIS_fec!N$5)</f>
        <v>0.29937772639487531</v>
      </c>
      <c r="O95" s="253">
        <f>IF(O$5=0,0,O$5/OIS_fec!O$5)</f>
        <v>0.30280137872958518</v>
      </c>
      <c r="P95" s="253">
        <f>IF(P$5=0,0,P$5/OIS_fec!P$5)</f>
        <v>0.30979929380804366</v>
      </c>
      <c r="Q95" s="253">
        <f>IF(Q$5=0,0,Q$5/OIS_fec!Q$5)</f>
        <v>0.31281398451747022</v>
      </c>
    </row>
    <row r="96" spans="1:17" x14ac:dyDescent="0.25">
      <c r="A96" s="132" t="s">
        <v>83</v>
      </c>
      <c r="B96" s="282">
        <f>IF(B$6=0,0,B$6/OIS_fec!B$6)</f>
        <v>0.37241764545661982</v>
      </c>
      <c r="C96" s="282">
        <f>IF(C$6=0,0,C$6/OIS_fec!C$6)</f>
        <v>0.37241764545661982</v>
      </c>
      <c r="D96" s="282">
        <f>IF(D$6=0,0,D$6/OIS_fec!D$6)</f>
        <v>0.37297356856823921</v>
      </c>
      <c r="E96" s="282">
        <f>IF(E$6=0,0,E$6/OIS_fec!E$6)</f>
        <v>0.37462538681330088</v>
      </c>
      <c r="F96" s="282">
        <f>IF(F$6=0,0,F$6/OIS_fec!F$6)</f>
        <v>0.38248475730183845</v>
      </c>
      <c r="G96" s="282">
        <f>IF(G$6=0,0,G$6/OIS_fec!G$6)</f>
        <v>0.38588020152837899</v>
      </c>
      <c r="H96" s="282">
        <f>IF(H$6=0,0,H$6/OIS_fec!H$6)</f>
        <v>0.3993624643854049</v>
      </c>
      <c r="I96" s="282">
        <f>IF(I$6=0,0,I$6/OIS_fec!I$6)</f>
        <v>0.40852644010738676</v>
      </c>
      <c r="J96" s="282">
        <f>IF(J$6=0,0,J$6/OIS_fec!J$6)</f>
        <v>0.40852644010738676</v>
      </c>
      <c r="K96" s="282">
        <f>IF(K$6=0,0,K$6/OIS_fec!K$6)</f>
        <v>0.40852644010738676</v>
      </c>
      <c r="L96" s="282">
        <f>IF(L$6=0,0,L$6/OIS_fec!L$6)</f>
        <v>0.40852644010738681</v>
      </c>
      <c r="M96" s="282">
        <f>IF(M$6=0,0,M$6/OIS_fec!M$6)</f>
        <v>0.40852644010738676</v>
      </c>
      <c r="N96" s="282">
        <f>IF(N$6=0,0,N$6/OIS_fec!N$6)</f>
        <v>0.40852644010738676</v>
      </c>
      <c r="O96" s="282">
        <f>IF(O$6=0,0,O$6/OIS_fec!O$6)</f>
        <v>0.40852644010738676</v>
      </c>
      <c r="P96" s="282">
        <f>IF(P$6=0,0,P$6/OIS_fec!P$6)</f>
        <v>0.40852644010738676</v>
      </c>
      <c r="Q96" s="282">
        <f>IF(Q$6=0,0,Q$6/OIS_fec!Q$6)</f>
        <v>0.40852644010738676</v>
      </c>
    </row>
    <row r="97" spans="1:17" x14ac:dyDescent="0.25">
      <c r="A97" s="76" t="s">
        <v>82</v>
      </c>
      <c r="B97" s="281">
        <f>IF(B$7=0,0,B$7/OIS_fec!B$7)</f>
        <v>9.7506457524946299E-2</v>
      </c>
      <c r="C97" s="281">
        <f>IF(C$7=0,0,C$7/OIS_fec!C$7)</f>
        <v>9.7506457524946299E-2</v>
      </c>
      <c r="D97" s="281">
        <f>IF(D$7=0,0,D$7/OIS_fec!D$7)</f>
        <v>9.7652009417912564E-2</v>
      </c>
      <c r="E97" s="281">
        <f>IF(E$7=0,0,E$7/OIS_fec!E$7)</f>
        <v>9.8084488779500156E-2</v>
      </c>
      <c r="F97" s="281">
        <f>IF(F$7=0,0,F$7/OIS_fec!F$7)</f>
        <v>0.10014223062944339</v>
      </c>
      <c r="G97" s="281">
        <f>IF(G$7=0,0,G$7/OIS_fec!G$7)</f>
        <v>0.10103122647132293</v>
      </c>
      <c r="H97" s="281">
        <f>IF(H$7=0,0,H$7/OIS_fec!H$7)</f>
        <v>0.10456115505190056</v>
      </c>
      <c r="I97" s="281">
        <f>IF(I$7=0,0,I$7/OIS_fec!I$7)</f>
        <v>0.1069604688878481</v>
      </c>
      <c r="J97" s="281">
        <f>IF(J$7=0,0,J$7/OIS_fec!J$7)</f>
        <v>0.1069604688878481</v>
      </c>
      <c r="K97" s="281">
        <f>IF(K$7=0,0,K$7/OIS_fec!K$7)</f>
        <v>0.10696046888784808</v>
      </c>
      <c r="L97" s="281">
        <f>IF(L$7=0,0,L$7/OIS_fec!L$7)</f>
        <v>0.10696046888784809</v>
      </c>
      <c r="M97" s="281">
        <f>IF(M$7=0,0,M$7/OIS_fec!M$7)</f>
        <v>0.10696046888784809</v>
      </c>
      <c r="N97" s="281">
        <f>IF(N$7=0,0,N$7/OIS_fec!N$7)</f>
        <v>0.10696046888784809</v>
      </c>
      <c r="O97" s="281">
        <f>IF(O$7=0,0,O$7/OIS_fec!O$7)</f>
        <v>0.10696046888784809</v>
      </c>
      <c r="P97" s="281">
        <f>IF(P$7=0,0,P$7/OIS_fec!P$7)</f>
        <v>0.1069604688878481</v>
      </c>
      <c r="Q97" s="281">
        <f>IF(Q$7=0,0,Q$7/OIS_fec!Q$7)</f>
        <v>0.1069604688878481</v>
      </c>
    </row>
    <row r="98" spans="1:17" x14ac:dyDescent="0.25">
      <c r="A98" s="76" t="s">
        <v>81</v>
      </c>
      <c r="B98" s="281">
        <f>IF(B$8=0,0,B$8/OIS_fec!B$8)</f>
        <v>0.53469716869506123</v>
      </c>
      <c r="C98" s="281">
        <f>IF(C$8=0,0,C$8/OIS_fec!C$8)</f>
        <v>0.53469716869506123</v>
      </c>
      <c r="D98" s="281">
        <f>IF(D$8=0,0,D$8/OIS_fec!D$8)</f>
        <v>0.53549533311455477</v>
      </c>
      <c r="E98" s="281">
        <f>IF(E$8=0,0,E$8/OIS_fec!E$8)</f>
        <v>0.53786692465864083</v>
      </c>
      <c r="F98" s="281">
        <f>IF(F$8=0,0,F$8/OIS_fec!F$8)</f>
        <v>0.54915098490448122</v>
      </c>
      <c r="G98" s="281">
        <f>IF(G$8=0,0,G$8/OIS_fec!G$8)</f>
        <v>0.55402598058887531</v>
      </c>
      <c r="H98" s="281">
        <f>IF(H$8=0,0,H$8/OIS_fec!H$8)</f>
        <v>0.5733830864220737</v>
      </c>
      <c r="I98" s="281">
        <f>IF(I$8=0,0,I$8/OIS_fec!I$8)</f>
        <v>0.58654022849713872</v>
      </c>
      <c r="J98" s="281">
        <f>IF(J$8=0,0,J$8/OIS_fec!J$8)</f>
        <v>0.58654022849713883</v>
      </c>
      <c r="K98" s="281">
        <f>IF(K$8=0,0,K$8/OIS_fec!K$8)</f>
        <v>0.58654022849713872</v>
      </c>
      <c r="L98" s="281">
        <f>IF(L$8=0,0,L$8/OIS_fec!L$8)</f>
        <v>0.58654022849713894</v>
      </c>
      <c r="M98" s="281">
        <f>IF(M$8=0,0,M$8/OIS_fec!M$8)</f>
        <v>0.58654022849713883</v>
      </c>
      <c r="N98" s="281">
        <f>IF(N$8=0,0,N$8/OIS_fec!N$8)</f>
        <v>0.58654022849713883</v>
      </c>
      <c r="O98" s="281">
        <f>IF(O$8=0,0,O$8/OIS_fec!O$8)</f>
        <v>0.58654022849713883</v>
      </c>
      <c r="P98" s="281">
        <f>IF(P$8=0,0,P$8/OIS_fec!P$8)</f>
        <v>0.58654022849713883</v>
      </c>
      <c r="Q98" s="281">
        <f>IF(Q$8=0,0,Q$8/OIS_fec!Q$8)</f>
        <v>0.58654022849713883</v>
      </c>
    </row>
    <row r="99" spans="1:17" x14ac:dyDescent="0.25">
      <c r="A99" s="76" t="s">
        <v>80</v>
      </c>
      <c r="B99" s="281">
        <f>IF(B$9=0,0,B$9/OIS_fec!B$9)</f>
        <v>0.37429299408178135</v>
      </c>
      <c r="C99" s="281">
        <f>IF(C$9=0,0,C$9/OIS_fec!C$9)</f>
        <v>0.3742929940817814</v>
      </c>
      <c r="D99" s="281">
        <f>IF(D$9=0,0,D$9/OIS_fec!D$9)</f>
        <v>0.3748517166032993</v>
      </c>
      <c r="E99" s="281">
        <f>IF(E$9=0,0,E$9/OIS_fec!E$9)</f>
        <v>0.37651185275464893</v>
      </c>
      <c r="F99" s="281">
        <f>IF(F$9=0,0,F$9/OIS_fec!F$9)</f>
        <v>0.38441079993838378</v>
      </c>
      <c r="G99" s="281">
        <f>IF(G$9=0,0,G$9/OIS_fec!G$9)</f>
        <v>0.38782334228511212</v>
      </c>
      <c r="H99" s="281">
        <f>IF(H$9=0,0,H$9/OIS_fec!H$9)</f>
        <v>0.40137349650932053</v>
      </c>
      <c r="I99" s="281">
        <f>IF(I$9=0,0,I$9/OIS_fec!I$9)</f>
        <v>0.41058361840477436</v>
      </c>
      <c r="J99" s="281">
        <f>IF(J$9=0,0,J$9/OIS_fec!J$9)</f>
        <v>0.41058361840477436</v>
      </c>
      <c r="K99" s="281">
        <f>IF(K$9=0,0,K$9/OIS_fec!K$9)</f>
        <v>0.41058361840477442</v>
      </c>
      <c r="L99" s="281">
        <f>IF(L$9=0,0,L$9/OIS_fec!L$9)</f>
        <v>0.41058361840477436</v>
      </c>
      <c r="M99" s="281">
        <f>IF(M$9=0,0,M$9/OIS_fec!M$9)</f>
        <v>0.41058361840477442</v>
      </c>
      <c r="N99" s="281">
        <f>IF(N$9=0,0,N$9/OIS_fec!N$9)</f>
        <v>0.41058361840477436</v>
      </c>
      <c r="O99" s="281">
        <f>IF(O$9=0,0,O$9/OIS_fec!O$9)</f>
        <v>0.41058361840477436</v>
      </c>
      <c r="P99" s="281">
        <f>IF(P$9=0,0,P$9/OIS_fec!P$9)</f>
        <v>0.41058361840477436</v>
      </c>
      <c r="Q99" s="281">
        <f>IF(Q$9=0,0,Q$9/OIS_fec!Q$9)</f>
        <v>0.41058361840477442</v>
      </c>
    </row>
    <row r="100" spans="1:17" x14ac:dyDescent="0.25">
      <c r="A100" s="129" t="s">
        <v>79</v>
      </c>
      <c r="B100" s="280">
        <f>IF(B$10=0,0,B$10/OIS_fec!B$10)</f>
        <v>0.5647127622652186</v>
      </c>
      <c r="C100" s="280">
        <f>IF(C$10=0,0,C$10/OIS_fec!C$10)</f>
        <v>0.55614295942966308</v>
      </c>
      <c r="D100" s="280">
        <f>IF(D$10=0,0,D$10/OIS_fec!D$10)</f>
        <v>0.56463872039141261</v>
      </c>
      <c r="E100" s="280">
        <f>IF(E$10=0,0,E$10/OIS_fec!E$10)</f>
        <v>0.57064409653882275</v>
      </c>
      <c r="F100" s="280">
        <f>IF(F$10=0,0,F$10/OIS_fec!F$10)</f>
        <v>0.58090138414778103</v>
      </c>
      <c r="G100" s="280">
        <f>IF(G$10=0,0,G$10/OIS_fec!G$10)</f>
        <v>0.57707648506132425</v>
      </c>
      <c r="H100" s="280">
        <f>IF(H$10=0,0,H$10/OIS_fec!H$10)</f>
        <v>0.59544834178705031</v>
      </c>
      <c r="I100" s="280">
        <f>IF(I$10=0,0,I$10/OIS_fec!I$10)</f>
        <v>0.60777256462055373</v>
      </c>
      <c r="J100" s="280">
        <f>IF(J$10=0,0,J$10/OIS_fec!J$10)</f>
        <v>0.60600153569157555</v>
      </c>
      <c r="K100" s="280">
        <f>IF(K$10=0,0,K$10/OIS_fec!K$10)</f>
        <v>0.60734148770038876</v>
      </c>
      <c r="L100" s="280">
        <f>IF(L$10=0,0,L$10/OIS_fec!L$10)</f>
        <v>0.6089851608422886</v>
      </c>
      <c r="M100" s="280">
        <f>IF(M$10=0,0,M$10/OIS_fec!M$10)</f>
        <v>0.60839717698478135</v>
      </c>
      <c r="N100" s="280">
        <f>IF(N$10=0,0,N$10/OIS_fec!N$10)</f>
        <v>0.60437235077574247</v>
      </c>
      <c r="O100" s="280">
        <f>IF(O$10=0,0,O$10/OIS_fec!O$10)</f>
        <v>0.60507613710150931</v>
      </c>
      <c r="P100" s="280">
        <f>IF(P$10=0,0,P$10/OIS_fec!P$10)</f>
        <v>0.60515902346883388</v>
      </c>
      <c r="Q100" s="280">
        <f>IF(Q$10=0,0,Q$10/OIS_fec!Q$10)</f>
        <v>0.60964133250577424</v>
      </c>
    </row>
    <row r="101" spans="1:17" x14ac:dyDescent="0.25">
      <c r="A101" s="127" t="s">
        <v>324</v>
      </c>
      <c r="B101" s="305">
        <f>IF(B$15=0,0,B$15/OIS_fec!B$15)</f>
        <v>0.29917680387302659</v>
      </c>
      <c r="C101" s="305">
        <f>IF(C$15=0,0,C$15/OIS_fec!C$15)</f>
        <v>0.30249581142024906</v>
      </c>
      <c r="D101" s="305">
        <f>IF(D$15=0,0,D$15/OIS_fec!D$15)</f>
        <v>0.3055647771642318</v>
      </c>
      <c r="E101" s="305">
        <f>IF(E$15=0,0,E$15/OIS_fec!E$15)</f>
        <v>0.30134068507558998</v>
      </c>
      <c r="F101" s="305">
        <f>IF(F$15=0,0,F$15/OIS_fec!F$15)</f>
        <v>0.30153989882948351</v>
      </c>
      <c r="G101" s="305">
        <f>IF(G$15=0,0,G$15/OIS_fec!G$15)</f>
        <v>0.30254176306462405</v>
      </c>
      <c r="H101" s="305">
        <f>IF(H$15=0,0,H$15/OIS_fec!H$15)</f>
        <v>0.31473453917371025</v>
      </c>
      <c r="I101" s="305">
        <f>IF(I$15=0,0,I$15/OIS_fec!I$15)</f>
        <v>0.32528900087284085</v>
      </c>
      <c r="J101" s="305">
        <f>IF(J$15=0,0,J$15/OIS_fec!J$15)</f>
        <v>0.32495633688106373</v>
      </c>
      <c r="K101" s="305">
        <f>IF(K$15=0,0,K$15/OIS_fec!K$15)</f>
        <v>0.32570546797395872</v>
      </c>
      <c r="L101" s="305">
        <f>IF(L$15=0,0,L$15/OIS_fec!L$15)</f>
        <v>0.34708839553153603</v>
      </c>
      <c r="M101" s="305">
        <f>IF(M$15=0,0,M$15/OIS_fec!M$15)</f>
        <v>0.33722680094939717</v>
      </c>
      <c r="N101" s="305">
        <f>IF(N$15=0,0,N$15/OIS_fec!N$15)</f>
        <v>0.32871547914879123</v>
      </c>
      <c r="O101" s="305">
        <f>IF(O$15=0,0,O$15/OIS_fec!O$15)</f>
        <v>0.33004341773822859</v>
      </c>
      <c r="P101" s="305">
        <f>IF(P$15=0,0,P$15/OIS_fec!P$15)</f>
        <v>0.33878763481816704</v>
      </c>
      <c r="Q101" s="305">
        <f>IF(Q$15=0,0,Q$15/OIS_fec!Q$15)</f>
        <v>0.33346094087197231</v>
      </c>
    </row>
    <row r="102" spans="1:17" x14ac:dyDescent="0.25">
      <c r="A102" s="127" t="s">
        <v>323</v>
      </c>
      <c r="B102" s="305">
        <f>IF(B$26=0,0,B$26/OIS_fec!B$26)</f>
        <v>0.19301698831229888</v>
      </c>
      <c r="C102" s="305">
        <f>IF(C$26=0,0,C$26/OIS_fec!C$26)</f>
        <v>0.19874529524119297</v>
      </c>
      <c r="D102" s="305">
        <f>IF(D$26=0,0,D$26/OIS_fec!D$26)</f>
        <v>0.20070061473111356</v>
      </c>
      <c r="E102" s="305">
        <f>IF(E$26=0,0,E$26/OIS_fec!E$26)</f>
        <v>0.20337116458287313</v>
      </c>
      <c r="F102" s="305">
        <f>IF(F$26=0,0,F$26/OIS_fec!F$26)</f>
        <v>0.20661853915449599</v>
      </c>
      <c r="G102" s="305">
        <f>IF(G$26=0,0,G$26/OIS_fec!G$26)</f>
        <v>0.20878722934637353</v>
      </c>
      <c r="H102" s="305">
        <f>IF(H$26=0,0,H$26/OIS_fec!H$26)</f>
        <v>0.21712321750570907</v>
      </c>
      <c r="I102" s="305">
        <f>IF(I$26=0,0,I$26/OIS_fec!I$26)</f>
        <v>0.22034874943159066</v>
      </c>
      <c r="J102" s="305">
        <f>IF(J$26=0,0,J$26/OIS_fec!J$26)</f>
        <v>0.22274000587176743</v>
      </c>
      <c r="K102" s="305">
        <f>IF(K$26=0,0,K$26/OIS_fec!K$26)</f>
        <v>0.22235991856063367</v>
      </c>
      <c r="L102" s="305">
        <f>IF(L$26=0,0,L$26/OIS_fec!L$26)</f>
        <v>0.22190381057996006</v>
      </c>
      <c r="M102" s="305">
        <f>IF(M$26=0,0,M$26/OIS_fec!M$26)</f>
        <v>0.22025908648316686</v>
      </c>
      <c r="N102" s="305">
        <f>IF(N$26=0,0,N$26/OIS_fec!N$26)</f>
        <v>0.22154251714313722</v>
      </c>
      <c r="O102" s="305">
        <f>IF(O$26=0,0,O$26/OIS_fec!O$26)</f>
        <v>0.21958019225058631</v>
      </c>
      <c r="P102" s="305">
        <f>IF(P$26=0,0,P$26/OIS_fec!P$26)</f>
        <v>0.21990448822404798</v>
      </c>
      <c r="Q102" s="305">
        <f>IF(Q$26=0,0,Q$26/OIS_fec!Q$26)</f>
        <v>0.22170628361311595</v>
      </c>
    </row>
    <row r="103" spans="1:17" x14ac:dyDescent="0.25">
      <c r="A103" s="127" t="s">
        <v>322</v>
      </c>
      <c r="B103" s="305">
        <f>IF(B$34=0,0,B$34/OIS_fec!B$34)</f>
        <v>0.20910123605446906</v>
      </c>
      <c r="C103" s="305">
        <f>IF(C$34=0,0,C$34/OIS_fec!C$34)</f>
        <v>0.21086402305111121</v>
      </c>
      <c r="D103" s="305">
        <f>IF(D$34=0,0,D$34/OIS_fec!D$34)</f>
        <v>0.21273011883082579</v>
      </c>
      <c r="E103" s="305">
        <f>IF(E$34=0,0,E$34/OIS_fec!E$34)</f>
        <v>0.21165190029162165</v>
      </c>
      <c r="F103" s="305">
        <f>IF(F$34=0,0,F$34/OIS_fec!F$34)</f>
        <v>0.21311463150672247</v>
      </c>
      <c r="G103" s="305">
        <f>IF(G$34=0,0,G$34/OIS_fec!G$34)</f>
        <v>0.21411879309124643</v>
      </c>
      <c r="H103" s="305">
        <f>IF(H$34=0,0,H$34/OIS_fec!H$34)</f>
        <v>0.22230904912670896</v>
      </c>
      <c r="I103" s="305">
        <f>IF(I$34=0,0,I$34/OIS_fec!I$34)</f>
        <v>0.22548362619928294</v>
      </c>
      <c r="J103" s="305">
        <f>IF(J$34=0,0,J$34/OIS_fec!J$34)</f>
        <v>0.22605112025239402</v>
      </c>
      <c r="K103" s="305">
        <f>IF(K$34=0,0,K$34/OIS_fec!K$34)</f>
        <v>0.22808019731992132</v>
      </c>
      <c r="L103" s="305">
        <f>IF(L$34=0,0,L$34/OIS_fec!L$34)</f>
        <v>0.23394704954190793</v>
      </c>
      <c r="M103" s="305">
        <f>IF(M$34=0,0,M$34/OIS_fec!M$34)</f>
        <v>0.23222123916956466</v>
      </c>
      <c r="N103" s="305">
        <f>IF(N$34=0,0,N$34/OIS_fec!N$34)</f>
        <v>0.23067450280496282</v>
      </c>
      <c r="O103" s="305">
        <f>IF(O$34=0,0,O$34/OIS_fec!O$34)</f>
        <v>0.2296755155842547</v>
      </c>
      <c r="P103" s="305">
        <f>IF(P$34=0,0,P$34/OIS_fec!P$34)</f>
        <v>0.22718749673800914</v>
      </c>
      <c r="Q103" s="305">
        <f>IF(Q$34=0,0,Q$34/OIS_fec!Q$34)</f>
        <v>0.23140485461420862</v>
      </c>
    </row>
    <row r="104" spans="1:17" x14ac:dyDescent="0.25">
      <c r="A104" s="127" t="s">
        <v>321</v>
      </c>
      <c r="B104" s="305">
        <f>IF(B$53=0,0,B$53/OIS_fec!B$53)</f>
        <v>0.55559011684765469</v>
      </c>
      <c r="C104" s="305">
        <f>IF(C$53=0,0,C$53/OIS_fec!C$53)</f>
        <v>0.55585583411200423</v>
      </c>
      <c r="D104" s="305">
        <f>IF(D$53=0,0,D$53/OIS_fec!D$53)</f>
        <v>0.55679705022073356</v>
      </c>
      <c r="E104" s="305">
        <f>IF(E$53=0,0,E$53/OIS_fec!E$53)</f>
        <v>0.55863379592008744</v>
      </c>
      <c r="F104" s="305">
        <f>IF(F$53=0,0,F$53/OIS_fec!F$53)</f>
        <v>0.56978256605901667</v>
      </c>
      <c r="G104" s="305">
        <f>IF(G$53=0,0,G$53/OIS_fec!G$53)</f>
        <v>0.57450332362204382</v>
      </c>
      <c r="H104" s="305">
        <f>IF(H$53=0,0,H$53/OIS_fec!H$53)</f>
        <v>0.5947951463674489</v>
      </c>
      <c r="I104" s="305">
        <f>IF(I$53=0,0,I$53/OIS_fec!I$53)</f>
        <v>0.60815540918614874</v>
      </c>
      <c r="J104" s="305">
        <f>IF(J$53=0,0,J$53/OIS_fec!J$53)</f>
        <v>0.608210239108807</v>
      </c>
      <c r="K104" s="305">
        <f>IF(K$53=0,0,K$53/OIS_fec!K$53)</f>
        <v>0.60833780429497308</v>
      </c>
      <c r="L104" s="305">
        <f>IF(L$53=0,0,L$53/OIS_fec!L$53)</f>
        <v>0.61016488250803225</v>
      </c>
      <c r="M104" s="305">
        <f>IF(M$53=0,0,M$53/OIS_fec!M$53)</f>
        <v>0.6096274238484527</v>
      </c>
      <c r="N104" s="305">
        <f>IF(N$53=0,0,N$53/OIS_fec!N$53)</f>
        <v>0.60958091875421849</v>
      </c>
      <c r="O104" s="305">
        <f>IF(O$53=0,0,O$53/OIS_fec!O$53)</f>
        <v>0.6093283124528398</v>
      </c>
      <c r="P104" s="305">
        <f>IF(P$53=0,0,P$53/OIS_fec!P$53)</f>
        <v>0.60874408083763332</v>
      </c>
      <c r="Q104" s="305">
        <f>IF(Q$53=0,0,Q$53/OIS_fec!Q$53)</f>
        <v>0.60937318215663394</v>
      </c>
    </row>
    <row r="105" spans="1:17" x14ac:dyDescent="0.25">
      <c r="A105" s="127" t="s">
        <v>320</v>
      </c>
      <c r="B105" s="305">
        <f>IF(B$67=0,0,B$67/OIS_fec!B$67)</f>
        <v>0.27242158485607482</v>
      </c>
      <c r="C105" s="305">
        <f>IF(C$67=0,0,C$67/OIS_fec!C$67)</f>
        <v>0.27242158485607482</v>
      </c>
      <c r="D105" s="305">
        <f>IF(D$67=0,0,D$67/OIS_fec!D$67)</f>
        <v>0.27282823974198861</v>
      </c>
      <c r="E105" s="305">
        <f>IF(E$67=0,0,E$67/OIS_fec!E$67)</f>
        <v>0.27403653625989982</v>
      </c>
      <c r="F105" s="305">
        <f>IF(F$67=0,0,F$67/OIS_fec!F$67)</f>
        <v>0.27978562519426897</v>
      </c>
      <c r="G105" s="305">
        <f>IF(G$67=0,0,G$67/OIS_fec!G$67)</f>
        <v>0.28226937511527622</v>
      </c>
      <c r="H105" s="305">
        <f>IF(H$67=0,0,H$67/OIS_fec!H$67)</f>
        <v>0.29213158078615381</v>
      </c>
      <c r="I105" s="305">
        <f>IF(I$67=0,0,I$67/OIS_fec!I$67)</f>
        <v>0.29883498171309975</v>
      </c>
      <c r="J105" s="305">
        <f>IF(J$67=0,0,J$67/OIS_fec!J$67)</f>
        <v>0.29883498171309975</v>
      </c>
      <c r="K105" s="305">
        <f>IF(K$67=0,0,K$67/OIS_fec!K$67)</f>
        <v>0.29883498171309969</v>
      </c>
      <c r="L105" s="305">
        <f>IF(L$67=0,0,L$67/OIS_fec!L$67)</f>
        <v>0.29883498171309969</v>
      </c>
      <c r="M105" s="305">
        <f>IF(M$67=0,0,M$67/OIS_fec!M$67)</f>
        <v>0.29883498171309969</v>
      </c>
      <c r="N105" s="305">
        <f>IF(N$67=0,0,N$67/OIS_fec!N$67)</f>
        <v>0.29883498171309969</v>
      </c>
      <c r="O105" s="305">
        <f>IF(O$67=0,0,O$67/OIS_fec!O$67)</f>
        <v>0.29883498171309969</v>
      </c>
      <c r="P105" s="305">
        <f>IF(P$67=0,0,P$67/OIS_fec!P$67)</f>
        <v>0.29883498171309969</v>
      </c>
      <c r="Q105" s="305">
        <f>IF(Q$67=0,0,Q$67/OIS_fec!Q$67)</f>
        <v>0.29883498171309969</v>
      </c>
    </row>
    <row r="106" spans="1:17" x14ac:dyDescent="0.25">
      <c r="A106" s="72" t="s">
        <v>319</v>
      </c>
      <c r="B106" s="304">
        <f>IF(B$68=0,0,B$68/OIS_fec!B$68)</f>
        <v>0.39474478767293619</v>
      </c>
      <c r="C106" s="304">
        <f>IF(C$68=0,0,C$68/OIS_fec!C$68)</f>
        <v>0.39474478767293619</v>
      </c>
      <c r="D106" s="304">
        <f>IF(D$68=0,0,D$68/OIS_fec!D$68)</f>
        <v>0.395334039426541</v>
      </c>
      <c r="E106" s="304">
        <f>IF(E$68=0,0,E$68/OIS_fec!E$68)</f>
        <v>0.39708488729955654</v>
      </c>
      <c r="F106" s="304">
        <f>IF(F$68=0,0,F$68/OIS_fec!F$68)</f>
        <v>0.40541544191368273</v>
      </c>
      <c r="G106" s="304">
        <f>IF(G$68=0,0,G$68/OIS_fec!G$68)</f>
        <v>0.40901444944356952</v>
      </c>
      <c r="H106" s="304">
        <f>IF(H$68=0,0,H$68/OIS_fec!H$68)</f>
        <v>0.42330499945851852</v>
      </c>
      <c r="I106" s="304">
        <f>IF(I$68=0,0,I$68/OIS_fec!I$68)</f>
        <v>0.43301837285729611</v>
      </c>
      <c r="J106" s="304">
        <f>IF(J$68=0,0,J$68/OIS_fec!J$68)</f>
        <v>0.43301837285729605</v>
      </c>
      <c r="K106" s="304">
        <f>IF(K$68=0,0,K$68/OIS_fec!K$68)</f>
        <v>0.43301837285729605</v>
      </c>
      <c r="L106" s="304">
        <f>IF(L$68=0,0,L$68/OIS_fec!L$68)</f>
        <v>0.43301837285729611</v>
      </c>
      <c r="M106" s="304">
        <f>IF(M$68=0,0,M$68/OIS_fec!M$68)</f>
        <v>0.43301837285729611</v>
      </c>
      <c r="N106" s="304">
        <f>IF(N$68=0,0,N$68/OIS_fec!N$68)</f>
        <v>0.43301837285729616</v>
      </c>
      <c r="O106" s="304">
        <f>IF(O$68=0,0,O$68/OIS_fec!O$68)</f>
        <v>0.43301837285729611</v>
      </c>
      <c r="P106" s="304">
        <f>IF(P$68=0,0,P$68/OIS_fec!P$68)</f>
        <v>0.43301837285729611</v>
      </c>
      <c r="Q106" s="304">
        <f>IF(Q$68=0,0,Q$68/OIS_fec!Q$68)</f>
        <v>0.43301837285729605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61.80095021864463</v>
      </c>
      <c r="C5" s="96">
        <v>59.876307618983915</v>
      </c>
      <c r="D5" s="96">
        <v>74.223179005032009</v>
      </c>
      <c r="E5" s="96">
        <v>73.570831310555988</v>
      </c>
      <c r="F5" s="96">
        <v>87.824982703032006</v>
      </c>
      <c r="G5" s="96">
        <v>85.703530446334554</v>
      </c>
      <c r="H5" s="96">
        <v>112.79694053951999</v>
      </c>
      <c r="I5" s="96">
        <v>156.95148260581203</v>
      </c>
      <c r="J5" s="96">
        <v>116.09518606570799</v>
      </c>
      <c r="K5" s="96">
        <v>97.573306885596082</v>
      </c>
      <c r="L5" s="96">
        <v>94.146147494419267</v>
      </c>
      <c r="M5" s="96">
        <v>134.96267763818875</v>
      </c>
      <c r="N5" s="96">
        <v>155.74321872155596</v>
      </c>
      <c r="O5" s="96">
        <v>136.76748925834525</v>
      </c>
      <c r="P5" s="96">
        <v>108.38605611650115</v>
      </c>
      <c r="Q5" s="96">
        <v>97.734286845248647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1.3620162571034453</v>
      </c>
      <c r="C10" s="158">
        <v>1.4483889681989943</v>
      </c>
      <c r="D10" s="158">
        <v>1.6109518616354792</v>
      </c>
      <c r="E10" s="158">
        <v>1.6204709946679361</v>
      </c>
      <c r="F10" s="158">
        <v>2.0829302985632574</v>
      </c>
      <c r="G10" s="158">
        <v>2.2956286198041749</v>
      </c>
      <c r="H10" s="158">
        <v>2.9320918349862444</v>
      </c>
      <c r="I10" s="158">
        <v>3.4640202938829905</v>
      </c>
      <c r="J10" s="158">
        <v>2.7763284944340012</v>
      </c>
      <c r="K10" s="158">
        <v>2.29722344013248</v>
      </c>
      <c r="L10" s="158">
        <v>2.2378375852773993</v>
      </c>
      <c r="M10" s="158">
        <v>2.7479854431567334</v>
      </c>
      <c r="N10" s="158">
        <v>3.2924265854756549</v>
      </c>
      <c r="O10" s="158">
        <v>2.7316458147633442</v>
      </c>
      <c r="P10" s="158">
        <v>2.2947937010960358</v>
      </c>
      <c r="Q10" s="158">
        <v>2.1326954247141003</v>
      </c>
    </row>
    <row r="11" spans="1:17" x14ac:dyDescent="0.25">
      <c r="A11" s="92" t="s">
        <v>125</v>
      </c>
      <c r="B11" s="91">
        <v>0.39307196056859894</v>
      </c>
      <c r="C11" s="91">
        <v>0.48139925557193719</v>
      </c>
      <c r="D11" s="91">
        <v>0.44843127239864183</v>
      </c>
      <c r="E11" s="91">
        <v>0.43991121248388526</v>
      </c>
      <c r="F11" s="91">
        <v>0.5724624677376916</v>
      </c>
      <c r="G11" s="91">
        <v>0.7689191300510485</v>
      </c>
      <c r="H11" s="91">
        <v>0.96645071609186828</v>
      </c>
      <c r="I11" s="91">
        <v>1.1286296422116739</v>
      </c>
      <c r="J11" s="91">
        <v>0.89099838050803604</v>
      </c>
      <c r="K11" s="91">
        <v>0.67981131644456394</v>
      </c>
      <c r="L11" s="91">
        <v>0.65601822158139622</v>
      </c>
      <c r="M11" s="91">
        <v>0.80900922271025588</v>
      </c>
      <c r="N11" s="91">
        <v>1.042243989836614</v>
      </c>
      <c r="O11" s="91">
        <v>0.86983964754586862</v>
      </c>
      <c r="P11" s="91">
        <v>0.73124200619375224</v>
      </c>
      <c r="Q11" s="91">
        <v>0.6239556356158279</v>
      </c>
    </row>
    <row r="12" spans="1:17" x14ac:dyDescent="0.25">
      <c r="A12" s="92" t="s">
        <v>26</v>
      </c>
      <c r="B12" s="91">
        <v>0.96894429653484626</v>
      </c>
      <c r="C12" s="91">
        <v>0.96698971262705724</v>
      </c>
      <c r="D12" s="91">
        <v>1.1625205892368373</v>
      </c>
      <c r="E12" s="91">
        <v>1.1805597821840508</v>
      </c>
      <c r="F12" s="91">
        <v>1.5104678308255659</v>
      </c>
      <c r="G12" s="91">
        <v>1.5267094897531261</v>
      </c>
      <c r="H12" s="91">
        <v>1.9656411188943759</v>
      </c>
      <c r="I12" s="91">
        <v>2.3353906516713163</v>
      </c>
      <c r="J12" s="91">
        <v>1.8853301139259651</v>
      </c>
      <c r="K12" s="91">
        <v>1.6174121236879162</v>
      </c>
      <c r="L12" s="91">
        <v>1.5818193636960032</v>
      </c>
      <c r="M12" s="91">
        <v>1.9389762204464775</v>
      </c>
      <c r="N12" s="91">
        <v>2.2501825956390409</v>
      </c>
      <c r="O12" s="91">
        <v>1.8618061672174757</v>
      </c>
      <c r="P12" s="91">
        <v>1.5635516949022836</v>
      </c>
      <c r="Q12" s="91">
        <v>1.5087397890982726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5.2102035316772231</v>
      </c>
      <c r="C15" s="204">
        <v>7.1254384124204613</v>
      </c>
      <c r="D15" s="204">
        <v>7.3831439469470439</v>
      </c>
      <c r="E15" s="204">
        <v>4.4566621492902803</v>
      </c>
      <c r="F15" s="204">
        <v>8.4249971861457471</v>
      </c>
      <c r="G15" s="204">
        <v>5.6156837653565637</v>
      </c>
      <c r="H15" s="204">
        <v>4.1465123578411918</v>
      </c>
      <c r="I15" s="204">
        <v>3.5691954707041043</v>
      </c>
      <c r="J15" s="204">
        <v>5.4150355330981732</v>
      </c>
      <c r="K15" s="204">
        <v>6.3161918318080144</v>
      </c>
      <c r="L15" s="204">
        <v>5.2720928214074698</v>
      </c>
      <c r="M15" s="204">
        <v>8.5501587353600677</v>
      </c>
      <c r="N15" s="204">
        <v>9.4957681505323279</v>
      </c>
      <c r="O15" s="204">
        <v>5.693367280923872</v>
      </c>
      <c r="P15" s="204">
        <v>3.632696004213706</v>
      </c>
      <c r="Q15" s="204">
        <v>3.989844060435209</v>
      </c>
    </row>
    <row r="16" spans="1:17" x14ac:dyDescent="0.25">
      <c r="A16" s="88" t="s">
        <v>33</v>
      </c>
      <c r="B16" s="87">
        <v>2.3957460602585834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0.47186404717508446</v>
      </c>
      <c r="J16" s="87">
        <v>2.1630592633209402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0.7300869085103745</v>
      </c>
      <c r="D19" s="87">
        <v>0</v>
      </c>
      <c r="E19" s="87">
        <v>0</v>
      </c>
      <c r="F19" s="87">
        <v>0</v>
      </c>
      <c r="G19" s="87">
        <v>3.1740873703078466E-2</v>
      </c>
      <c r="H19" s="87">
        <v>0.15429906698154697</v>
      </c>
      <c r="I19" s="87">
        <v>4.5953386004296427E-3</v>
      </c>
      <c r="J19" s="87">
        <v>4.3645218614712447E-2</v>
      </c>
      <c r="K19" s="87">
        <v>0</v>
      </c>
      <c r="L19" s="87">
        <v>0</v>
      </c>
      <c r="M19" s="87">
        <v>0</v>
      </c>
      <c r="N19" s="87">
        <v>0.76283992503684017</v>
      </c>
      <c r="O19" s="87">
        <v>0.56328966309136286</v>
      </c>
      <c r="P19" s="87">
        <v>0.168124126370094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3.0274018528680005</v>
      </c>
      <c r="D21" s="87">
        <v>3.0664579979880009</v>
      </c>
      <c r="E21" s="87">
        <v>0</v>
      </c>
      <c r="F21" s="87">
        <v>5.802376970123996</v>
      </c>
      <c r="G21" s="87">
        <v>5.3931583084237902</v>
      </c>
      <c r="H21" s="87">
        <v>3.063179356775998</v>
      </c>
      <c r="I21" s="87">
        <v>3.0651233298839968</v>
      </c>
      <c r="J21" s="87">
        <v>3.0520087650359926</v>
      </c>
      <c r="K21" s="87">
        <v>5.9494547742480677</v>
      </c>
      <c r="L21" s="87">
        <v>2.9319443419259685</v>
      </c>
      <c r="M21" s="87">
        <v>5.4678495960209812</v>
      </c>
      <c r="N21" s="87">
        <v>5.4664979426353142</v>
      </c>
      <c r="O21" s="87">
        <v>3.0491340834156802</v>
      </c>
      <c r="P21" s="87">
        <v>3.048915203950898</v>
      </c>
      <c r="Q21" s="87">
        <v>3.0491269924277589</v>
      </c>
    </row>
    <row r="22" spans="1:17" x14ac:dyDescent="0.25">
      <c r="A22" s="88" t="s">
        <v>26</v>
      </c>
      <c r="B22" s="87">
        <v>2.8144574714186401</v>
      </c>
      <c r="C22" s="87">
        <v>3.3679496510420863</v>
      </c>
      <c r="D22" s="87">
        <v>4.3166859489590426</v>
      </c>
      <c r="E22" s="87">
        <v>4.4566621492902803</v>
      </c>
      <c r="F22" s="87">
        <v>2.6226202160217511</v>
      </c>
      <c r="G22" s="87">
        <v>0.19078458322969463</v>
      </c>
      <c r="H22" s="87">
        <v>0.92903393408364721</v>
      </c>
      <c r="I22" s="87">
        <v>2.7612755044593359E-2</v>
      </c>
      <c r="J22" s="87">
        <v>0.15632228612652777</v>
      </c>
      <c r="K22" s="87">
        <v>0.36673705755994673</v>
      </c>
      <c r="L22" s="87">
        <v>2.3401484794815013</v>
      </c>
      <c r="M22" s="87">
        <v>3.0823091393390873</v>
      </c>
      <c r="N22" s="87">
        <v>3.2664302828601723</v>
      </c>
      <c r="O22" s="87">
        <v>2.080943534416829</v>
      </c>
      <c r="P22" s="87">
        <v>0.41565667389271366</v>
      </c>
      <c r="Q22" s="87">
        <v>0.94071706800745025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33.590232758585493</v>
      </c>
      <c r="C26" s="204">
        <v>31.820439558294922</v>
      </c>
      <c r="D26" s="204">
        <v>39.047036539994913</v>
      </c>
      <c r="E26" s="204">
        <v>42.810827658433311</v>
      </c>
      <c r="F26" s="204">
        <v>46.035200923035426</v>
      </c>
      <c r="G26" s="204">
        <v>46.619098610551049</v>
      </c>
      <c r="H26" s="204">
        <v>65.764740001271349</v>
      </c>
      <c r="I26" s="204">
        <v>80.639162778880305</v>
      </c>
      <c r="J26" s="204">
        <v>61.379123554645034</v>
      </c>
      <c r="K26" s="204">
        <v>46.674699917064018</v>
      </c>
      <c r="L26" s="204">
        <v>54.708169758248289</v>
      </c>
      <c r="M26" s="204">
        <v>70.013431725460435</v>
      </c>
      <c r="N26" s="204">
        <v>82.521139094646912</v>
      </c>
      <c r="O26" s="204">
        <v>73.658900289543084</v>
      </c>
      <c r="P26" s="204">
        <v>59.167992651811332</v>
      </c>
      <c r="Q26" s="204">
        <v>51.557089478507891</v>
      </c>
    </row>
    <row r="27" spans="1:17" x14ac:dyDescent="0.25">
      <c r="A27" s="152" t="s">
        <v>332</v>
      </c>
      <c r="B27" s="151">
        <v>33.590232758585493</v>
      </c>
      <c r="C27" s="151">
        <v>31.820439558294922</v>
      </c>
      <c r="D27" s="151">
        <v>39.047036539994913</v>
      </c>
      <c r="E27" s="151">
        <v>42.810827658433311</v>
      </c>
      <c r="F27" s="151">
        <v>46.035200923035426</v>
      </c>
      <c r="G27" s="151">
        <v>46.619098610551049</v>
      </c>
      <c r="H27" s="151">
        <v>65.764740001271349</v>
      </c>
      <c r="I27" s="151">
        <v>80.639162778880305</v>
      </c>
      <c r="J27" s="151">
        <v>61.379123554645034</v>
      </c>
      <c r="K27" s="151">
        <v>46.674699917064018</v>
      </c>
      <c r="L27" s="151">
        <v>54.708169758248289</v>
      </c>
      <c r="M27" s="151">
        <v>70.013431725460435</v>
      </c>
      <c r="N27" s="151">
        <v>82.521139094646912</v>
      </c>
      <c r="O27" s="151">
        <v>73.658900289543084</v>
      </c>
      <c r="P27" s="151">
        <v>59.167992651811332</v>
      </c>
      <c r="Q27" s="151">
        <v>51.557089478507891</v>
      </c>
    </row>
    <row r="28" spans="1:17" x14ac:dyDescent="0.25">
      <c r="A28" s="154" t="s">
        <v>33</v>
      </c>
      <c r="B28" s="83">
        <v>5.3553198811388008</v>
      </c>
      <c r="C28" s="83">
        <v>5.4421778157119993</v>
      </c>
      <c r="D28" s="83">
        <v>5.3858168725680002</v>
      </c>
      <c r="E28" s="83">
        <v>4.8437933258879999</v>
      </c>
      <c r="F28" s="83">
        <v>4.8574181779199996</v>
      </c>
      <c r="G28" s="83">
        <v>4.9363602671585252</v>
      </c>
      <c r="H28" s="83">
        <v>4.8157514792639997</v>
      </c>
      <c r="I28" s="83">
        <v>4.0271292445902827</v>
      </c>
      <c r="J28" s="83">
        <v>0</v>
      </c>
      <c r="K28" s="83">
        <v>0</v>
      </c>
      <c r="L28" s="83">
        <v>2.4600482877328909</v>
      </c>
      <c r="M28" s="83">
        <v>2.4595476813687571</v>
      </c>
      <c r="N28" s="83">
        <v>2.4613807890032389</v>
      </c>
      <c r="O28" s="83">
        <v>2.2722916843481085</v>
      </c>
      <c r="P28" s="83">
        <v>3.3341601654751081</v>
      </c>
      <c r="Q28" s="83">
        <v>1.060007469680883</v>
      </c>
    </row>
    <row r="29" spans="1:17" x14ac:dyDescent="0.25">
      <c r="A29" s="154" t="s">
        <v>30</v>
      </c>
      <c r="B29" s="83">
        <v>2.5817980465779469</v>
      </c>
      <c r="C29" s="83">
        <v>0</v>
      </c>
      <c r="D29" s="83">
        <v>0</v>
      </c>
      <c r="E29" s="83">
        <v>0</v>
      </c>
      <c r="F29" s="83">
        <v>2.5820779122114361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2.8906699851214275</v>
      </c>
      <c r="N29" s="83">
        <v>2.886910384422313</v>
      </c>
      <c r="O29" s="83">
        <v>2.8939194221879867</v>
      </c>
      <c r="P29" s="83">
        <v>2.896543721039218</v>
      </c>
      <c r="Q29" s="83">
        <v>2.8894370447878668</v>
      </c>
    </row>
    <row r="30" spans="1:17" x14ac:dyDescent="0.25">
      <c r="A30" s="154" t="s">
        <v>125</v>
      </c>
      <c r="B30" s="83">
        <v>8.4031707240194038</v>
      </c>
      <c r="C30" s="83">
        <v>9.3625407030727477</v>
      </c>
      <c r="D30" s="83">
        <v>10.184025576935209</v>
      </c>
      <c r="E30" s="83">
        <v>9.3662772448392335</v>
      </c>
      <c r="F30" s="83">
        <v>12.125501699947893</v>
      </c>
      <c r="G30" s="83">
        <v>14.684439502408035</v>
      </c>
      <c r="H30" s="83">
        <v>18.188857835011561</v>
      </c>
      <c r="I30" s="83">
        <v>33.147859270335729</v>
      </c>
      <c r="J30" s="83">
        <v>23.675337177650714</v>
      </c>
      <c r="K30" s="83">
        <v>17.701207551284231</v>
      </c>
      <c r="L30" s="83">
        <v>13.035724307739999</v>
      </c>
      <c r="M30" s="83">
        <v>22.842179842286424</v>
      </c>
      <c r="N30" s="83">
        <v>27.621922591584983</v>
      </c>
      <c r="O30" s="83">
        <v>33.542061112566735</v>
      </c>
      <c r="P30" s="83">
        <v>22.993149222700961</v>
      </c>
      <c r="Q30" s="83">
        <v>17.332875911800894</v>
      </c>
    </row>
    <row r="31" spans="1:17" x14ac:dyDescent="0.25">
      <c r="A31" s="154" t="s">
        <v>29</v>
      </c>
      <c r="B31" s="83">
        <v>9.2954629499604753</v>
      </c>
      <c r="C31" s="83">
        <v>3.2008860558000007</v>
      </c>
      <c r="D31" s="83">
        <v>3.2178991176000005</v>
      </c>
      <c r="E31" s="83">
        <v>3.2233108915440005</v>
      </c>
      <c r="F31" s="83">
        <v>3.2180935525920007</v>
      </c>
      <c r="G31" s="83">
        <v>3.0957013723509901</v>
      </c>
      <c r="H31" s="83">
        <v>3.1869839538720006</v>
      </c>
      <c r="I31" s="83">
        <v>3.2358519485280004</v>
      </c>
      <c r="J31" s="83">
        <v>0</v>
      </c>
      <c r="K31" s="83">
        <v>0</v>
      </c>
      <c r="L31" s="83">
        <v>3.095311322879398</v>
      </c>
      <c r="M31" s="83">
        <v>3.0960321655185239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7.9544811568888658</v>
      </c>
      <c r="C32" s="83">
        <v>13.814834983710172</v>
      </c>
      <c r="D32" s="83">
        <v>20.259294972891702</v>
      </c>
      <c r="E32" s="83">
        <v>25.377446196162079</v>
      </c>
      <c r="F32" s="83">
        <v>23.252109580364095</v>
      </c>
      <c r="G32" s="83">
        <v>23.902597468633495</v>
      </c>
      <c r="H32" s="83">
        <v>39.573146733123792</v>
      </c>
      <c r="I32" s="83">
        <v>40.22832231542629</v>
      </c>
      <c r="J32" s="83">
        <v>37.703786376994323</v>
      </c>
      <c r="K32" s="83">
        <v>28.973492365779784</v>
      </c>
      <c r="L32" s="83">
        <v>36.117085839896006</v>
      </c>
      <c r="M32" s="83">
        <v>38.725002051165305</v>
      </c>
      <c r="N32" s="83">
        <v>49.550925329636378</v>
      </c>
      <c r="O32" s="83">
        <v>34.950628070440246</v>
      </c>
      <c r="P32" s="83">
        <v>29.944139542596041</v>
      </c>
      <c r="Q32" s="83">
        <v>30.274769052238245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1.7222868792296531</v>
      </c>
      <c r="C34" s="204">
        <v>1.8454754748650606</v>
      </c>
      <c r="D34" s="204">
        <v>2.0324764422328134</v>
      </c>
      <c r="E34" s="204">
        <v>2.3577011508435528</v>
      </c>
      <c r="F34" s="204">
        <v>2.4684748350552166</v>
      </c>
      <c r="G34" s="204">
        <v>2.368159910297039</v>
      </c>
      <c r="H34" s="204">
        <v>2.5519617545822491</v>
      </c>
      <c r="I34" s="204">
        <v>2.5729461379997187</v>
      </c>
      <c r="J34" s="204">
        <v>1.7356246781100999</v>
      </c>
      <c r="K34" s="204">
        <v>0.80439247560429439</v>
      </c>
      <c r="L34" s="204">
        <v>1.2710185054298482</v>
      </c>
      <c r="M34" s="204">
        <v>1.3988895446269074</v>
      </c>
      <c r="N34" s="204">
        <v>1.6640040867669623</v>
      </c>
      <c r="O34" s="204">
        <v>1.5171325814875321</v>
      </c>
      <c r="P34" s="204">
        <v>1.1602649517905528</v>
      </c>
      <c r="Q34" s="204">
        <v>1.0534499507268251</v>
      </c>
    </row>
    <row r="35" spans="1:17" x14ac:dyDescent="0.25">
      <c r="A35" s="152" t="s">
        <v>330</v>
      </c>
      <c r="B35" s="151">
        <v>1.1857933104292488</v>
      </c>
      <c r="C35" s="151">
        <v>1.3630268832371539</v>
      </c>
      <c r="D35" s="151">
        <v>1.4860614168256983</v>
      </c>
      <c r="E35" s="151">
        <v>1.8718753983188881</v>
      </c>
      <c r="F35" s="151">
        <v>2.2051690846686807</v>
      </c>
      <c r="G35" s="151">
        <v>2.346442745372606</v>
      </c>
      <c r="H35" s="151">
        <v>2.4497514508699396</v>
      </c>
      <c r="I35" s="151">
        <v>2.5141036813853566</v>
      </c>
      <c r="J35" s="151">
        <v>1.5074395766948809</v>
      </c>
      <c r="K35" s="151">
        <v>0.75724792897210147</v>
      </c>
      <c r="L35" s="151">
        <v>0.91860468613907975</v>
      </c>
      <c r="M35" s="151">
        <v>1.0474326764342774</v>
      </c>
      <c r="N35" s="151">
        <v>1.2657254780047664</v>
      </c>
      <c r="O35" s="151">
        <v>1.2387545023357418</v>
      </c>
      <c r="P35" s="151">
        <v>1.0799993142096342</v>
      </c>
      <c r="Q35" s="151">
        <v>0.94494357055894806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0.20451868500239234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0.32088061436040199</v>
      </c>
      <c r="C37" s="83">
        <v>0</v>
      </c>
      <c r="D37" s="83">
        <v>0</v>
      </c>
      <c r="E37" s="83">
        <v>0</v>
      </c>
      <c r="F37" s="83">
        <v>0.32091539766056421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0</v>
      </c>
      <c r="C38" s="83">
        <v>0.2423091104951168</v>
      </c>
      <c r="D38" s="83">
        <v>0</v>
      </c>
      <c r="E38" s="83">
        <v>0</v>
      </c>
      <c r="F38" s="83">
        <v>0</v>
      </c>
      <c r="G38" s="83">
        <v>0.32703853459983584</v>
      </c>
      <c r="H38" s="83">
        <v>0.33973857500184046</v>
      </c>
      <c r="I38" s="83">
        <v>0.32146889685853447</v>
      </c>
      <c r="J38" s="83">
        <v>0.32861555368679263</v>
      </c>
      <c r="K38" s="83">
        <v>0</v>
      </c>
      <c r="L38" s="83">
        <v>0</v>
      </c>
      <c r="M38" s="83">
        <v>0</v>
      </c>
      <c r="N38" s="83">
        <v>0.23983107303907114</v>
      </c>
      <c r="O38" s="83">
        <v>0.26463674192955888</v>
      </c>
      <c r="P38" s="83">
        <v>0.31351470557928257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0.8649126960688468</v>
      </c>
      <c r="C40" s="83">
        <v>1.1207177727420372</v>
      </c>
      <c r="D40" s="83">
        <v>1.4860614168256983</v>
      </c>
      <c r="E40" s="83">
        <v>1.8718753983188881</v>
      </c>
      <c r="F40" s="83">
        <v>1.8842536870081166</v>
      </c>
      <c r="G40" s="83">
        <v>2.0194042107727701</v>
      </c>
      <c r="H40" s="83">
        <v>2.1100128758680992</v>
      </c>
      <c r="I40" s="83">
        <v>1.98811609952443</v>
      </c>
      <c r="J40" s="83">
        <v>1.1788240230080884</v>
      </c>
      <c r="K40" s="83">
        <v>0.75724792897210147</v>
      </c>
      <c r="L40" s="83">
        <v>0.91860468613907975</v>
      </c>
      <c r="M40" s="83">
        <v>1.0474326764342774</v>
      </c>
      <c r="N40" s="83">
        <v>1.0258944049656953</v>
      </c>
      <c r="O40" s="83">
        <v>0.97411776040618292</v>
      </c>
      <c r="P40" s="83">
        <v>0.76648460863035173</v>
      </c>
      <c r="Q40" s="83">
        <v>0.94494357055894806</v>
      </c>
    </row>
    <row r="41" spans="1:17" x14ac:dyDescent="0.25">
      <c r="A41" s="152" t="s">
        <v>329</v>
      </c>
      <c r="B41" s="151">
        <v>0.53649356880040433</v>
      </c>
      <c r="C41" s="151">
        <v>0.48244859162790676</v>
      </c>
      <c r="D41" s="151">
        <v>0.54641502540711506</v>
      </c>
      <c r="E41" s="151">
        <v>0.48582575252466481</v>
      </c>
      <c r="F41" s="151">
        <v>0.26330575038653592</v>
      </c>
      <c r="G41" s="151">
        <v>2.1717164924432972E-2</v>
      </c>
      <c r="H41" s="151">
        <v>0.10221030371230946</v>
      </c>
      <c r="I41" s="151">
        <v>5.8842456614362132E-2</v>
      </c>
      <c r="J41" s="151">
        <v>0.228185101415219</v>
      </c>
      <c r="K41" s="151">
        <v>4.714454663219287E-2</v>
      </c>
      <c r="L41" s="151">
        <v>0.35241381929076843</v>
      </c>
      <c r="M41" s="151">
        <v>0.35145686819263</v>
      </c>
      <c r="N41" s="151">
        <v>0.39827860876219595</v>
      </c>
      <c r="O41" s="151">
        <v>0.27837807915179025</v>
      </c>
      <c r="P41" s="151">
        <v>8.0265637580918481E-2</v>
      </c>
      <c r="Q41" s="151">
        <v>0.10850638016787711</v>
      </c>
    </row>
    <row r="42" spans="1:17" x14ac:dyDescent="0.25">
      <c r="A42" s="150" t="s">
        <v>33</v>
      </c>
      <c r="B42" s="87">
        <v>0.24668947114890974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5.5082670664170261E-2</v>
      </c>
      <c r="J42" s="87">
        <v>0.20887528826970517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8.595077073086653E-2</v>
      </c>
      <c r="D45" s="87">
        <v>0</v>
      </c>
      <c r="E45" s="87">
        <v>0</v>
      </c>
      <c r="F45" s="87">
        <v>0</v>
      </c>
      <c r="G45" s="87">
        <v>3.0977210363109272E-3</v>
      </c>
      <c r="H45" s="87">
        <v>1.4557808617666963E-2</v>
      </c>
      <c r="I45" s="87">
        <v>5.3643316169814902E-4</v>
      </c>
      <c r="J45" s="87">
        <v>4.2145898516649811E-3</v>
      </c>
      <c r="K45" s="87">
        <v>0</v>
      </c>
      <c r="L45" s="87">
        <v>0</v>
      </c>
      <c r="M45" s="87">
        <v>0</v>
      </c>
      <c r="N45" s="87">
        <v>7.5403933808277424E-2</v>
      </c>
      <c r="O45" s="87">
        <v>5.9301688884778055E-2</v>
      </c>
      <c r="P45" s="87">
        <v>2.3115851343099125E-2</v>
      </c>
      <c r="Q45" s="87">
        <v>0</v>
      </c>
    </row>
    <row r="46" spans="1:17" x14ac:dyDescent="0.25">
      <c r="A46" s="150" t="s">
        <v>29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0.28980409765149462</v>
      </c>
      <c r="C48" s="87">
        <v>0.39649782089704022</v>
      </c>
      <c r="D48" s="87">
        <v>0.54641502540711506</v>
      </c>
      <c r="E48" s="87">
        <v>0.48582575252466481</v>
      </c>
      <c r="F48" s="87">
        <v>0.26330575038653592</v>
      </c>
      <c r="G48" s="87">
        <v>1.8619443888122044E-2</v>
      </c>
      <c r="H48" s="87">
        <v>8.7652495094642499E-2</v>
      </c>
      <c r="I48" s="87">
        <v>3.2233527884937235E-3</v>
      </c>
      <c r="J48" s="87">
        <v>1.5095223293848863E-2</v>
      </c>
      <c r="K48" s="87">
        <v>4.714454663219287E-2</v>
      </c>
      <c r="L48" s="87">
        <v>0.35241381929076843</v>
      </c>
      <c r="M48" s="87">
        <v>0.35145686819263</v>
      </c>
      <c r="N48" s="87">
        <v>0.32287467495391853</v>
      </c>
      <c r="O48" s="87">
        <v>0.2190763902670122</v>
      </c>
      <c r="P48" s="87">
        <v>5.7149786237819356E-2</v>
      </c>
      <c r="Q48" s="87">
        <v>0.10850638016787711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0.30881243600354397</v>
      </c>
      <c r="C53" s="204">
        <v>0.33973514104651087</v>
      </c>
      <c r="D53" s="204">
        <v>0.3868438680395998</v>
      </c>
      <c r="E53" s="204">
        <v>0.47052245269603837</v>
      </c>
      <c r="F53" s="204">
        <v>0.52054216035393686</v>
      </c>
      <c r="G53" s="204">
        <v>0.52294675074328634</v>
      </c>
      <c r="H53" s="204">
        <v>0.55264817727289606</v>
      </c>
      <c r="I53" s="204">
        <v>0.54573862221749847</v>
      </c>
      <c r="J53" s="204">
        <v>0.34707139600751008</v>
      </c>
      <c r="K53" s="204">
        <v>0.17798160132406685</v>
      </c>
      <c r="L53" s="204">
        <v>0.24033877266293249</v>
      </c>
      <c r="M53" s="204">
        <v>0.2698752066629021</v>
      </c>
      <c r="N53" s="204">
        <v>0.31053959009350612</v>
      </c>
      <c r="O53" s="204">
        <v>0.29303135218887055</v>
      </c>
      <c r="P53" s="204">
        <v>0.23741092537458042</v>
      </c>
      <c r="Q53" s="204">
        <v>0.22620824538376655</v>
      </c>
    </row>
    <row r="54" spans="1:17" x14ac:dyDescent="0.25">
      <c r="A54" s="152" t="s">
        <v>327</v>
      </c>
      <c r="B54" s="151">
        <v>0.26441296824075189</v>
      </c>
      <c r="C54" s="151">
        <v>0.29980836104971859</v>
      </c>
      <c r="D54" s="151">
        <v>0.34162331421280412</v>
      </c>
      <c r="E54" s="151">
        <v>0.43031618352158335</v>
      </c>
      <c r="F54" s="151">
        <v>0.49875133963229246</v>
      </c>
      <c r="G54" s="151">
        <v>0.52114946812885055</v>
      </c>
      <c r="H54" s="151">
        <v>0.54418939351739459</v>
      </c>
      <c r="I54" s="151">
        <v>0.54086890167010293</v>
      </c>
      <c r="J54" s="151">
        <v>0.32818711175245746</v>
      </c>
      <c r="K54" s="151">
        <v>0.17407998367174743</v>
      </c>
      <c r="L54" s="151">
        <v>0.21117349106645511</v>
      </c>
      <c r="M54" s="151">
        <v>0.24078912101937408</v>
      </c>
      <c r="N54" s="151">
        <v>0.27757860178215199</v>
      </c>
      <c r="O54" s="151">
        <v>0.26999316632803272</v>
      </c>
      <c r="P54" s="151">
        <v>0.23076825191960787</v>
      </c>
      <c r="Q54" s="151">
        <v>0.2172284070250457</v>
      </c>
    </row>
    <row r="55" spans="1:17" x14ac:dyDescent="0.25">
      <c r="A55" s="152" t="s">
        <v>326</v>
      </c>
      <c r="B55" s="151">
        <v>4.4399467762792078E-2</v>
      </c>
      <c r="C55" s="151">
        <v>3.9926779996792283E-2</v>
      </c>
      <c r="D55" s="151">
        <v>4.5220553826795712E-2</v>
      </c>
      <c r="E55" s="151">
        <v>4.0206269174455016E-2</v>
      </c>
      <c r="F55" s="151">
        <v>2.1790820721644351E-2</v>
      </c>
      <c r="G55" s="151">
        <v>1.7972826144358313E-3</v>
      </c>
      <c r="H55" s="151">
        <v>8.4587837555014714E-3</v>
      </c>
      <c r="I55" s="151">
        <v>4.8697205473954858E-3</v>
      </c>
      <c r="J55" s="151">
        <v>1.8884284255052605E-2</v>
      </c>
      <c r="K55" s="151">
        <v>3.9016176523194094E-3</v>
      </c>
      <c r="L55" s="151">
        <v>2.9165281596477383E-2</v>
      </c>
      <c r="M55" s="151">
        <v>2.9086085643527996E-2</v>
      </c>
      <c r="N55" s="151">
        <v>3.2960988311354147E-2</v>
      </c>
      <c r="O55" s="151">
        <v>2.3038185860837813E-2</v>
      </c>
      <c r="P55" s="151">
        <v>6.6426734549725613E-3</v>
      </c>
      <c r="Q55" s="151">
        <v>8.9798383587208624E-3</v>
      </c>
    </row>
    <row r="56" spans="1:17" x14ac:dyDescent="0.25">
      <c r="A56" s="150" t="s">
        <v>33</v>
      </c>
      <c r="B56" s="87">
        <v>2.041568037094425E-2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4.5585658480692621E-3</v>
      </c>
      <c r="J56" s="87">
        <v>1.7286230753354906E-2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7.1131672328992989E-3</v>
      </c>
      <c r="D59" s="87">
        <v>0</v>
      </c>
      <c r="E59" s="87">
        <v>0</v>
      </c>
      <c r="F59" s="87">
        <v>0</v>
      </c>
      <c r="G59" s="87">
        <v>2.563631202464215E-4</v>
      </c>
      <c r="H59" s="87">
        <v>1.2047841614620932E-3</v>
      </c>
      <c r="I59" s="87">
        <v>4.4394468554329568E-5</v>
      </c>
      <c r="J59" s="87">
        <v>3.4879364289641212E-4</v>
      </c>
      <c r="K59" s="87">
        <v>0</v>
      </c>
      <c r="L59" s="87">
        <v>0</v>
      </c>
      <c r="M59" s="87">
        <v>0</v>
      </c>
      <c r="N59" s="87">
        <v>6.240325556547098E-3</v>
      </c>
      <c r="O59" s="87">
        <v>4.907725976671288E-3</v>
      </c>
      <c r="P59" s="87">
        <v>1.913035973221996E-3</v>
      </c>
      <c r="Q59" s="87">
        <v>0</v>
      </c>
    </row>
    <row r="60" spans="1:17" x14ac:dyDescent="0.25">
      <c r="A60" s="150" t="s">
        <v>29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2.3983787391847828E-2</v>
      </c>
      <c r="C62" s="87">
        <v>3.2813612763892983E-2</v>
      </c>
      <c r="D62" s="87">
        <v>4.5220553826795712E-2</v>
      </c>
      <c r="E62" s="87">
        <v>4.0206269174455016E-2</v>
      </c>
      <c r="F62" s="87">
        <v>2.1790820721644351E-2</v>
      </c>
      <c r="G62" s="87">
        <v>1.5409194941894098E-3</v>
      </c>
      <c r="H62" s="87">
        <v>7.2539995940393773E-3</v>
      </c>
      <c r="I62" s="87">
        <v>2.6676023077189427E-4</v>
      </c>
      <c r="J62" s="87">
        <v>1.249259858801285E-3</v>
      </c>
      <c r="K62" s="87">
        <v>3.9016176523194094E-3</v>
      </c>
      <c r="L62" s="87">
        <v>2.9165281596477383E-2</v>
      </c>
      <c r="M62" s="87">
        <v>2.9086085643527996E-2</v>
      </c>
      <c r="N62" s="87">
        <v>2.6720662754807046E-2</v>
      </c>
      <c r="O62" s="87">
        <v>1.8130459884166526E-2</v>
      </c>
      <c r="P62" s="87">
        <v>4.7296374817505657E-3</v>
      </c>
      <c r="Q62" s="87">
        <v>8.9798383587208624E-3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19.607398356045277</v>
      </c>
      <c r="C67" s="204">
        <v>17.29683006415797</v>
      </c>
      <c r="D67" s="204">
        <v>23.762726346182159</v>
      </c>
      <c r="E67" s="204">
        <v>21.854646904624875</v>
      </c>
      <c r="F67" s="204">
        <v>28.292837299878425</v>
      </c>
      <c r="G67" s="204">
        <v>28.282012789582438</v>
      </c>
      <c r="H67" s="204">
        <v>36.848986413566067</v>
      </c>
      <c r="I67" s="204">
        <v>66.160419302127394</v>
      </c>
      <c r="J67" s="204">
        <v>44.442002409413185</v>
      </c>
      <c r="K67" s="204">
        <v>41.302817619663209</v>
      </c>
      <c r="L67" s="204">
        <v>30.416690051393331</v>
      </c>
      <c r="M67" s="204">
        <v>51.982336982921701</v>
      </c>
      <c r="N67" s="204">
        <v>58.459341214040592</v>
      </c>
      <c r="O67" s="204">
        <v>52.873411939438547</v>
      </c>
      <c r="P67" s="204">
        <v>41.892897882214953</v>
      </c>
      <c r="Q67" s="204">
        <v>38.774999685480857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0.99999999999999989</v>
      </c>
      <c r="E72" s="77">
        <f t="shared" si="0"/>
        <v>1.0000000000000002</v>
      </c>
      <c r="F72" s="77">
        <f t="shared" si="0"/>
        <v>1.0000000000000002</v>
      </c>
      <c r="G72" s="77">
        <f t="shared" si="0"/>
        <v>1</v>
      </c>
      <c r="H72" s="77">
        <f t="shared" si="0"/>
        <v>1</v>
      </c>
      <c r="I72" s="77">
        <f t="shared" si="0"/>
        <v>0.99999999999999978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1.0000000000000002</v>
      </c>
      <c r="N72" s="77">
        <f t="shared" si="0"/>
        <v>0.99999999999999989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2.2038759149896385E-2</v>
      </c>
      <c r="C77" s="201">
        <f t="shared" si="5"/>
        <v>2.4189684130418547E-2</v>
      </c>
      <c r="D77" s="201">
        <f t="shared" si="5"/>
        <v>2.1704161465871244E-2</v>
      </c>
      <c r="E77" s="201">
        <f t="shared" si="5"/>
        <v>2.2025998154453774E-2</v>
      </c>
      <c r="F77" s="201">
        <f t="shared" si="5"/>
        <v>2.3716831298520116E-2</v>
      </c>
      <c r="G77" s="201">
        <f t="shared" si="5"/>
        <v>2.6785694916519699E-2</v>
      </c>
      <c r="H77" s="201">
        <f t="shared" si="5"/>
        <v>2.5994426985002709E-2</v>
      </c>
      <c r="I77" s="201">
        <f t="shared" si="5"/>
        <v>2.2070643974628597E-2</v>
      </c>
      <c r="J77" s="201">
        <f t="shared" si="5"/>
        <v>2.3914243032115427E-2</v>
      </c>
      <c r="K77" s="201">
        <f t="shared" si="5"/>
        <v>2.3543564458935025E-2</v>
      </c>
      <c r="L77" s="201">
        <f t="shared" si="5"/>
        <v>2.3769826432994003E-2</v>
      </c>
      <c r="M77" s="201">
        <f t="shared" si="5"/>
        <v>2.0361076789863344E-2</v>
      </c>
      <c r="N77" s="201">
        <f t="shared" si="5"/>
        <v>2.114009593805807E-2</v>
      </c>
      <c r="O77" s="201">
        <f t="shared" si="5"/>
        <v>1.9972917756817452E-2</v>
      </c>
      <c r="P77" s="201">
        <f t="shared" si="5"/>
        <v>2.1172407072635117E-2</v>
      </c>
      <c r="Q77" s="201">
        <f t="shared" si="5"/>
        <v>2.1821363756313952E-2</v>
      </c>
    </row>
    <row r="78" spans="1:17" x14ac:dyDescent="0.25">
      <c r="A78" s="127" t="s">
        <v>324</v>
      </c>
      <c r="B78" s="200">
        <f t="shared" ref="B78:Q78" si="6">IF(B$15=0,0,B$15/B$5)</f>
        <v>8.4306204245147107E-2</v>
      </c>
      <c r="C78" s="200">
        <f t="shared" si="6"/>
        <v>0.11900263552927111</v>
      </c>
      <c r="D78" s="200">
        <f t="shared" si="6"/>
        <v>9.9472214016143104E-2</v>
      </c>
      <c r="E78" s="200">
        <f t="shared" si="6"/>
        <v>6.0576482145184567E-2</v>
      </c>
      <c r="F78" s="200">
        <f t="shared" si="6"/>
        <v>9.5929391920675997E-2</v>
      </c>
      <c r="G78" s="200">
        <f t="shared" si="6"/>
        <v>6.5524532491376963E-2</v>
      </c>
      <c r="H78" s="200">
        <f t="shared" si="6"/>
        <v>3.6760858388604989E-2</v>
      </c>
      <c r="I78" s="200">
        <f t="shared" si="6"/>
        <v>2.2740756643046419E-2</v>
      </c>
      <c r="J78" s="200">
        <f t="shared" si="6"/>
        <v>4.664306692297604E-2</v>
      </c>
      <c r="K78" s="200">
        <f t="shared" si="6"/>
        <v>6.4732784338381588E-2</v>
      </c>
      <c r="L78" s="200">
        <f t="shared" si="6"/>
        <v>5.5999028762382289E-2</v>
      </c>
      <c r="M78" s="200">
        <f t="shared" si="6"/>
        <v>6.3352023574113889E-2</v>
      </c>
      <c r="N78" s="200">
        <f t="shared" si="6"/>
        <v>6.0970668440526114E-2</v>
      </c>
      <c r="O78" s="200">
        <f t="shared" si="6"/>
        <v>4.1628074857537646E-2</v>
      </c>
      <c r="P78" s="200">
        <f t="shared" si="6"/>
        <v>3.3516267076910911E-2</v>
      </c>
      <c r="Q78" s="200">
        <f t="shared" si="6"/>
        <v>4.0823381325252643E-2</v>
      </c>
    </row>
    <row r="79" spans="1:17" x14ac:dyDescent="0.25">
      <c r="A79" s="127" t="s">
        <v>323</v>
      </c>
      <c r="B79" s="200">
        <f t="shared" ref="B79:Q79" si="7">IF(B$26=0,0,B$26/B$5)</f>
        <v>0.54352291736206526</v>
      </c>
      <c r="C79" s="200">
        <f t="shared" si="7"/>
        <v>0.53143623619513536</v>
      </c>
      <c r="D79" s="200">
        <f t="shared" si="7"/>
        <v>0.52607604610074288</v>
      </c>
      <c r="E79" s="200">
        <f t="shared" si="7"/>
        <v>0.58189946879519339</v>
      </c>
      <c r="F79" s="200">
        <f t="shared" si="7"/>
        <v>0.52416976930923032</v>
      </c>
      <c r="G79" s="200">
        <f t="shared" si="7"/>
        <v>0.54395773858747609</v>
      </c>
      <c r="H79" s="200">
        <f t="shared" si="7"/>
        <v>0.58303655832074408</v>
      </c>
      <c r="I79" s="200">
        <f t="shared" si="7"/>
        <v>0.51378401427024289</v>
      </c>
      <c r="J79" s="200">
        <f t="shared" si="7"/>
        <v>0.52869654319607573</v>
      </c>
      <c r="K79" s="200">
        <f t="shared" si="7"/>
        <v>0.47835521216668131</v>
      </c>
      <c r="L79" s="200">
        <f t="shared" si="7"/>
        <v>0.58109833715172721</v>
      </c>
      <c r="M79" s="200">
        <f t="shared" si="7"/>
        <v>0.51876143057234059</v>
      </c>
      <c r="N79" s="200">
        <f t="shared" si="7"/>
        <v>0.52985381817606803</v>
      </c>
      <c r="O79" s="200">
        <f t="shared" si="7"/>
        <v>0.53857024567005118</v>
      </c>
      <c r="P79" s="200">
        <f t="shared" si="7"/>
        <v>0.54590041165639702</v>
      </c>
      <c r="Q79" s="200">
        <f t="shared" si="7"/>
        <v>0.52752305401422528</v>
      </c>
    </row>
    <row r="80" spans="1:17" x14ac:dyDescent="0.25">
      <c r="A80" s="142" t="s">
        <v>332</v>
      </c>
      <c r="B80" s="199">
        <f t="shared" ref="B80:Q80" si="8">IF(B$27=0,0,B$27/B$5)</f>
        <v>0.54352291736206526</v>
      </c>
      <c r="C80" s="199">
        <f t="shared" si="8"/>
        <v>0.53143623619513536</v>
      </c>
      <c r="D80" s="199">
        <f t="shared" si="8"/>
        <v>0.52607604610074288</v>
      </c>
      <c r="E80" s="199">
        <f t="shared" si="8"/>
        <v>0.58189946879519339</v>
      </c>
      <c r="F80" s="199">
        <f t="shared" si="8"/>
        <v>0.52416976930923032</v>
      </c>
      <c r="G80" s="199">
        <f t="shared" si="8"/>
        <v>0.54395773858747609</v>
      </c>
      <c r="H80" s="199">
        <f t="shared" si="8"/>
        <v>0.58303655832074408</v>
      </c>
      <c r="I80" s="199">
        <f t="shared" si="8"/>
        <v>0.51378401427024289</v>
      </c>
      <c r="J80" s="199">
        <f t="shared" si="8"/>
        <v>0.52869654319607573</v>
      </c>
      <c r="K80" s="199">
        <f t="shared" si="8"/>
        <v>0.47835521216668131</v>
      </c>
      <c r="L80" s="199">
        <f t="shared" si="8"/>
        <v>0.58109833715172721</v>
      </c>
      <c r="M80" s="199">
        <f t="shared" si="8"/>
        <v>0.51876143057234059</v>
      </c>
      <c r="N80" s="199">
        <f t="shared" si="8"/>
        <v>0.52985381817606803</v>
      </c>
      <c r="O80" s="199">
        <f t="shared" si="8"/>
        <v>0.53857024567005118</v>
      </c>
      <c r="P80" s="199">
        <f t="shared" si="8"/>
        <v>0.54590041165639702</v>
      </c>
      <c r="Q80" s="199">
        <f t="shared" si="8"/>
        <v>0.52752305401422528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2.7868291233976189E-2</v>
      </c>
      <c r="C82" s="200">
        <f t="shared" si="10"/>
        <v>3.0821464252748086E-2</v>
      </c>
      <c r="D82" s="200">
        <f t="shared" si="10"/>
        <v>2.7383311648440985E-2</v>
      </c>
      <c r="E82" s="200">
        <f t="shared" si="10"/>
        <v>3.2046683567992638E-2</v>
      </c>
      <c r="F82" s="200">
        <f t="shared" si="10"/>
        <v>2.8106750028087359E-2</v>
      </c>
      <c r="G82" s="200">
        <f t="shared" si="10"/>
        <v>2.7631999498316146E-2</v>
      </c>
      <c r="H82" s="200">
        <f t="shared" si="10"/>
        <v>2.2624388058540768E-2</v>
      </c>
      <c r="I82" s="200">
        <f t="shared" si="10"/>
        <v>1.6393257937306293E-2</v>
      </c>
      <c r="J82" s="200">
        <f t="shared" si="10"/>
        <v>1.495001418170573E-2</v>
      </c>
      <c r="K82" s="200">
        <f t="shared" si="10"/>
        <v>8.2439808722219298E-3</v>
      </c>
      <c r="L82" s="200">
        <f t="shared" si="10"/>
        <v>1.3500483442566684E-2</v>
      </c>
      <c r="M82" s="200">
        <f t="shared" si="10"/>
        <v>1.0365010305864595E-2</v>
      </c>
      <c r="N82" s="200">
        <f t="shared" si="10"/>
        <v>1.0684279549544538E-2</v>
      </c>
      <c r="O82" s="200">
        <f t="shared" si="10"/>
        <v>1.1092786668195416E-2</v>
      </c>
      <c r="P82" s="200">
        <f t="shared" si="10"/>
        <v>1.0704928229360207E-2</v>
      </c>
      <c r="Q82" s="200">
        <f t="shared" si="10"/>
        <v>1.0778714254034981E-2</v>
      </c>
    </row>
    <row r="83" spans="1:17" x14ac:dyDescent="0.25">
      <c r="A83" s="142" t="s">
        <v>330</v>
      </c>
      <c r="B83" s="199">
        <f t="shared" ref="B83:Q83" si="11">IF(B$35=0,0,B$35/B$5)</f>
        <v>1.9187299001618082E-2</v>
      </c>
      <c r="C83" s="199">
        <f t="shared" si="11"/>
        <v>2.2764043700066156E-2</v>
      </c>
      <c r="D83" s="199">
        <f t="shared" si="11"/>
        <v>2.0021527462801746E-2</v>
      </c>
      <c r="E83" s="199">
        <f t="shared" si="11"/>
        <v>2.5443173129543122E-2</v>
      </c>
      <c r="F83" s="199">
        <f t="shared" si="11"/>
        <v>2.5108676561032228E-2</v>
      </c>
      <c r="G83" s="199">
        <f t="shared" si="11"/>
        <v>2.7378600778201208E-2</v>
      </c>
      <c r="H83" s="199">
        <f t="shared" si="11"/>
        <v>2.1718243767539374E-2</v>
      </c>
      <c r="I83" s="199">
        <f t="shared" si="11"/>
        <v>1.6018349362774718E-2</v>
      </c>
      <c r="J83" s="199">
        <f t="shared" si="11"/>
        <v>1.2984514067979482E-2</v>
      </c>
      <c r="K83" s="199">
        <f t="shared" si="11"/>
        <v>7.7608103398603533E-3</v>
      </c>
      <c r="L83" s="199">
        <f t="shared" si="11"/>
        <v>9.7572201368466213E-3</v>
      </c>
      <c r="M83" s="199">
        <f t="shared" si="11"/>
        <v>7.7609061613482548E-3</v>
      </c>
      <c r="N83" s="199">
        <f t="shared" si="11"/>
        <v>8.1270021795792069E-3</v>
      </c>
      <c r="O83" s="199">
        <f t="shared" si="11"/>
        <v>9.0573754702465287E-3</v>
      </c>
      <c r="P83" s="199">
        <f t="shared" si="11"/>
        <v>9.9643750580681069E-3</v>
      </c>
      <c r="Q83" s="199">
        <f t="shared" si="11"/>
        <v>9.6684960934452918E-3</v>
      </c>
    </row>
    <row r="84" spans="1:17" x14ac:dyDescent="0.25">
      <c r="A84" s="142" t="s">
        <v>329</v>
      </c>
      <c r="B84" s="199">
        <f t="shared" ref="B84:Q84" si="12">IF(B$41=0,0,B$41/B$5)</f>
        <v>8.6809922323581104E-3</v>
      </c>
      <c r="C84" s="199">
        <f t="shared" si="12"/>
        <v>8.0574205526819324E-3</v>
      </c>
      <c r="D84" s="199">
        <f t="shared" si="12"/>
        <v>7.3617841856392398E-3</v>
      </c>
      <c r="E84" s="199">
        <f t="shared" si="12"/>
        <v>6.6035104384495145E-3</v>
      </c>
      <c r="F84" s="199">
        <f t="shared" si="12"/>
        <v>2.9980734670551294E-3</v>
      </c>
      <c r="G84" s="199">
        <f t="shared" si="12"/>
        <v>2.5339872011494007E-4</v>
      </c>
      <c r="H84" s="199">
        <f t="shared" si="12"/>
        <v>9.061442910013915E-4</v>
      </c>
      <c r="I84" s="199">
        <f t="shared" si="12"/>
        <v>3.7490857453157409E-4</v>
      </c>
      <c r="J84" s="199">
        <f t="shared" si="12"/>
        <v>1.9655001137262483E-3</v>
      </c>
      <c r="K84" s="199">
        <f t="shared" si="12"/>
        <v>4.8317053236157583E-4</v>
      </c>
      <c r="L84" s="199">
        <f t="shared" si="12"/>
        <v>3.7432633057200623E-3</v>
      </c>
      <c r="M84" s="199">
        <f t="shared" si="12"/>
        <v>2.6041041445163393E-3</v>
      </c>
      <c r="N84" s="199">
        <f t="shared" si="12"/>
        <v>2.5572773699653311E-3</v>
      </c>
      <c r="O84" s="199">
        <f t="shared" si="12"/>
        <v>2.0354111979488886E-3</v>
      </c>
      <c r="P84" s="199">
        <f t="shared" si="12"/>
        <v>7.4055317129210043E-4</v>
      </c>
      <c r="Q84" s="199">
        <f t="shared" si="12"/>
        <v>1.1102181605896903E-3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4.9968881531918391E-3</v>
      </c>
      <c r="C86" s="200">
        <f t="shared" si="14"/>
        <v>5.6739494226727685E-3</v>
      </c>
      <c r="D86" s="200">
        <f t="shared" si="14"/>
        <v>5.2119010964670953E-3</v>
      </c>
      <c r="E86" s="200">
        <f t="shared" si="14"/>
        <v>6.3955027327321709E-3</v>
      </c>
      <c r="F86" s="200">
        <f t="shared" si="14"/>
        <v>5.9270397139055287E-3</v>
      </c>
      <c r="G86" s="200">
        <f t="shared" si="14"/>
        <v>6.1018110691570954E-3</v>
      </c>
      <c r="H86" s="200">
        <f t="shared" si="14"/>
        <v>4.8994961621256737E-3</v>
      </c>
      <c r="I86" s="200">
        <f t="shared" si="14"/>
        <v>3.4771167061106141E-3</v>
      </c>
      <c r="J86" s="200">
        <f t="shared" si="14"/>
        <v>2.9895416663622324E-3</v>
      </c>
      <c r="K86" s="200">
        <f t="shared" si="14"/>
        <v>1.8240808578185101E-3</v>
      </c>
      <c r="L86" s="200">
        <f t="shared" si="14"/>
        <v>2.5528264199783548E-3</v>
      </c>
      <c r="M86" s="200">
        <f t="shared" si="14"/>
        <v>1.9996284260630198E-3</v>
      </c>
      <c r="N86" s="200">
        <f t="shared" si="14"/>
        <v>1.993920458576764E-3</v>
      </c>
      <c r="O86" s="200">
        <f t="shared" si="14"/>
        <v>2.142551228935355E-3</v>
      </c>
      <c r="P86" s="200">
        <f t="shared" si="14"/>
        <v>2.1904194495221234E-3</v>
      </c>
      <c r="Q86" s="200">
        <f t="shared" si="14"/>
        <v>2.314522903737376E-3</v>
      </c>
    </row>
    <row r="87" spans="1:17" x14ac:dyDescent="0.25">
      <c r="A87" s="142" t="s">
        <v>327</v>
      </c>
      <c r="B87" s="199">
        <f t="shared" ref="B87:Q87" si="15">IF(B$54=0,0,B$54/B$5)</f>
        <v>4.2784612098242716E-3</v>
      </c>
      <c r="C87" s="199">
        <f t="shared" si="15"/>
        <v>5.0071284114163329E-3</v>
      </c>
      <c r="D87" s="199">
        <f t="shared" si="15"/>
        <v>4.6026499914486761E-3</v>
      </c>
      <c r="E87" s="199">
        <f t="shared" si="15"/>
        <v>5.8490053171363484E-3</v>
      </c>
      <c r="F87" s="199">
        <f t="shared" si="15"/>
        <v>5.678923289045794E-3</v>
      </c>
      <c r="G87" s="199">
        <f t="shared" si="15"/>
        <v>6.0808401405958593E-3</v>
      </c>
      <c r="H87" s="199">
        <f t="shared" si="15"/>
        <v>4.8245049104565932E-3</v>
      </c>
      <c r="I87" s="199">
        <f t="shared" si="15"/>
        <v>3.4460897895976558E-3</v>
      </c>
      <c r="J87" s="199">
        <f t="shared" si="15"/>
        <v>2.8268795879848874E-3</v>
      </c>
      <c r="K87" s="199">
        <f t="shared" si="15"/>
        <v>1.7840943310023798E-3</v>
      </c>
      <c r="L87" s="199">
        <f t="shared" si="15"/>
        <v>2.2430391119187634E-3</v>
      </c>
      <c r="M87" s="199">
        <f t="shared" si="15"/>
        <v>1.7841163589306329E-3</v>
      </c>
      <c r="N87" s="199">
        <f t="shared" si="15"/>
        <v>1.7822837107175644E-3</v>
      </c>
      <c r="O87" s="199">
        <f t="shared" si="15"/>
        <v>1.9741034056568259E-3</v>
      </c>
      <c r="P87" s="199">
        <f t="shared" si="15"/>
        <v>2.1291322905186393E-3</v>
      </c>
      <c r="Q87" s="199">
        <f t="shared" si="15"/>
        <v>2.2226427801023676E-3</v>
      </c>
    </row>
    <row r="88" spans="1:17" x14ac:dyDescent="0.25">
      <c r="A88" s="142" t="s">
        <v>326</v>
      </c>
      <c r="B88" s="199">
        <f t="shared" ref="B88:Q88" si="16">IF(B$55=0,0,B$55/B$5)</f>
        <v>7.1842694336756775E-4</v>
      </c>
      <c r="C88" s="199">
        <f t="shared" si="16"/>
        <v>6.6682101125643573E-4</v>
      </c>
      <c r="D88" s="199">
        <f t="shared" si="16"/>
        <v>6.0925110501841963E-4</v>
      </c>
      <c r="E88" s="199">
        <f t="shared" si="16"/>
        <v>5.4649741559582182E-4</v>
      </c>
      <c r="F88" s="199">
        <f t="shared" si="16"/>
        <v>2.4811642485973484E-4</v>
      </c>
      <c r="G88" s="199">
        <f t="shared" si="16"/>
        <v>2.0970928561236407E-5</v>
      </c>
      <c r="H88" s="199">
        <f t="shared" si="16"/>
        <v>7.4991251669080663E-5</v>
      </c>
      <c r="I88" s="199">
        <f t="shared" si="16"/>
        <v>3.102691651295785E-5</v>
      </c>
      <c r="J88" s="199">
        <f t="shared" si="16"/>
        <v>1.6266207837734465E-4</v>
      </c>
      <c r="K88" s="199">
        <f t="shared" si="16"/>
        <v>3.9986526816130406E-5</v>
      </c>
      <c r="L88" s="199">
        <f t="shared" si="16"/>
        <v>3.097873080595913E-4</v>
      </c>
      <c r="M88" s="199">
        <f t="shared" si="16"/>
        <v>2.1551206713238668E-4</v>
      </c>
      <c r="N88" s="199">
        <f t="shared" si="16"/>
        <v>2.1163674785919982E-4</v>
      </c>
      <c r="O88" s="199">
        <f t="shared" si="16"/>
        <v>1.6844782327852869E-4</v>
      </c>
      <c r="P88" s="199">
        <f t="shared" si="16"/>
        <v>6.1287159003484151E-5</v>
      </c>
      <c r="Q88" s="199">
        <f t="shared" si="16"/>
        <v>9.1880123635008828E-5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0.3172669398557233</v>
      </c>
      <c r="C90" s="200">
        <f t="shared" si="18"/>
        <v>0.28887603046975413</v>
      </c>
      <c r="D90" s="200">
        <f t="shared" si="18"/>
        <v>0.32015236567233463</v>
      </c>
      <c r="E90" s="200">
        <f t="shared" si="18"/>
        <v>0.29705586460444355</v>
      </c>
      <c r="F90" s="200">
        <f t="shared" si="18"/>
        <v>0.32215021772958075</v>
      </c>
      <c r="G90" s="200">
        <f t="shared" si="18"/>
        <v>0.32999822343715396</v>
      </c>
      <c r="H90" s="200">
        <f t="shared" si="18"/>
        <v>0.32668427208498185</v>
      </c>
      <c r="I90" s="200">
        <f t="shared" si="18"/>
        <v>0.42153421046866507</v>
      </c>
      <c r="J90" s="200">
        <f t="shared" si="18"/>
        <v>0.38280659100076492</v>
      </c>
      <c r="K90" s="200">
        <f t="shared" si="18"/>
        <v>0.42330037730596165</v>
      </c>
      <c r="L90" s="200">
        <f t="shared" si="18"/>
        <v>0.32307949779035144</v>
      </c>
      <c r="M90" s="200">
        <f t="shared" si="18"/>
        <v>0.38516083033175458</v>
      </c>
      <c r="N90" s="200">
        <f t="shared" si="18"/>
        <v>0.37535721743722639</v>
      </c>
      <c r="O90" s="200">
        <f t="shared" si="18"/>
        <v>0.38659342381846296</v>
      </c>
      <c r="P90" s="200">
        <f t="shared" si="18"/>
        <v>0.38651556651517466</v>
      </c>
      <c r="Q90" s="200">
        <f t="shared" si="18"/>
        <v>0.39673896374643575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1.4855201269894329</v>
      </c>
      <c r="C95" s="230">
        <f>IF(C$5=0,0,C$5/OIS_fec!C$5)</f>
        <v>1.3980224192132056</v>
      </c>
      <c r="D95" s="230">
        <f>IF(D$5=0,0,D$5/OIS_fec!D$5)</f>
        <v>1.4789485808426779</v>
      </c>
      <c r="E95" s="230">
        <f>IF(E$5=0,0,E$5/OIS_fec!E$5)</f>
        <v>1.3384728139641322</v>
      </c>
      <c r="F95" s="230">
        <f>IF(F$5=0,0,F$5/OIS_fec!F$5)</f>
        <v>1.3042710553204395</v>
      </c>
      <c r="G95" s="230">
        <f>IF(G$5=0,0,G$5/OIS_fec!G$5)</f>
        <v>1.2430949504340112</v>
      </c>
      <c r="H95" s="230">
        <f>IF(H$5=0,0,H$5/OIS_fec!H$5)</f>
        <v>1.3546820913198192</v>
      </c>
      <c r="I95" s="230">
        <f>IF(I$5=0,0,I$5/OIS_fec!I$5)</f>
        <v>1.6742470131140683</v>
      </c>
      <c r="J95" s="230">
        <f>IF(J$5=0,0,J$5/OIS_fec!J$5)</f>
        <v>1.6262228318225085</v>
      </c>
      <c r="K95" s="230">
        <f>IF(K$5=0,0,K$5/OIS_fec!K$5)</f>
        <v>1.7639628809416217</v>
      </c>
      <c r="L95" s="230">
        <f>IF(L$5=0,0,L$5/OIS_fec!L$5)</f>
        <v>1.6669363418177947</v>
      </c>
      <c r="M95" s="230">
        <f>IF(M$5=0,0,M$5/OIS_fec!M$5)</f>
        <v>1.9858508075819785</v>
      </c>
      <c r="N95" s="230">
        <f>IF(N$5=0,0,N$5/OIS_fec!N$5)</f>
        <v>1.9914399751672287</v>
      </c>
      <c r="O95" s="230">
        <f>IF(O$5=0,0,O$5/OIS_fec!O$5)</f>
        <v>1.9162140703478363</v>
      </c>
      <c r="P95" s="230">
        <f>IF(P$5=0,0,P$5/OIS_fec!P$5)</f>
        <v>1.8399236899202502</v>
      </c>
      <c r="Q95" s="230">
        <f>IF(Q$5=0,0,Q$5/OIS_fec!Q$5)</f>
        <v>1.7759433054938847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1.7203994772238129</v>
      </c>
      <c r="C100" s="273">
        <f>IF(C$10=0,0,C$10/OIS_fec!C$10)</f>
        <v>1.866853391501218</v>
      </c>
      <c r="D100" s="273">
        <f>IF(D$10=0,0,D$10/OIS_fec!D$10)</f>
        <v>1.7376263167284678</v>
      </c>
      <c r="E100" s="273">
        <f>IF(E$10=0,0,E$10/OIS_fec!E$10)</f>
        <v>1.6767579239745765</v>
      </c>
      <c r="F100" s="273">
        <f>IF(F$10=0,0,F$10/OIS_fec!F$10)</f>
        <v>1.7059213089041689</v>
      </c>
      <c r="G100" s="273">
        <f>IF(G$10=0,0,G$10/OIS_fec!G$10)</f>
        <v>1.8524708541002737</v>
      </c>
      <c r="H100" s="273">
        <f>IF(H$10=0,0,H$10/OIS_fec!H$10)</f>
        <v>1.8824709177044316</v>
      </c>
      <c r="I100" s="273">
        <f>IF(I$10=0,0,I$10/OIS_fec!I$10)</f>
        <v>1.9044053569715746</v>
      </c>
      <c r="J100" s="273">
        <f>IF(J$10=0,0,J$10/OIS_fec!J$10)</f>
        <v>1.9334117557422559</v>
      </c>
      <c r="K100" s="273">
        <f>IF(K$10=0,0,K$10/OIS_fec!K$10)</f>
        <v>1.9147297836616428</v>
      </c>
      <c r="L100" s="273">
        <f>IF(L$10=0,0,L$10/OIS_fec!L$10)</f>
        <v>1.8875086120104119</v>
      </c>
      <c r="M100" s="273">
        <f>IF(M$10=0,0,M$10/OIS_fec!M$10)</f>
        <v>1.8979165099003836</v>
      </c>
      <c r="N100" s="273">
        <f>IF(N$10=0,0,N$10/OIS_fec!N$10)</f>
        <v>1.9600949942634331</v>
      </c>
      <c r="O100" s="273">
        <f>IF(O$10=0,0,O$10/OIS_fec!O$10)</f>
        <v>1.9485681883030574</v>
      </c>
      <c r="P100" s="273">
        <f>IF(P$10=0,0,P$10/OIS_fec!P$10)</f>
        <v>1.947210652588123</v>
      </c>
      <c r="Q100" s="273">
        <f>IF(Q$10=0,0,Q$10/OIS_fec!Q$10)</f>
        <v>1.878101657476192</v>
      </c>
    </row>
    <row r="101" spans="1:17" x14ac:dyDescent="0.25">
      <c r="A101" s="127" t="s">
        <v>324</v>
      </c>
      <c r="B101" s="296">
        <f>IF(B$15=0,0,B$15/OIS_fec!B$15)</f>
        <v>0.50204172409176062</v>
      </c>
      <c r="C101" s="296">
        <f>IF(C$15=0,0,C$15/OIS_fec!C$15)</f>
        <v>0.69043076026379968</v>
      </c>
      <c r="D101" s="296">
        <f>IF(D$15=0,0,D$15/OIS_fec!D$15)</f>
        <v>0.66643350065053097</v>
      </c>
      <c r="E101" s="296">
        <f>IF(E$15=0,0,E$15/OIS_fec!E$15)</f>
        <v>0.35849324586444853</v>
      </c>
      <c r="F101" s="296">
        <f>IF(F$15=0,0,F$15/OIS_fec!F$15)</f>
        <v>0.42222569051172942</v>
      </c>
      <c r="G101" s="296">
        <f>IF(G$15=0,0,G$15/OIS_fec!G$15)</f>
        <v>0.28670114278935527</v>
      </c>
      <c r="H101" s="296">
        <f>IF(H$15=0,0,H$15/OIS_fec!H$15)</f>
        <v>0.20101296515028544</v>
      </c>
      <c r="I101" s="296">
        <f>IF(I$15=0,0,I$15/OIS_fec!I$15)</f>
        <v>0.22208852446921909</v>
      </c>
      <c r="J101" s="296">
        <f>IF(J$15=0,0,J$15/OIS_fec!J$15)</f>
        <v>0.4869719239070654</v>
      </c>
      <c r="K101" s="296">
        <f>IF(K$15=0,0,K$15/OIS_fec!K$15)</f>
        <v>0.88056751452079518</v>
      </c>
      <c r="L101" s="296">
        <f>IF(L$15=0,0,L$15/OIS_fec!L$15)</f>
        <v>0.71244791631805349</v>
      </c>
      <c r="M101" s="296">
        <f>IF(M$15=0,0,M$15/OIS_fec!M$15)</f>
        <v>1.0258768554393562</v>
      </c>
      <c r="N101" s="296">
        <f>IF(N$15=0,0,N$15/OIS_fec!N$15)</f>
        <v>0.81808993657744189</v>
      </c>
      <c r="O101" s="296">
        <f>IF(O$15=0,0,O$15/OIS_fec!O$15)</f>
        <v>0.50285508769609133</v>
      </c>
      <c r="P101" s="296">
        <f>IF(P$15=0,0,P$15/OIS_fec!P$15)</f>
        <v>0.47129403405075049</v>
      </c>
      <c r="Q101" s="296">
        <f>IF(Q$15=0,0,Q$15/OIS_fec!Q$15)</f>
        <v>0.53839603930343727</v>
      </c>
    </row>
    <row r="102" spans="1:17" x14ac:dyDescent="0.25">
      <c r="A102" s="127" t="s">
        <v>323</v>
      </c>
      <c r="B102" s="296">
        <f>IF(B$26=0,0,B$26/OIS_fec!B$26)</f>
        <v>2.8422029895494836</v>
      </c>
      <c r="C102" s="296">
        <f>IF(C$26=0,0,C$26/OIS_fec!C$26)</f>
        <v>2.6836954152648511</v>
      </c>
      <c r="D102" s="296">
        <f>IF(D$26=0,0,D$26/OIS_fec!D$26)</f>
        <v>2.6136658117426652</v>
      </c>
      <c r="E102" s="296">
        <f>IF(E$26=0,0,E$26/OIS_fec!E$26)</f>
        <v>2.5337734509976313</v>
      </c>
      <c r="F102" s="296">
        <f>IF(F$26=0,0,F$26/OIS_fec!F$26)</f>
        <v>2.5581140328309768</v>
      </c>
      <c r="G102" s="296">
        <f>IF(G$26=0,0,G$26/OIS_fec!G$26)</f>
        <v>2.568995420565654</v>
      </c>
      <c r="H102" s="296">
        <f>IF(H$26=0,0,H$26/OIS_fec!H$26)</f>
        <v>2.5302275324773507</v>
      </c>
      <c r="I102" s="296">
        <f>IF(I$26=0,0,I$26/OIS_fec!I$26)</f>
        <v>2.6095409714116302</v>
      </c>
      <c r="J102" s="296">
        <f>IF(J$26=0,0,J$26/OIS_fec!J$26)</f>
        <v>2.5221842615741892</v>
      </c>
      <c r="K102" s="296">
        <f>IF(K$26=0,0,K$26/OIS_fec!K$26)</f>
        <v>2.5384681409030567</v>
      </c>
      <c r="L102" s="296">
        <f>IF(L$26=0,0,L$26/OIS_fec!L$26)</f>
        <v>2.5348479211156056</v>
      </c>
      <c r="M102" s="296">
        <f>IF(M$26=0,0,M$26/OIS_fec!M$26)</f>
        <v>2.5932011673823609</v>
      </c>
      <c r="N102" s="296">
        <f>IF(N$26=0,0,N$26/OIS_fec!N$26)</f>
        <v>2.5575757720799266</v>
      </c>
      <c r="O102" s="296">
        <f>IF(O$26=0,0,O$26/OIS_fec!O$26)</f>
        <v>2.6403530551633327</v>
      </c>
      <c r="P102" s="296">
        <f>IF(P$26=0,0,P$26/OIS_fec!P$26)</f>
        <v>2.6264253866677434</v>
      </c>
      <c r="Q102" s="296">
        <f>IF(Q$26=0,0,Q$26/OIS_fec!Q$26)</f>
        <v>2.5472196885545544</v>
      </c>
    </row>
    <row r="103" spans="1:17" x14ac:dyDescent="0.25">
      <c r="A103" s="127" t="s">
        <v>322</v>
      </c>
      <c r="B103" s="296">
        <f>IF(B$34=0,0,B$34/OIS_fec!B$34)</f>
        <v>1.5826725687621059</v>
      </c>
      <c r="C103" s="296">
        <f>IF(C$34=0,0,C$34/OIS_fec!C$34)</f>
        <v>1.4956599736993739</v>
      </c>
      <c r="D103" s="296">
        <f>IF(D$34=0,0,D$34/OIS_fec!D$34)</f>
        <v>1.4455940515407983</v>
      </c>
      <c r="E103" s="296">
        <f>IF(E$34=0,0,E$34/OIS_fec!E$34)</f>
        <v>1.331280005930384</v>
      </c>
      <c r="F103" s="296">
        <f>IF(F$34=0,0,F$34/OIS_fec!F$34)</f>
        <v>1.2025771912678045</v>
      </c>
      <c r="G103" s="296">
        <f>IF(G$34=0,0,G$34/OIS_fec!G$34)</f>
        <v>1.1041219900876234</v>
      </c>
      <c r="H103" s="296">
        <f>IF(H$34=0,0,H$34/OIS_fec!H$34)</f>
        <v>1.1394425208611205</v>
      </c>
      <c r="I103" s="296">
        <f>IF(I$34=0,0,I$34/OIS_fec!I$34)</f>
        <v>1.1558647431338138</v>
      </c>
      <c r="J103" s="296">
        <f>IF(J$34=0,0,J$34/OIS_fec!J$34)</f>
        <v>1.2849985223562608</v>
      </c>
      <c r="K103" s="296">
        <f>IF(K$34=0,0,K$34/OIS_fec!K$34)</f>
        <v>1.1227614579156484</v>
      </c>
      <c r="L103" s="296">
        <f>IF(L$34=0,0,L$34/OIS_fec!L$34)</f>
        <v>1.4624492620021676</v>
      </c>
      <c r="M103" s="296">
        <f>IF(M$34=0,0,M$34/OIS_fec!M$34)</f>
        <v>1.4116105530722347</v>
      </c>
      <c r="N103" s="296">
        <f>IF(N$34=0,0,N$34/OIS_fec!N$34)</f>
        <v>1.4565880355989631</v>
      </c>
      <c r="O103" s="296">
        <f>IF(O$34=0,0,O$34/OIS_fec!O$34)</f>
        <v>1.3653346018059405</v>
      </c>
      <c r="P103" s="296">
        <f>IF(P$34=0,0,P$34/OIS_fec!P$34)</f>
        <v>1.2216574477455806</v>
      </c>
      <c r="Q103" s="296">
        <f>IF(Q$34=0,0,Q$34/OIS_fec!Q$34)</f>
        <v>1.1783264414283665</v>
      </c>
    </row>
    <row r="104" spans="1:17" x14ac:dyDescent="0.25">
      <c r="A104" s="127" t="s">
        <v>321</v>
      </c>
      <c r="B104" s="296">
        <f>IF(B$53=0,0,B$53/OIS_fec!B$53)</f>
        <v>0.54863953813341482</v>
      </c>
      <c r="C104" s="296">
        <f>IF(C$53=0,0,C$53/OIS_fec!C$53)</f>
        <v>0.53231879849740471</v>
      </c>
      <c r="D104" s="296">
        <f>IF(D$53=0,0,D$53/OIS_fec!D$53)</f>
        <v>0.53194078264652767</v>
      </c>
      <c r="E104" s="296">
        <f>IF(E$53=0,0,E$53/OIS_fec!E$53)</f>
        <v>0.51365053534886151</v>
      </c>
      <c r="F104" s="296">
        <f>IF(F$53=0,0,F$53/OIS_fec!F$53)</f>
        <v>0.49028308187462605</v>
      </c>
      <c r="G104" s="296">
        <f>IF(G$53=0,0,G$53/OIS_fec!G$53)</f>
        <v>0.4713790127169582</v>
      </c>
      <c r="H104" s="296">
        <f>IF(H$53=0,0,H$53/OIS_fec!H$53)</f>
        <v>0.47706081025137265</v>
      </c>
      <c r="I104" s="296">
        <f>IF(I$53=0,0,I$53/OIS_fec!I$53)</f>
        <v>0.47398844121582057</v>
      </c>
      <c r="J104" s="296">
        <f>IF(J$53=0,0,J$53/OIS_fec!J$53)</f>
        <v>0.49678946002368507</v>
      </c>
      <c r="K104" s="296">
        <f>IF(K$53=0,0,K$53/OIS_fec!K$53)</f>
        <v>0.48028756766650377</v>
      </c>
      <c r="L104" s="296">
        <f>IF(L$53=0,0,L$53/OIS_fec!L$53)</f>
        <v>0.5346376163203469</v>
      </c>
      <c r="M104" s="296">
        <f>IF(M$53=0,0,M$53/OIS_fec!M$53)</f>
        <v>0.5265034228915576</v>
      </c>
      <c r="N104" s="296">
        <f>IF(N$53=0,0,N$53/OIS_fec!N$53)</f>
        <v>0.52554034765129243</v>
      </c>
      <c r="O104" s="296">
        <f>IF(O$53=0,0,O$53/OIS_fec!O$53)</f>
        <v>0.50984291611437471</v>
      </c>
      <c r="P104" s="296">
        <f>IF(P$53=0,0,P$53/OIS_fec!P$53)</f>
        <v>0.48328099064273583</v>
      </c>
      <c r="Q104" s="296">
        <f>IF(Q$53=0,0,Q$53/OIS_fec!Q$53)</f>
        <v>0.48917796502853883</v>
      </c>
    </row>
    <row r="105" spans="1:17" x14ac:dyDescent="0.25">
      <c r="A105" s="127" t="s">
        <v>320</v>
      </c>
      <c r="B105" s="296">
        <f>IF(B$67=0,0,B$67/OIS_fec!B$67)</f>
        <v>3.1024187999999993</v>
      </c>
      <c r="C105" s="296">
        <f>IF(C$67=0,0,C$67/OIS_fec!C$67)</f>
        <v>3.1024188000000001</v>
      </c>
      <c r="D105" s="296">
        <f>IF(D$67=0,0,D$67/OIS_fec!D$67)</f>
        <v>3.1024188000000006</v>
      </c>
      <c r="E105" s="296">
        <f>IF(E$67=0,0,E$67/OIS_fec!E$67)</f>
        <v>3.1024187999999997</v>
      </c>
      <c r="F105" s="296">
        <f>IF(F$67=0,0,F$67/OIS_fec!F$67)</f>
        <v>3.1024188000000001</v>
      </c>
      <c r="G105" s="296">
        <f>IF(G$67=0,0,G$67/OIS_fec!G$67)</f>
        <v>3.102418800000001</v>
      </c>
      <c r="H105" s="296">
        <f>IF(H$67=0,0,H$67/OIS_fec!H$67)</f>
        <v>3.1024188000000001</v>
      </c>
      <c r="I105" s="296">
        <f>IF(I$67=0,0,I$67/OIS_fec!I$67)</f>
        <v>3.1024188000000001</v>
      </c>
      <c r="J105" s="296">
        <f>IF(J$67=0,0,J$67/OIS_fec!J$67)</f>
        <v>3.1024188000000006</v>
      </c>
      <c r="K105" s="296">
        <f>IF(K$67=0,0,K$67/OIS_fec!K$67)</f>
        <v>3.1024188000000001</v>
      </c>
      <c r="L105" s="296">
        <f>IF(L$67=0,0,L$67/OIS_fec!L$67)</f>
        <v>3.0965792017783365</v>
      </c>
      <c r="M105" s="296">
        <f>IF(M$67=0,0,M$67/OIS_fec!M$67)</f>
        <v>3.1024188000000001</v>
      </c>
      <c r="N105" s="296">
        <f>IF(N$67=0,0,N$67/OIS_fec!N$67)</f>
        <v>3.1024188000000001</v>
      </c>
      <c r="O105" s="296">
        <f>IF(O$67=0,0,O$67/OIS_fec!O$67)</f>
        <v>3.1024188000000001</v>
      </c>
      <c r="P105" s="296">
        <f>IF(P$67=0,0,P$67/OIS_fec!P$67)</f>
        <v>3.1024188000000001</v>
      </c>
      <c r="Q105" s="296">
        <f>IF(Q$67=0,0,Q$67/OIS_fec!Q$67)</f>
        <v>3.1024188000000006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2018-07-16T15:43:26Z</dcterms:created>
  <dcterms:modified xsi:type="dcterms:W3CDTF">2018-07-16T15:43:26Z</dcterms:modified>
</cp:coreProperties>
</file>