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80" windowWidth="27795" windowHeight="12015"/>
  </bookViews>
  <sheets>
    <sheet name="cover" sheetId="159" r:id="rId1"/>
    <sheet name="index" sheetId="4" r:id="rId2"/>
    <sheet name="prod" sheetId="6" r:id="rId3"/>
    <sheet name="prodrec" sheetId="7" r:id="rId4"/>
    <sheet name="fos" sheetId="8" r:id="rId5"/>
    <sheet name="recycl" sheetId="9" r:id="rId6"/>
    <sheet name="imp" sheetId="10" r:id="rId7"/>
    <sheet name="stc" sheetId="11" r:id="rId8"/>
    <sheet name="duse" sheetId="12" r:id="rId9"/>
    <sheet name="exp" sheetId="13" r:id="rId10"/>
    <sheet name="bun" sheetId="14" r:id="rId11"/>
    <sheet name="buni" sheetId="15" r:id="rId12"/>
    <sheet name="bune" sheetId="16" r:id="rId13"/>
    <sheet name="GIC" sheetId="17" r:id="rId14"/>
    <sheet name="TITOT" sheetId="18" r:id="rId15"/>
    <sheet name="tipgn" sheetId="19" r:id="rId16"/>
    <sheet name="tipgt" sheetId="20" r:id="rId17"/>
    <sheet name="tipgtele" sheetId="21" r:id="rId18"/>
    <sheet name="tipgtchp" sheetId="22" r:id="rId19"/>
    <sheet name="B_101017" sheetId="23" r:id="rId20"/>
    <sheet name="tidh" sheetId="24" r:id="rId21"/>
    <sheet name="tirf" sheetId="25" r:id="rId22"/>
    <sheet name="tick" sheetId="26" r:id="rId23"/>
    <sheet name="tibf" sheetId="27" r:id="rId24"/>
    <sheet name="tigw" sheetId="28" r:id="rId25"/>
    <sheet name="tipf" sheetId="29" r:id="rId26"/>
    <sheet name="tibr" sheetId="30" r:id="rId27"/>
    <sheet name="tich" sheetId="31" r:id="rId28"/>
    <sheet name="ticl" sheetId="32" r:id="rId29"/>
    <sheet name="tibg" sheetId="33" r:id="rId30"/>
    <sheet name="tigl" sheetId="34" r:id="rId31"/>
    <sheet name="TOTOT" sheetId="35" r:id="rId32"/>
    <sheet name="topgn" sheetId="36" r:id="rId33"/>
    <sheet name="topgt" sheetId="37" r:id="rId34"/>
    <sheet name="topgtele" sheetId="38" r:id="rId35"/>
    <sheet name="topgtchp" sheetId="39" r:id="rId36"/>
    <sheet name="todh" sheetId="40" r:id="rId37"/>
    <sheet name="torf" sheetId="41" r:id="rId38"/>
    <sheet name="tock" sheetId="42" r:id="rId39"/>
    <sheet name="tobf" sheetId="43" r:id="rId40"/>
    <sheet name="togw" sheetId="44" r:id="rId41"/>
    <sheet name="topf" sheetId="45" r:id="rId42"/>
    <sheet name="tobr" sheetId="46" r:id="rId43"/>
    <sheet name="toch" sheetId="47" r:id="rId44"/>
    <sheet name="TRANS" sheetId="48" r:id="rId45"/>
    <sheet name="transint" sheetId="49" r:id="rId46"/>
    <sheet name="transptr" sheetId="50" r:id="rId47"/>
    <sheet name="transret" sheetId="51" r:id="rId48"/>
    <sheet name="CEN" sheetId="52" r:id="rId49"/>
    <sheet name="cenpd" sheetId="53" r:id="rId50"/>
    <sheet name="cenpu" sheetId="54" r:id="rId51"/>
    <sheet name="cenrf" sheetId="55" r:id="rId52"/>
    <sheet name="cenog" sheetId="56" r:id="rId53"/>
    <sheet name="cennu" sheetId="57" r:id="rId54"/>
    <sheet name="cencm" sheetId="58" r:id="rId55"/>
    <sheet name="cenck" sheetId="59" r:id="rId56"/>
    <sheet name="cenbf" sheetId="60" r:id="rId57"/>
    <sheet name="cengw" sheetId="61" r:id="rId58"/>
    <sheet name="cenpf" sheetId="62" r:id="rId59"/>
    <sheet name="cenbr" sheetId="63" r:id="rId60"/>
    <sheet name="cench" sheetId="64" r:id="rId61"/>
    <sheet name="cencl" sheetId="65" r:id="rId62"/>
    <sheet name="cenlr" sheetId="66" r:id="rId63"/>
    <sheet name="cenbg" sheetId="67" r:id="rId64"/>
    <sheet name="cengl" sheetId="68" r:id="rId65"/>
    <sheet name="cenns" sheetId="69" r:id="rId66"/>
    <sheet name="LOS" sheetId="70" r:id="rId67"/>
    <sheet name="AVFCO" sheetId="71" r:id="rId68"/>
    <sheet name="CFNEN" sheetId="72" r:id="rId69"/>
    <sheet name="B_101603" sheetId="73" r:id="rId70"/>
    <sheet name="B_101604" sheetId="74" r:id="rId71"/>
    <sheet name="B_101605" sheetId="75" r:id="rId72"/>
    <sheet name="cpch" sheetId="76" r:id="rId73"/>
    <sheet name="B_101606" sheetId="77" r:id="rId74"/>
    <sheet name="B_101607" sheetId="78" r:id="rId75"/>
    <sheet name="B_101608" sheetId="79" r:id="rId76"/>
    <sheet name="CF" sheetId="80" r:id="rId77"/>
    <sheet name="CIN" sheetId="81" r:id="rId78"/>
    <sheet name="cisi" sheetId="82" r:id="rId79"/>
    <sheet name="cisb" sheetId="83" r:id="rId80"/>
    <sheet name="cise" sheetId="84" r:id="rId81"/>
    <sheet name="cnfm" sheetId="85" r:id="rId82"/>
    <sheet name="cnfa" sheetId="86" r:id="rId83"/>
    <sheet name="cnfp" sheetId="87" r:id="rId84"/>
    <sheet name="cnfs" sheetId="88" r:id="rId85"/>
    <sheet name="cnfo" sheetId="89" r:id="rId86"/>
    <sheet name="cchi" sheetId="90" r:id="rId87"/>
    <sheet name="cbch" sheetId="91" r:id="rId88"/>
    <sheet name="coch" sheetId="92" r:id="rId89"/>
    <sheet name="cpha" sheetId="93" r:id="rId90"/>
    <sheet name="cnmm" sheetId="94" r:id="rId91"/>
    <sheet name="ccem" sheetId="95" r:id="rId92"/>
    <sheet name="ccer" sheetId="96" r:id="rId93"/>
    <sheet name="cgla" sheetId="97" r:id="rId94"/>
    <sheet name="cppa" sheetId="98" r:id="rId95"/>
    <sheet name="cpul" sheetId="99" r:id="rId96"/>
    <sheet name="cpap" sheetId="100" r:id="rId97"/>
    <sheet name="cprp" sheetId="101" r:id="rId98"/>
    <sheet name="cfbt" sheetId="102" r:id="rId99"/>
    <sheet name="ctre" sheetId="103" r:id="rId100"/>
    <sheet name="cmae" sheetId="104" r:id="rId101"/>
    <sheet name="ctel" sheetId="105" r:id="rId102"/>
    <sheet name="cwwp" sheetId="106" r:id="rId103"/>
    <sheet name="cmiq" sheetId="107" r:id="rId104"/>
    <sheet name="ccon" sheetId="108" r:id="rId105"/>
    <sheet name="cnsi" sheetId="109" r:id="rId106"/>
    <sheet name="CDM" sheetId="110" r:id="rId107"/>
    <sheet name="cres" sheetId="111" r:id="rId108"/>
    <sheet name="cressh" sheetId="112" r:id="rId109"/>
    <sheet name="cressc" sheetId="113" r:id="rId110"/>
    <sheet name="creswh" sheetId="114" r:id="rId111"/>
    <sheet name="cresco" sheetId="115" r:id="rId112"/>
    <sheet name="cresrf" sheetId="116" r:id="rId113"/>
    <sheet name="creswm" sheetId="117" r:id="rId114"/>
    <sheet name="cresdr" sheetId="118" r:id="rId115"/>
    <sheet name="cresdw" sheetId="119" r:id="rId116"/>
    <sheet name="crestv" sheetId="120" r:id="rId117"/>
    <sheet name="cresit" sheetId="121" r:id="rId118"/>
    <sheet name="cresli" sheetId="122" r:id="rId119"/>
    <sheet name="cresoa" sheetId="123" r:id="rId120"/>
    <sheet name="cser" sheetId="124" r:id="rId121"/>
    <sheet name="csersh" sheetId="125" r:id="rId122"/>
    <sheet name="csersc" sheetId="126" r:id="rId123"/>
    <sheet name="cserhw" sheetId="127" r:id="rId124"/>
    <sheet name="cserca" sheetId="128" r:id="rId125"/>
    <sheet name="cserve" sheetId="129" r:id="rId126"/>
    <sheet name="csersl" sheetId="130" r:id="rId127"/>
    <sheet name="cserbl" sheetId="131" r:id="rId128"/>
    <sheet name="csercr" sheetId="132" r:id="rId129"/>
    <sheet name="cserbt" sheetId="133" r:id="rId130"/>
    <sheet name="cserit" sheetId="134" r:id="rId131"/>
    <sheet name="cagr" sheetId="135" r:id="rId132"/>
    <sheet name="CTR" sheetId="136" r:id="rId133"/>
    <sheet name="ctro" sheetId="137" r:id="rId134"/>
    <sheet name="cp2w" sheetId="138" r:id="rId135"/>
    <sheet name="ccar" sheetId="139" r:id="rId136"/>
    <sheet name="cbus" sheetId="140" r:id="rId137"/>
    <sheet name="clcv" sheetId="141" r:id="rId138"/>
    <sheet name="chdv" sheetId="142" r:id="rId139"/>
    <sheet name="ctra" sheetId="143" r:id="rId140"/>
    <sheet name="crtp" sheetId="144" r:id="rId141"/>
    <sheet name="crth" sheetId="145" r:id="rId142"/>
    <sheet name="crtm" sheetId="146" r:id="rId143"/>
    <sheet name="crtf" sheetId="147" r:id="rId144"/>
    <sheet name="ctav" sheetId="148" r:id="rId145"/>
    <sheet name="capd" sheetId="149" r:id="rId146"/>
    <sheet name="capi" sheetId="150" r:id="rId147"/>
    <sheet name="cape" sheetId="151" r:id="rId148"/>
    <sheet name="cafi" sheetId="152" r:id="rId149"/>
    <sheet name="cafe" sheetId="153" r:id="rId150"/>
    <sheet name="ctdn" sheetId="154" r:id="rId151"/>
    <sheet name="cncs" sheetId="155" r:id="rId152"/>
    <sheet name="cniw" sheetId="156" r:id="rId153"/>
    <sheet name="ctpi" sheetId="157" r:id="rId154"/>
    <sheet name="STDIF" sheetId="158" r:id="rId155"/>
  </sheets>
  <calcPr calcId="145621"/>
</workbook>
</file>

<file path=xl/calcChain.xml><?xml version="1.0" encoding="utf-8"?>
<calcChain xmlns="http://schemas.openxmlformats.org/spreadsheetml/2006/main">
  <c r="C3" i="4" l="1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C17" i="4"/>
  <c r="D17" i="4"/>
  <c r="E17" i="4"/>
  <c r="F17" i="4"/>
  <c r="G17" i="4"/>
  <c r="H17" i="4"/>
  <c r="I17" i="4"/>
  <c r="J17" i="4"/>
  <c r="K17" i="4"/>
  <c r="L17" i="4"/>
  <c r="M17" i="4"/>
  <c r="N17" i="4"/>
  <c r="O17" i="4"/>
  <c r="P17" i="4"/>
  <c r="Q17" i="4"/>
  <c r="R17" i="4"/>
  <c r="C18" i="4"/>
  <c r="D18" i="4"/>
  <c r="E18" i="4"/>
  <c r="F18" i="4"/>
  <c r="G18" i="4"/>
  <c r="H18" i="4"/>
  <c r="I18" i="4"/>
  <c r="J18" i="4"/>
  <c r="K18" i="4"/>
  <c r="L18" i="4"/>
  <c r="M18" i="4"/>
  <c r="N18" i="4"/>
  <c r="O18" i="4"/>
  <c r="P18" i="4"/>
  <c r="Q18" i="4"/>
  <c r="R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C21" i="4"/>
  <c r="D21" i="4"/>
  <c r="E21" i="4"/>
  <c r="F21" i="4"/>
  <c r="G21" i="4"/>
  <c r="H21" i="4"/>
  <c r="I21" i="4"/>
  <c r="J21" i="4"/>
  <c r="K21" i="4"/>
  <c r="L21" i="4"/>
  <c r="M21" i="4"/>
  <c r="N21" i="4"/>
  <c r="O21" i="4"/>
  <c r="P21" i="4"/>
  <c r="Q21" i="4"/>
  <c r="R21" i="4"/>
  <c r="C22" i="4"/>
  <c r="D22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C23" i="4"/>
  <c r="D23" i="4"/>
  <c r="E23" i="4"/>
  <c r="F23" i="4"/>
  <c r="G23" i="4"/>
  <c r="H23" i="4"/>
  <c r="I23" i="4"/>
  <c r="J23" i="4"/>
  <c r="K23" i="4"/>
  <c r="L23" i="4"/>
  <c r="M23" i="4"/>
  <c r="N23" i="4"/>
  <c r="O23" i="4"/>
  <c r="P23" i="4"/>
  <c r="Q23" i="4"/>
  <c r="R23" i="4"/>
  <c r="C24" i="4"/>
  <c r="D24" i="4"/>
  <c r="E24" i="4"/>
  <c r="F24" i="4"/>
  <c r="G24" i="4"/>
  <c r="H24" i="4"/>
  <c r="I24" i="4"/>
  <c r="J24" i="4"/>
  <c r="K24" i="4"/>
  <c r="L24" i="4"/>
  <c r="M24" i="4"/>
  <c r="N24" i="4"/>
  <c r="O24" i="4"/>
  <c r="P24" i="4"/>
  <c r="Q24" i="4"/>
  <c r="R24" i="4"/>
  <c r="C25" i="4"/>
  <c r="D25" i="4"/>
  <c r="E25" i="4"/>
  <c r="F25" i="4"/>
  <c r="G25" i="4"/>
  <c r="H25" i="4"/>
  <c r="I25" i="4"/>
  <c r="J25" i="4"/>
  <c r="K25" i="4"/>
  <c r="L25" i="4"/>
  <c r="M25" i="4"/>
  <c r="N25" i="4"/>
  <c r="O25" i="4"/>
  <c r="P25" i="4"/>
  <c r="Q25" i="4"/>
  <c r="R25" i="4"/>
  <c r="C26" i="4"/>
  <c r="D26" i="4"/>
  <c r="E26" i="4"/>
  <c r="F26" i="4"/>
  <c r="G26" i="4"/>
  <c r="H26" i="4"/>
  <c r="I26" i="4"/>
  <c r="J26" i="4"/>
  <c r="K26" i="4"/>
  <c r="L26" i="4"/>
  <c r="M26" i="4"/>
  <c r="N26" i="4"/>
  <c r="O26" i="4"/>
  <c r="P26" i="4"/>
  <c r="Q26" i="4"/>
  <c r="R26" i="4"/>
  <c r="C27" i="4"/>
  <c r="D27" i="4"/>
  <c r="E27" i="4"/>
  <c r="F27" i="4"/>
  <c r="G27" i="4"/>
  <c r="H27" i="4"/>
  <c r="I27" i="4"/>
  <c r="J27" i="4"/>
  <c r="K27" i="4"/>
  <c r="L27" i="4"/>
  <c r="M27" i="4"/>
  <c r="N27" i="4"/>
  <c r="O27" i="4"/>
  <c r="P27" i="4"/>
  <c r="Q27" i="4"/>
  <c r="R27" i="4"/>
  <c r="C28" i="4"/>
  <c r="D28" i="4"/>
  <c r="E28" i="4"/>
  <c r="F28" i="4"/>
  <c r="G28" i="4"/>
  <c r="H28" i="4"/>
  <c r="I28" i="4"/>
  <c r="J28" i="4"/>
  <c r="K28" i="4"/>
  <c r="L28" i="4"/>
  <c r="M28" i="4"/>
  <c r="N28" i="4"/>
  <c r="O28" i="4"/>
  <c r="P28" i="4"/>
  <c r="Q28" i="4"/>
  <c r="R28" i="4"/>
  <c r="C29" i="4"/>
  <c r="D29" i="4"/>
  <c r="E29" i="4"/>
  <c r="F29" i="4"/>
  <c r="G29" i="4"/>
  <c r="H29" i="4"/>
  <c r="I29" i="4"/>
  <c r="J29" i="4"/>
  <c r="K29" i="4"/>
  <c r="L29" i="4"/>
  <c r="M29" i="4"/>
  <c r="N29" i="4"/>
  <c r="O29" i="4"/>
  <c r="P29" i="4"/>
  <c r="Q29" i="4"/>
  <c r="R29" i="4"/>
  <c r="C30" i="4"/>
  <c r="D30" i="4"/>
  <c r="E30" i="4"/>
  <c r="F30" i="4"/>
  <c r="G30" i="4"/>
  <c r="H30" i="4"/>
  <c r="I30" i="4"/>
  <c r="J30" i="4"/>
  <c r="K30" i="4"/>
  <c r="L30" i="4"/>
  <c r="M30" i="4"/>
  <c r="N30" i="4"/>
  <c r="O30" i="4"/>
  <c r="P30" i="4"/>
  <c r="Q30" i="4"/>
  <c r="R30" i="4"/>
  <c r="C31" i="4"/>
  <c r="D31" i="4"/>
  <c r="E31" i="4"/>
  <c r="F31" i="4"/>
  <c r="G31" i="4"/>
  <c r="H31" i="4"/>
  <c r="I31" i="4"/>
  <c r="J31" i="4"/>
  <c r="K31" i="4"/>
  <c r="L31" i="4"/>
  <c r="M31" i="4"/>
  <c r="N31" i="4"/>
  <c r="O31" i="4"/>
  <c r="P31" i="4"/>
  <c r="Q31" i="4"/>
  <c r="R31" i="4"/>
  <c r="C32" i="4"/>
  <c r="D32" i="4"/>
  <c r="E32" i="4"/>
  <c r="F32" i="4"/>
  <c r="G32" i="4"/>
  <c r="H32" i="4"/>
  <c r="I32" i="4"/>
  <c r="J32" i="4"/>
  <c r="K32" i="4"/>
  <c r="L32" i="4"/>
  <c r="M32" i="4"/>
  <c r="N32" i="4"/>
  <c r="O32" i="4"/>
  <c r="P32" i="4"/>
  <c r="Q32" i="4"/>
  <c r="R32" i="4"/>
  <c r="C33" i="4"/>
  <c r="D33" i="4"/>
  <c r="E33" i="4"/>
  <c r="F33" i="4"/>
  <c r="G33" i="4"/>
  <c r="H33" i="4"/>
  <c r="I33" i="4"/>
  <c r="J33" i="4"/>
  <c r="K33" i="4"/>
  <c r="L33" i="4"/>
  <c r="M33" i="4"/>
  <c r="N33" i="4"/>
  <c r="O33" i="4"/>
  <c r="P33" i="4"/>
  <c r="Q33" i="4"/>
  <c r="R33" i="4"/>
  <c r="C34" i="4"/>
  <c r="D34" i="4"/>
  <c r="E34" i="4"/>
  <c r="F34" i="4"/>
  <c r="G34" i="4"/>
  <c r="H34" i="4"/>
  <c r="I34" i="4"/>
  <c r="J34" i="4"/>
  <c r="K34" i="4"/>
  <c r="L34" i="4"/>
  <c r="M34" i="4"/>
  <c r="N34" i="4"/>
  <c r="O34" i="4"/>
  <c r="P34" i="4"/>
  <c r="Q34" i="4"/>
  <c r="R34" i="4"/>
  <c r="C35" i="4"/>
  <c r="D35" i="4"/>
  <c r="E35" i="4"/>
  <c r="F35" i="4"/>
  <c r="G35" i="4"/>
  <c r="H35" i="4"/>
  <c r="I35" i="4"/>
  <c r="J35" i="4"/>
  <c r="K35" i="4"/>
  <c r="L35" i="4"/>
  <c r="M35" i="4"/>
  <c r="N35" i="4"/>
  <c r="O35" i="4"/>
  <c r="P35" i="4"/>
  <c r="Q35" i="4"/>
  <c r="R35" i="4"/>
  <c r="C36" i="4"/>
  <c r="D36" i="4"/>
  <c r="E36" i="4"/>
  <c r="F36" i="4"/>
  <c r="G36" i="4"/>
  <c r="H36" i="4"/>
  <c r="I36" i="4"/>
  <c r="J36" i="4"/>
  <c r="K36" i="4"/>
  <c r="L36" i="4"/>
  <c r="M36" i="4"/>
  <c r="N36" i="4"/>
  <c r="O36" i="4"/>
  <c r="P36" i="4"/>
  <c r="Q36" i="4"/>
  <c r="R36" i="4"/>
  <c r="C37" i="4"/>
  <c r="D37" i="4"/>
  <c r="E37" i="4"/>
  <c r="F37" i="4"/>
  <c r="G37" i="4"/>
  <c r="H37" i="4"/>
  <c r="I37" i="4"/>
  <c r="J37" i="4"/>
  <c r="K37" i="4"/>
  <c r="L37" i="4"/>
  <c r="M37" i="4"/>
  <c r="N37" i="4"/>
  <c r="O37" i="4"/>
  <c r="P37" i="4"/>
  <c r="Q37" i="4"/>
  <c r="R37" i="4"/>
  <c r="C38" i="4"/>
  <c r="D38" i="4"/>
  <c r="E38" i="4"/>
  <c r="F38" i="4"/>
  <c r="G38" i="4"/>
  <c r="H38" i="4"/>
  <c r="I38" i="4"/>
  <c r="J38" i="4"/>
  <c r="K38" i="4"/>
  <c r="L38" i="4"/>
  <c r="M38" i="4"/>
  <c r="N38" i="4"/>
  <c r="O38" i="4"/>
  <c r="P38" i="4"/>
  <c r="Q38" i="4"/>
  <c r="R38" i="4"/>
  <c r="C39" i="4"/>
  <c r="D39" i="4"/>
  <c r="E39" i="4"/>
  <c r="F39" i="4"/>
  <c r="G39" i="4"/>
  <c r="H39" i="4"/>
  <c r="I39" i="4"/>
  <c r="J39" i="4"/>
  <c r="K39" i="4"/>
  <c r="L39" i="4"/>
  <c r="M39" i="4"/>
  <c r="N39" i="4"/>
  <c r="O39" i="4"/>
  <c r="P39" i="4"/>
  <c r="Q39" i="4"/>
  <c r="R39" i="4"/>
  <c r="C40" i="4"/>
  <c r="D40" i="4"/>
  <c r="E40" i="4"/>
  <c r="F40" i="4"/>
  <c r="G40" i="4"/>
  <c r="H40" i="4"/>
  <c r="I40" i="4"/>
  <c r="J40" i="4"/>
  <c r="K40" i="4"/>
  <c r="L40" i="4"/>
  <c r="M40" i="4"/>
  <c r="N40" i="4"/>
  <c r="O40" i="4"/>
  <c r="P40" i="4"/>
  <c r="Q40" i="4"/>
  <c r="R40" i="4"/>
  <c r="C41" i="4"/>
  <c r="D41" i="4"/>
  <c r="E41" i="4"/>
  <c r="F41" i="4"/>
  <c r="G41" i="4"/>
  <c r="H41" i="4"/>
  <c r="I41" i="4"/>
  <c r="J41" i="4"/>
  <c r="K41" i="4"/>
  <c r="L41" i="4"/>
  <c r="M41" i="4"/>
  <c r="N41" i="4"/>
  <c r="O41" i="4"/>
  <c r="P41" i="4"/>
  <c r="Q41" i="4"/>
  <c r="R41" i="4"/>
  <c r="C42" i="4"/>
  <c r="D42" i="4"/>
  <c r="E42" i="4"/>
  <c r="F42" i="4"/>
  <c r="G42" i="4"/>
  <c r="H42" i="4"/>
  <c r="I42" i="4"/>
  <c r="J42" i="4"/>
  <c r="K42" i="4"/>
  <c r="L42" i="4"/>
  <c r="M42" i="4"/>
  <c r="N42" i="4"/>
  <c r="O42" i="4"/>
  <c r="P42" i="4"/>
  <c r="Q42" i="4"/>
  <c r="R42" i="4"/>
  <c r="C43" i="4"/>
  <c r="D43" i="4"/>
  <c r="E43" i="4"/>
  <c r="F43" i="4"/>
  <c r="G43" i="4"/>
  <c r="H43" i="4"/>
  <c r="I43" i="4"/>
  <c r="J43" i="4"/>
  <c r="K43" i="4"/>
  <c r="L43" i="4"/>
  <c r="M43" i="4"/>
  <c r="N43" i="4"/>
  <c r="O43" i="4"/>
  <c r="P43" i="4"/>
  <c r="Q43" i="4"/>
  <c r="R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Q44" i="4"/>
  <c r="R44" i="4"/>
  <c r="C45" i="4"/>
  <c r="D45" i="4"/>
  <c r="E45" i="4"/>
  <c r="F45" i="4"/>
  <c r="G45" i="4"/>
  <c r="H45" i="4"/>
  <c r="I45" i="4"/>
  <c r="J45" i="4"/>
  <c r="K45" i="4"/>
  <c r="L45" i="4"/>
  <c r="M45" i="4"/>
  <c r="N45" i="4"/>
  <c r="O45" i="4"/>
  <c r="P45" i="4"/>
  <c r="Q45" i="4"/>
  <c r="R45" i="4"/>
  <c r="C46" i="4"/>
  <c r="D46" i="4"/>
  <c r="E46" i="4"/>
  <c r="F46" i="4"/>
  <c r="G46" i="4"/>
  <c r="H46" i="4"/>
  <c r="I46" i="4"/>
  <c r="J46" i="4"/>
  <c r="K46" i="4"/>
  <c r="L46" i="4"/>
  <c r="M46" i="4"/>
  <c r="N46" i="4"/>
  <c r="O46" i="4"/>
  <c r="P46" i="4"/>
  <c r="Q46" i="4"/>
  <c r="R46" i="4"/>
  <c r="C47" i="4"/>
  <c r="D47" i="4"/>
  <c r="E47" i="4"/>
  <c r="F47" i="4"/>
  <c r="G47" i="4"/>
  <c r="H47" i="4"/>
  <c r="I47" i="4"/>
  <c r="J47" i="4"/>
  <c r="K47" i="4"/>
  <c r="L47" i="4"/>
  <c r="M47" i="4"/>
  <c r="N47" i="4"/>
  <c r="O47" i="4"/>
  <c r="P47" i="4"/>
  <c r="Q47" i="4"/>
  <c r="R47" i="4"/>
  <c r="C48" i="4"/>
  <c r="D48" i="4"/>
  <c r="E48" i="4"/>
  <c r="F48" i="4"/>
  <c r="G48" i="4"/>
  <c r="H48" i="4"/>
  <c r="I48" i="4"/>
  <c r="J48" i="4"/>
  <c r="K48" i="4"/>
  <c r="L48" i="4"/>
  <c r="M48" i="4"/>
  <c r="N48" i="4"/>
  <c r="O48" i="4"/>
  <c r="P48" i="4"/>
  <c r="Q48" i="4"/>
  <c r="R48" i="4"/>
  <c r="C49" i="4"/>
  <c r="D49" i="4"/>
  <c r="E49" i="4"/>
  <c r="F49" i="4"/>
  <c r="G49" i="4"/>
  <c r="H49" i="4"/>
  <c r="I49" i="4"/>
  <c r="J49" i="4"/>
  <c r="K49" i="4"/>
  <c r="L49" i="4"/>
  <c r="M49" i="4"/>
  <c r="N49" i="4"/>
  <c r="O49" i="4"/>
  <c r="P49" i="4"/>
  <c r="Q49" i="4"/>
  <c r="R49" i="4"/>
  <c r="C50" i="4"/>
  <c r="D50" i="4"/>
  <c r="E50" i="4"/>
  <c r="F50" i="4"/>
  <c r="G50" i="4"/>
  <c r="H50" i="4"/>
  <c r="I50" i="4"/>
  <c r="J50" i="4"/>
  <c r="K50" i="4"/>
  <c r="L50" i="4"/>
  <c r="M50" i="4"/>
  <c r="N50" i="4"/>
  <c r="O50" i="4"/>
  <c r="P50" i="4"/>
  <c r="Q50" i="4"/>
  <c r="R50" i="4"/>
  <c r="C51" i="4"/>
  <c r="D51" i="4"/>
  <c r="E51" i="4"/>
  <c r="F51" i="4"/>
  <c r="G51" i="4"/>
  <c r="H51" i="4"/>
  <c r="I51" i="4"/>
  <c r="J51" i="4"/>
  <c r="K51" i="4"/>
  <c r="L51" i="4"/>
  <c r="M51" i="4"/>
  <c r="N51" i="4"/>
  <c r="O51" i="4"/>
  <c r="P51" i="4"/>
  <c r="Q51" i="4"/>
  <c r="R51" i="4"/>
  <c r="C52" i="4"/>
  <c r="D52" i="4"/>
  <c r="E52" i="4"/>
  <c r="F52" i="4"/>
  <c r="G52" i="4"/>
  <c r="H52" i="4"/>
  <c r="I52" i="4"/>
  <c r="J52" i="4"/>
  <c r="K52" i="4"/>
  <c r="L52" i="4"/>
  <c r="M52" i="4"/>
  <c r="N52" i="4"/>
  <c r="O52" i="4"/>
  <c r="P52" i="4"/>
  <c r="Q52" i="4"/>
  <c r="R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Q53" i="4"/>
  <c r="R53" i="4"/>
  <c r="C54" i="4"/>
  <c r="D54" i="4"/>
  <c r="E54" i="4"/>
  <c r="F54" i="4"/>
  <c r="G54" i="4"/>
  <c r="H54" i="4"/>
  <c r="I54" i="4"/>
  <c r="J54" i="4"/>
  <c r="K54" i="4"/>
  <c r="L54" i="4"/>
  <c r="M54" i="4"/>
  <c r="N54" i="4"/>
  <c r="O54" i="4"/>
  <c r="P54" i="4"/>
  <c r="Q54" i="4"/>
  <c r="R54" i="4"/>
  <c r="C55" i="4"/>
  <c r="D55" i="4"/>
  <c r="E55" i="4"/>
  <c r="F55" i="4"/>
  <c r="G55" i="4"/>
  <c r="H55" i="4"/>
  <c r="I55" i="4"/>
  <c r="J55" i="4"/>
  <c r="K55" i="4"/>
  <c r="L55" i="4"/>
  <c r="M55" i="4"/>
  <c r="N55" i="4"/>
  <c r="O55" i="4"/>
  <c r="P55" i="4"/>
  <c r="Q55" i="4"/>
  <c r="R55" i="4"/>
  <c r="C56" i="4"/>
  <c r="D56" i="4"/>
  <c r="E56" i="4"/>
  <c r="F56" i="4"/>
  <c r="G56" i="4"/>
  <c r="H56" i="4"/>
  <c r="I56" i="4"/>
  <c r="J56" i="4"/>
  <c r="K56" i="4"/>
  <c r="L56" i="4"/>
  <c r="M56" i="4"/>
  <c r="N56" i="4"/>
  <c r="O56" i="4"/>
  <c r="P56" i="4"/>
  <c r="Q56" i="4"/>
  <c r="R56" i="4"/>
  <c r="C57" i="4"/>
  <c r="D57" i="4"/>
  <c r="E57" i="4"/>
  <c r="F57" i="4"/>
  <c r="G57" i="4"/>
  <c r="H57" i="4"/>
  <c r="I57" i="4"/>
  <c r="J57" i="4"/>
  <c r="K57" i="4"/>
  <c r="L57" i="4"/>
  <c r="M57" i="4"/>
  <c r="N57" i="4"/>
  <c r="O57" i="4"/>
  <c r="P57" i="4"/>
  <c r="Q57" i="4"/>
  <c r="R57" i="4"/>
  <c r="C58" i="4"/>
  <c r="D58" i="4"/>
  <c r="E58" i="4"/>
  <c r="F58" i="4"/>
  <c r="G58" i="4"/>
  <c r="H58" i="4"/>
  <c r="I58" i="4"/>
  <c r="J58" i="4"/>
  <c r="K58" i="4"/>
  <c r="L58" i="4"/>
  <c r="M58" i="4"/>
  <c r="N58" i="4"/>
  <c r="O58" i="4"/>
  <c r="P58" i="4"/>
  <c r="Q58" i="4"/>
  <c r="R58" i="4"/>
  <c r="C59" i="4"/>
  <c r="D59" i="4"/>
  <c r="E59" i="4"/>
  <c r="F59" i="4"/>
  <c r="G59" i="4"/>
  <c r="H59" i="4"/>
  <c r="I59" i="4"/>
  <c r="J59" i="4"/>
  <c r="K59" i="4"/>
  <c r="L59" i="4"/>
  <c r="M59" i="4"/>
  <c r="N59" i="4"/>
  <c r="O59" i="4"/>
  <c r="P59" i="4"/>
  <c r="Q59" i="4"/>
  <c r="R59" i="4"/>
  <c r="C60" i="4"/>
  <c r="D60" i="4"/>
  <c r="E60" i="4"/>
  <c r="F60" i="4"/>
  <c r="G60" i="4"/>
  <c r="H60" i="4"/>
  <c r="I60" i="4"/>
  <c r="J60" i="4"/>
  <c r="K60" i="4"/>
  <c r="L60" i="4"/>
  <c r="M60" i="4"/>
  <c r="N60" i="4"/>
  <c r="O60" i="4"/>
  <c r="P60" i="4"/>
  <c r="Q60" i="4"/>
  <c r="R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Q61" i="4"/>
  <c r="R61" i="4"/>
  <c r="C62" i="4"/>
  <c r="D62" i="4"/>
  <c r="E62" i="4"/>
  <c r="F62" i="4"/>
  <c r="G62" i="4"/>
  <c r="H62" i="4"/>
  <c r="I62" i="4"/>
  <c r="J62" i="4"/>
  <c r="K62" i="4"/>
  <c r="L62" i="4"/>
  <c r="M62" i="4"/>
  <c r="N62" i="4"/>
  <c r="O62" i="4"/>
  <c r="P62" i="4"/>
  <c r="Q62" i="4"/>
  <c r="R62" i="4"/>
  <c r="C63" i="4"/>
  <c r="D63" i="4"/>
  <c r="E63" i="4"/>
  <c r="F63" i="4"/>
  <c r="G63" i="4"/>
  <c r="H63" i="4"/>
  <c r="I63" i="4"/>
  <c r="J63" i="4"/>
  <c r="K63" i="4"/>
  <c r="L63" i="4"/>
  <c r="M63" i="4"/>
  <c r="N63" i="4"/>
  <c r="O63" i="4"/>
  <c r="P63" i="4"/>
  <c r="Q63" i="4"/>
  <c r="R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Q64" i="4"/>
  <c r="R64" i="4"/>
  <c r="C65" i="4"/>
  <c r="D65" i="4"/>
  <c r="E65" i="4"/>
  <c r="F65" i="4"/>
  <c r="G65" i="4"/>
  <c r="H65" i="4"/>
  <c r="I65" i="4"/>
  <c r="J65" i="4"/>
  <c r="K65" i="4"/>
  <c r="L65" i="4"/>
  <c r="M65" i="4"/>
  <c r="N65" i="4"/>
  <c r="O65" i="4"/>
  <c r="P65" i="4"/>
  <c r="Q65" i="4"/>
  <c r="R65" i="4"/>
  <c r="C66" i="4"/>
  <c r="D66" i="4"/>
  <c r="E66" i="4"/>
  <c r="F66" i="4"/>
  <c r="G66" i="4"/>
  <c r="H66" i="4"/>
  <c r="I66" i="4"/>
  <c r="J66" i="4"/>
  <c r="K66" i="4"/>
  <c r="L66" i="4"/>
  <c r="M66" i="4"/>
  <c r="N66" i="4"/>
  <c r="O66" i="4"/>
  <c r="P66" i="4"/>
  <c r="Q66" i="4"/>
  <c r="R66" i="4"/>
  <c r="C67" i="4"/>
  <c r="D67" i="4"/>
  <c r="E67" i="4"/>
  <c r="F67" i="4"/>
  <c r="G67" i="4"/>
  <c r="H67" i="4"/>
  <c r="I67" i="4"/>
  <c r="J67" i="4"/>
  <c r="K67" i="4"/>
  <c r="L67" i="4"/>
  <c r="M67" i="4"/>
  <c r="N67" i="4"/>
  <c r="O67" i="4"/>
  <c r="P67" i="4"/>
  <c r="Q67" i="4"/>
  <c r="R67" i="4"/>
  <c r="C68" i="4"/>
  <c r="D68" i="4"/>
  <c r="E68" i="4"/>
  <c r="F68" i="4"/>
  <c r="G68" i="4"/>
  <c r="H68" i="4"/>
  <c r="I68" i="4"/>
  <c r="J68" i="4"/>
  <c r="K68" i="4"/>
  <c r="L68" i="4"/>
  <c r="M68" i="4"/>
  <c r="N68" i="4"/>
  <c r="O68" i="4"/>
  <c r="P68" i="4"/>
  <c r="Q68" i="4"/>
  <c r="R68" i="4"/>
  <c r="C69" i="4"/>
  <c r="D69" i="4"/>
  <c r="E69" i="4"/>
  <c r="F69" i="4"/>
  <c r="G69" i="4"/>
  <c r="H69" i="4"/>
  <c r="I69" i="4"/>
  <c r="J69" i="4"/>
  <c r="K69" i="4"/>
  <c r="L69" i="4"/>
  <c r="M69" i="4"/>
  <c r="N69" i="4"/>
  <c r="O69" i="4"/>
  <c r="P69" i="4"/>
  <c r="Q69" i="4"/>
  <c r="R69" i="4"/>
  <c r="C70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Q70" i="4"/>
  <c r="R70" i="4"/>
  <c r="C71" i="4"/>
  <c r="D71" i="4"/>
  <c r="E71" i="4"/>
  <c r="F71" i="4"/>
  <c r="G71" i="4"/>
  <c r="H71" i="4"/>
  <c r="I71" i="4"/>
  <c r="J71" i="4"/>
  <c r="K71" i="4"/>
  <c r="L71" i="4"/>
  <c r="M71" i="4"/>
  <c r="N71" i="4"/>
  <c r="O71" i="4"/>
  <c r="P71" i="4"/>
  <c r="Q71" i="4"/>
  <c r="R71" i="4"/>
  <c r="C72" i="4"/>
  <c r="D72" i="4"/>
  <c r="E72" i="4"/>
  <c r="F72" i="4"/>
  <c r="G72" i="4"/>
  <c r="H72" i="4"/>
  <c r="I72" i="4"/>
  <c r="J72" i="4"/>
  <c r="K72" i="4"/>
  <c r="L72" i="4"/>
  <c r="M72" i="4"/>
  <c r="N72" i="4"/>
  <c r="O72" i="4"/>
  <c r="P72" i="4"/>
  <c r="Q72" i="4"/>
  <c r="R72" i="4"/>
  <c r="C73" i="4"/>
  <c r="D73" i="4"/>
  <c r="E73" i="4"/>
  <c r="F73" i="4"/>
  <c r="G73" i="4"/>
  <c r="H73" i="4"/>
  <c r="I73" i="4"/>
  <c r="J73" i="4"/>
  <c r="K73" i="4"/>
  <c r="L73" i="4"/>
  <c r="M73" i="4"/>
  <c r="N73" i="4"/>
  <c r="O73" i="4"/>
  <c r="P73" i="4"/>
  <c r="Q73" i="4"/>
  <c r="R73" i="4"/>
  <c r="C74" i="4"/>
  <c r="D74" i="4"/>
  <c r="E74" i="4"/>
  <c r="F74" i="4"/>
  <c r="G74" i="4"/>
  <c r="H74" i="4"/>
  <c r="I74" i="4"/>
  <c r="J74" i="4"/>
  <c r="K74" i="4"/>
  <c r="L74" i="4"/>
  <c r="M74" i="4"/>
  <c r="N74" i="4"/>
  <c r="O74" i="4"/>
  <c r="P74" i="4"/>
  <c r="Q74" i="4"/>
  <c r="R74" i="4"/>
  <c r="C75" i="4"/>
  <c r="D75" i="4"/>
  <c r="E75" i="4"/>
  <c r="F75" i="4"/>
  <c r="G75" i="4"/>
  <c r="H75" i="4"/>
  <c r="I75" i="4"/>
  <c r="J75" i="4"/>
  <c r="K75" i="4"/>
  <c r="L75" i="4"/>
  <c r="M75" i="4"/>
  <c r="N75" i="4"/>
  <c r="O75" i="4"/>
  <c r="P75" i="4"/>
  <c r="Q75" i="4"/>
  <c r="R75" i="4"/>
  <c r="C76" i="4"/>
  <c r="D76" i="4"/>
  <c r="E76" i="4"/>
  <c r="F76" i="4"/>
  <c r="G76" i="4"/>
  <c r="H76" i="4"/>
  <c r="I76" i="4"/>
  <c r="J76" i="4"/>
  <c r="K76" i="4"/>
  <c r="L76" i="4"/>
  <c r="M76" i="4"/>
  <c r="N76" i="4"/>
  <c r="O76" i="4"/>
  <c r="P76" i="4"/>
  <c r="Q76" i="4"/>
  <c r="R76" i="4"/>
  <c r="C77" i="4"/>
  <c r="D77" i="4"/>
  <c r="E77" i="4"/>
  <c r="F77" i="4"/>
  <c r="G77" i="4"/>
  <c r="H77" i="4"/>
  <c r="I77" i="4"/>
  <c r="J77" i="4"/>
  <c r="K77" i="4"/>
  <c r="L77" i="4"/>
  <c r="M77" i="4"/>
  <c r="N77" i="4"/>
  <c r="O77" i="4"/>
  <c r="P77" i="4"/>
  <c r="Q77" i="4"/>
  <c r="R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Q78" i="4"/>
  <c r="R78" i="4"/>
  <c r="C79" i="4"/>
  <c r="D79" i="4"/>
  <c r="E79" i="4"/>
  <c r="F79" i="4"/>
  <c r="G79" i="4"/>
  <c r="H79" i="4"/>
  <c r="I79" i="4"/>
  <c r="J79" i="4"/>
  <c r="K79" i="4"/>
  <c r="L79" i="4"/>
  <c r="M79" i="4"/>
  <c r="N79" i="4"/>
  <c r="O79" i="4"/>
  <c r="P79" i="4"/>
  <c r="Q79" i="4"/>
  <c r="R79" i="4"/>
  <c r="C80" i="4"/>
  <c r="D80" i="4"/>
  <c r="E80" i="4"/>
  <c r="F80" i="4"/>
  <c r="G80" i="4"/>
  <c r="H80" i="4"/>
  <c r="I80" i="4"/>
  <c r="J80" i="4"/>
  <c r="K80" i="4"/>
  <c r="L80" i="4"/>
  <c r="M80" i="4"/>
  <c r="N80" i="4"/>
  <c r="O80" i="4"/>
  <c r="P80" i="4"/>
  <c r="Q80" i="4"/>
  <c r="R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Q81" i="4"/>
  <c r="R81" i="4"/>
  <c r="C82" i="4"/>
  <c r="D82" i="4"/>
  <c r="E82" i="4"/>
  <c r="F82" i="4"/>
  <c r="G82" i="4"/>
  <c r="H82" i="4"/>
  <c r="I82" i="4"/>
  <c r="J82" i="4"/>
  <c r="K82" i="4"/>
  <c r="L82" i="4"/>
  <c r="M82" i="4"/>
  <c r="N82" i="4"/>
  <c r="O82" i="4"/>
  <c r="P82" i="4"/>
  <c r="Q82" i="4"/>
  <c r="R82" i="4"/>
  <c r="C83" i="4"/>
  <c r="D83" i="4"/>
  <c r="E83" i="4"/>
  <c r="F83" i="4"/>
  <c r="G83" i="4"/>
  <c r="H83" i="4"/>
  <c r="I83" i="4"/>
  <c r="J83" i="4"/>
  <c r="K83" i="4"/>
  <c r="L83" i="4"/>
  <c r="M83" i="4"/>
  <c r="N83" i="4"/>
  <c r="O83" i="4"/>
  <c r="P83" i="4"/>
  <c r="Q83" i="4"/>
  <c r="R83" i="4"/>
  <c r="C84" i="4"/>
  <c r="D84" i="4"/>
  <c r="E84" i="4"/>
  <c r="F84" i="4"/>
  <c r="G84" i="4"/>
  <c r="H84" i="4"/>
  <c r="I84" i="4"/>
  <c r="J84" i="4"/>
  <c r="K84" i="4"/>
  <c r="L84" i="4"/>
  <c r="M84" i="4"/>
  <c r="N84" i="4"/>
  <c r="O84" i="4"/>
  <c r="P84" i="4"/>
  <c r="Q84" i="4"/>
  <c r="R84" i="4"/>
  <c r="C85" i="4"/>
  <c r="D85" i="4"/>
  <c r="E85" i="4"/>
  <c r="F85" i="4"/>
  <c r="G85" i="4"/>
  <c r="H85" i="4"/>
  <c r="I85" i="4"/>
  <c r="J85" i="4"/>
  <c r="K85" i="4"/>
  <c r="L85" i="4"/>
  <c r="M85" i="4"/>
  <c r="N85" i="4"/>
  <c r="O85" i="4"/>
  <c r="P85" i="4"/>
  <c r="Q85" i="4"/>
  <c r="R85" i="4"/>
  <c r="C86" i="4"/>
  <c r="D86" i="4"/>
  <c r="E86" i="4"/>
  <c r="F86" i="4"/>
  <c r="G86" i="4"/>
  <c r="H86" i="4"/>
  <c r="I86" i="4"/>
  <c r="J86" i="4"/>
  <c r="K86" i="4"/>
  <c r="L86" i="4"/>
  <c r="M86" i="4"/>
  <c r="N86" i="4"/>
  <c r="O86" i="4"/>
  <c r="P86" i="4"/>
  <c r="Q86" i="4"/>
  <c r="R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Q87" i="4"/>
  <c r="R87" i="4"/>
  <c r="C88" i="4"/>
  <c r="D88" i="4"/>
  <c r="E88" i="4"/>
  <c r="F88" i="4"/>
  <c r="G88" i="4"/>
  <c r="H88" i="4"/>
  <c r="I88" i="4"/>
  <c r="J88" i="4"/>
  <c r="K88" i="4"/>
  <c r="L88" i="4"/>
  <c r="M88" i="4"/>
  <c r="N88" i="4"/>
  <c r="O88" i="4"/>
  <c r="P88" i="4"/>
  <c r="Q88" i="4"/>
  <c r="R88" i="4"/>
  <c r="C89" i="4"/>
  <c r="D89" i="4"/>
  <c r="E89" i="4"/>
  <c r="F89" i="4"/>
  <c r="G89" i="4"/>
  <c r="H89" i="4"/>
  <c r="I89" i="4"/>
  <c r="J89" i="4"/>
  <c r="K89" i="4"/>
  <c r="L89" i="4"/>
  <c r="M89" i="4"/>
  <c r="N89" i="4"/>
  <c r="O89" i="4"/>
  <c r="P89" i="4"/>
  <c r="Q89" i="4"/>
  <c r="R89" i="4"/>
  <c r="C90" i="4"/>
  <c r="D90" i="4"/>
  <c r="E90" i="4"/>
  <c r="F90" i="4"/>
  <c r="G90" i="4"/>
  <c r="H90" i="4"/>
  <c r="I90" i="4"/>
  <c r="J90" i="4"/>
  <c r="K90" i="4"/>
  <c r="L90" i="4"/>
  <c r="M90" i="4"/>
  <c r="N90" i="4"/>
  <c r="O90" i="4"/>
  <c r="P90" i="4"/>
  <c r="Q90" i="4"/>
  <c r="R90" i="4"/>
  <c r="C91" i="4"/>
  <c r="D91" i="4"/>
  <c r="E91" i="4"/>
  <c r="F91" i="4"/>
  <c r="G91" i="4"/>
  <c r="H91" i="4"/>
  <c r="I91" i="4"/>
  <c r="J91" i="4"/>
  <c r="K91" i="4"/>
  <c r="L91" i="4"/>
  <c r="M91" i="4"/>
  <c r="N91" i="4"/>
  <c r="O91" i="4"/>
  <c r="P91" i="4"/>
  <c r="Q91" i="4"/>
  <c r="R91" i="4"/>
  <c r="C92" i="4"/>
  <c r="D92" i="4"/>
  <c r="E92" i="4"/>
  <c r="F92" i="4"/>
  <c r="G92" i="4"/>
  <c r="H92" i="4"/>
  <c r="I92" i="4"/>
  <c r="J92" i="4"/>
  <c r="K92" i="4"/>
  <c r="L92" i="4"/>
  <c r="M92" i="4"/>
  <c r="N92" i="4"/>
  <c r="O92" i="4"/>
  <c r="P92" i="4"/>
  <c r="Q92" i="4"/>
  <c r="R92" i="4"/>
  <c r="C93" i="4"/>
  <c r="D93" i="4"/>
  <c r="E93" i="4"/>
  <c r="F93" i="4"/>
  <c r="G93" i="4"/>
  <c r="H93" i="4"/>
  <c r="I93" i="4"/>
  <c r="J93" i="4"/>
  <c r="K93" i="4"/>
  <c r="L93" i="4"/>
  <c r="M93" i="4"/>
  <c r="N93" i="4"/>
  <c r="O93" i="4"/>
  <c r="P93" i="4"/>
  <c r="Q93" i="4"/>
  <c r="R93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Q94" i="4"/>
  <c r="R94" i="4"/>
  <c r="C95" i="4"/>
  <c r="D95" i="4"/>
  <c r="E95" i="4"/>
  <c r="F95" i="4"/>
  <c r="G95" i="4"/>
  <c r="H95" i="4"/>
  <c r="I95" i="4"/>
  <c r="J95" i="4"/>
  <c r="K95" i="4"/>
  <c r="L95" i="4"/>
  <c r="M95" i="4"/>
  <c r="N95" i="4"/>
  <c r="O95" i="4"/>
  <c r="P95" i="4"/>
  <c r="Q95" i="4"/>
  <c r="R95" i="4"/>
  <c r="C96" i="4"/>
  <c r="D96" i="4"/>
  <c r="E96" i="4"/>
  <c r="F96" i="4"/>
  <c r="G96" i="4"/>
  <c r="H96" i="4"/>
  <c r="I96" i="4"/>
  <c r="J96" i="4"/>
  <c r="K96" i="4"/>
  <c r="L96" i="4"/>
  <c r="M96" i="4"/>
  <c r="N96" i="4"/>
  <c r="O96" i="4"/>
  <c r="P96" i="4"/>
  <c r="Q96" i="4"/>
  <c r="R96" i="4"/>
  <c r="C97" i="4"/>
  <c r="D97" i="4"/>
  <c r="E97" i="4"/>
  <c r="F97" i="4"/>
  <c r="G97" i="4"/>
  <c r="H97" i="4"/>
  <c r="I97" i="4"/>
  <c r="J97" i="4"/>
  <c r="K97" i="4"/>
  <c r="L97" i="4"/>
  <c r="M97" i="4"/>
  <c r="N97" i="4"/>
  <c r="O97" i="4"/>
  <c r="P97" i="4"/>
  <c r="Q97" i="4"/>
  <c r="R97" i="4"/>
  <c r="C98" i="4"/>
  <c r="D98" i="4"/>
  <c r="E98" i="4"/>
  <c r="F98" i="4"/>
  <c r="G98" i="4"/>
  <c r="H98" i="4"/>
  <c r="I98" i="4"/>
  <c r="J98" i="4"/>
  <c r="K98" i="4"/>
  <c r="L98" i="4"/>
  <c r="M98" i="4"/>
  <c r="N98" i="4"/>
  <c r="O98" i="4"/>
  <c r="P98" i="4"/>
  <c r="Q98" i="4"/>
  <c r="R98" i="4"/>
  <c r="C99" i="4"/>
  <c r="D99" i="4"/>
  <c r="E99" i="4"/>
  <c r="F99" i="4"/>
  <c r="G99" i="4"/>
  <c r="H99" i="4"/>
  <c r="I99" i="4"/>
  <c r="J99" i="4"/>
  <c r="K99" i="4"/>
  <c r="L99" i="4"/>
  <c r="M99" i="4"/>
  <c r="N99" i="4"/>
  <c r="O99" i="4"/>
  <c r="P99" i="4"/>
  <c r="Q99" i="4"/>
  <c r="R99" i="4"/>
  <c r="C100" i="4"/>
  <c r="D100" i="4"/>
  <c r="E100" i="4"/>
  <c r="F100" i="4"/>
  <c r="G100" i="4"/>
  <c r="H100" i="4"/>
  <c r="I100" i="4"/>
  <c r="J100" i="4"/>
  <c r="K100" i="4"/>
  <c r="L100" i="4"/>
  <c r="M100" i="4"/>
  <c r="N100" i="4"/>
  <c r="O100" i="4"/>
  <c r="P100" i="4"/>
  <c r="Q100" i="4"/>
  <c r="R100" i="4"/>
  <c r="C101" i="4"/>
  <c r="D101" i="4"/>
  <c r="E101" i="4"/>
  <c r="F101" i="4"/>
  <c r="G101" i="4"/>
  <c r="H101" i="4"/>
  <c r="I101" i="4"/>
  <c r="J101" i="4"/>
  <c r="K101" i="4"/>
  <c r="L101" i="4"/>
  <c r="M101" i="4"/>
  <c r="N101" i="4"/>
  <c r="O101" i="4"/>
  <c r="P101" i="4"/>
  <c r="Q101" i="4"/>
  <c r="R101" i="4"/>
  <c r="C102" i="4"/>
  <c r="D102" i="4"/>
  <c r="E102" i="4"/>
  <c r="F102" i="4"/>
  <c r="G102" i="4"/>
  <c r="H102" i="4"/>
  <c r="I102" i="4"/>
  <c r="J102" i="4"/>
  <c r="K102" i="4"/>
  <c r="L102" i="4"/>
  <c r="M102" i="4"/>
  <c r="N102" i="4"/>
  <c r="O102" i="4"/>
  <c r="P102" i="4"/>
  <c r="Q102" i="4"/>
  <c r="R102" i="4"/>
  <c r="C103" i="4"/>
  <c r="D103" i="4"/>
  <c r="E103" i="4"/>
  <c r="F103" i="4"/>
  <c r="G103" i="4"/>
  <c r="H103" i="4"/>
  <c r="I103" i="4"/>
  <c r="J103" i="4"/>
  <c r="K103" i="4"/>
  <c r="L103" i="4"/>
  <c r="M103" i="4"/>
  <c r="N103" i="4"/>
  <c r="O103" i="4"/>
  <c r="P103" i="4"/>
  <c r="Q103" i="4"/>
  <c r="R103" i="4"/>
  <c r="C104" i="4"/>
  <c r="D104" i="4"/>
  <c r="E104" i="4"/>
  <c r="F104" i="4"/>
  <c r="G104" i="4"/>
  <c r="H104" i="4"/>
  <c r="I104" i="4"/>
  <c r="J104" i="4"/>
  <c r="K104" i="4"/>
  <c r="L104" i="4"/>
  <c r="M104" i="4"/>
  <c r="N104" i="4"/>
  <c r="O104" i="4"/>
  <c r="P104" i="4"/>
  <c r="Q104" i="4"/>
  <c r="R104" i="4"/>
  <c r="C105" i="4"/>
  <c r="D105" i="4"/>
  <c r="E105" i="4"/>
  <c r="F105" i="4"/>
  <c r="G105" i="4"/>
  <c r="H105" i="4"/>
  <c r="I105" i="4"/>
  <c r="J105" i="4"/>
  <c r="K105" i="4"/>
  <c r="L105" i="4"/>
  <c r="M105" i="4"/>
  <c r="N105" i="4"/>
  <c r="O105" i="4"/>
  <c r="P105" i="4"/>
  <c r="Q105" i="4"/>
  <c r="R105" i="4"/>
  <c r="C106" i="4"/>
  <c r="D106" i="4"/>
  <c r="E106" i="4"/>
  <c r="F106" i="4"/>
  <c r="G106" i="4"/>
  <c r="H106" i="4"/>
  <c r="I106" i="4"/>
  <c r="J106" i="4"/>
  <c r="K106" i="4"/>
  <c r="L106" i="4"/>
  <c r="M106" i="4"/>
  <c r="N106" i="4"/>
  <c r="O106" i="4"/>
  <c r="P106" i="4"/>
  <c r="Q106" i="4"/>
  <c r="R106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Q107" i="4"/>
  <c r="R107" i="4"/>
  <c r="C108" i="4"/>
  <c r="D108" i="4"/>
  <c r="E108" i="4"/>
  <c r="F108" i="4"/>
  <c r="G108" i="4"/>
  <c r="H108" i="4"/>
  <c r="I108" i="4"/>
  <c r="J108" i="4"/>
  <c r="K108" i="4"/>
  <c r="L108" i="4"/>
  <c r="M108" i="4"/>
  <c r="N108" i="4"/>
  <c r="O108" i="4"/>
  <c r="P108" i="4"/>
  <c r="Q108" i="4"/>
  <c r="R108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O109" i="4"/>
  <c r="P109" i="4"/>
  <c r="Q109" i="4"/>
  <c r="R109" i="4"/>
  <c r="C110" i="4"/>
  <c r="D110" i="4"/>
  <c r="E110" i="4"/>
  <c r="F110" i="4"/>
  <c r="G110" i="4"/>
  <c r="H110" i="4"/>
  <c r="I110" i="4"/>
  <c r="J110" i="4"/>
  <c r="K110" i="4"/>
  <c r="L110" i="4"/>
  <c r="M110" i="4"/>
  <c r="N110" i="4"/>
  <c r="O110" i="4"/>
  <c r="P110" i="4"/>
  <c r="Q110" i="4"/>
  <c r="R110" i="4"/>
  <c r="C111" i="4"/>
  <c r="D111" i="4"/>
  <c r="E111" i="4"/>
  <c r="F111" i="4"/>
  <c r="G111" i="4"/>
  <c r="H111" i="4"/>
  <c r="I111" i="4"/>
  <c r="J111" i="4"/>
  <c r="K111" i="4"/>
  <c r="L111" i="4"/>
  <c r="M111" i="4"/>
  <c r="N111" i="4"/>
  <c r="O111" i="4"/>
  <c r="P111" i="4"/>
  <c r="Q111" i="4"/>
  <c r="R111" i="4"/>
  <c r="C112" i="4"/>
  <c r="D112" i="4"/>
  <c r="E112" i="4"/>
  <c r="F112" i="4"/>
  <c r="G112" i="4"/>
  <c r="H112" i="4"/>
  <c r="I112" i="4"/>
  <c r="J112" i="4"/>
  <c r="K112" i="4"/>
  <c r="L112" i="4"/>
  <c r="M112" i="4"/>
  <c r="N112" i="4"/>
  <c r="O112" i="4"/>
  <c r="P112" i="4"/>
  <c r="Q112" i="4"/>
  <c r="R112" i="4"/>
  <c r="C113" i="4"/>
  <c r="D113" i="4"/>
  <c r="E113" i="4"/>
  <c r="F113" i="4"/>
  <c r="G113" i="4"/>
  <c r="H113" i="4"/>
  <c r="I113" i="4"/>
  <c r="J113" i="4"/>
  <c r="K113" i="4"/>
  <c r="L113" i="4"/>
  <c r="M113" i="4"/>
  <c r="N113" i="4"/>
  <c r="O113" i="4"/>
  <c r="P113" i="4"/>
  <c r="Q113" i="4"/>
  <c r="R113" i="4"/>
  <c r="C114" i="4"/>
  <c r="D114" i="4"/>
  <c r="E114" i="4"/>
  <c r="F114" i="4"/>
  <c r="G114" i="4"/>
  <c r="H114" i="4"/>
  <c r="I114" i="4"/>
  <c r="J114" i="4"/>
  <c r="K114" i="4"/>
  <c r="L114" i="4"/>
  <c r="M114" i="4"/>
  <c r="N114" i="4"/>
  <c r="O114" i="4"/>
  <c r="P114" i="4"/>
  <c r="Q114" i="4"/>
  <c r="R114" i="4"/>
  <c r="C115" i="4"/>
  <c r="D115" i="4"/>
  <c r="E115" i="4"/>
  <c r="F115" i="4"/>
  <c r="G115" i="4"/>
  <c r="H115" i="4"/>
  <c r="I115" i="4"/>
  <c r="J115" i="4"/>
  <c r="K115" i="4"/>
  <c r="L115" i="4"/>
  <c r="M115" i="4"/>
  <c r="N115" i="4"/>
  <c r="O115" i="4"/>
  <c r="P115" i="4"/>
  <c r="Q115" i="4"/>
  <c r="R115" i="4"/>
  <c r="C116" i="4"/>
  <c r="D116" i="4"/>
  <c r="E116" i="4"/>
  <c r="F116" i="4"/>
  <c r="G116" i="4"/>
  <c r="H116" i="4"/>
  <c r="I116" i="4"/>
  <c r="J116" i="4"/>
  <c r="K116" i="4"/>
  <c r="L116" i="4"/>
  <c r="M116" i="4"/>
  <c r="N116" i="4"/>
  <c r="O116" i="4"/>
  <c r="P116" i="4"/>
  <c r="Q116" i="4"/>
  <c r="R116" i="4"/>
  <c r="C117" i="4"/>
  <c r="D117" i="4"/>
  <c r="E117" i="4"/>
  <c r="F117" i="4"/>
  <c r="G117" i="4"/>
  <c r="H117" i="4"/>
  <c r="I117" i="4"/>
  <c r="J117" i="4"/>
  <c r="K117" i="4"/>
  <c r="L117" i="4"/>
  <c r="M117" i="4"/>
  <c r="N117" i="4"/>
  <c r="O117" i="4"/>
  <c r="P117" i="4"/>
  <c r="Q117" i="4"/>
  <c r="R117" i="4"/>
  <c r="C118" i="4"/>
  <c r="D118" i="4"/>
  <c r="E118" i="4"/>
  <c r="F118" i="4"/>
  <c r="G118" i="4"/>
  <c r="H118" i="4"/>
  <c r="I118" i="4"/>
  <c r="J118" i="4"/>
  <c r="K118" i="4"/>
  <c r="L118" i="4"/>
  <c r="M118" i="4"/>
  <c r="N118" i="4"/>
  <c r="O118" i="4"/>
  <c r="P118" i="4"/>
  <c r="Q118" i="4"/>
  <c r="R118" i="4"/>
  <c r="C119" i="4"/>
  <c r="D119" i="4"/>
  <c r="E119" i="4"/>
  <c r="F119" i="4"/>
  <c r="G119" i="4"/>
  <c r="H119" i="4"/>
  <c r="I119" i="4"/>
  <c r="J119" i="4"/>
  <c r="K119" i="4"/>
  <c r="L119" i="4"/>
  <c r="M119" i="4"/>
  <c r="N119" i="4"/>
  <c r="O119" i="4"/>
  <c r="P119" i="4"/>
  <c r="Q119" i="4"/>
  <c r="R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Q120" i="4"/>
  <c r="R120" i="4"/>
  <c r="C121" i="4"/>
  <c r="D121" i="4"/>
  <c r="E121" i="4"/>
  <c r="F121" i="4"/>
  <c r="G121" i="4"/>
  <c r="H121" i="4"/>
  <c r="I121" i="4"/>
  <c r="J121" i="4"/>
  <c r="K121" i="4"/>
  <c r="L121" i="4"/>
  <c r="M121" i="4"/>
  <c r="N121" i="4"/>
  <c r="O121" i="4"/>
  <c r="P121" i="4"/>
  <c r="Q121" i="4"/>
  <c r="R121" i="4"/>
  <c r="C122" i="4"/>
  <c r="D122" i="4"/>
  <c r="E122" i="4"/>
  <c r="F122" i="4"/>
  <c r="G122" i="4"/>
  <c r="H122" i="4"/>
  <c r="I122" i="4"/>
  <c r="J122" i="4"/>
  <c r="K122" i="4"/>
  <c r="L122" i="4"/>
  <c r="M122" i="4"/>
  <c r="N122" i="4"/>
  <c r="O122" i="4"/>
  <c r="P122" i="4"/>
  <c r="Q122" i="4"/>
  <c r="R122" i="4"/>
  <c r="C123" i="4"/>
  <c r="D123" i="4"/>
  <c r="E123" i="4"/>
  <c r="F123" i="4"/>
  <c r="G123" i="4"/>
  <c r="H123" i="4"/>
  <c r="I123" i="4"/>
  <c r="J123" i="4"/>
  <c r="K123" i="4"/>
  <c r="L123" i="4"/>
  <c r="M123" i="4"/>
  <c r="N123" i="4"/>
  <c r="O123" i="4"/>
  <c r="P123" i="4"/>
  <c r="Q123" i="4"/>
  <c r="R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Q124" i="4"/>
  <c r="R124" i="4"/>
  <c r="C125" i="4"/>
  <c r="D125" i="4"/>
  <c r="E125" i="4"/>
  <c r="F125" i="4"/>
  <c r="G125" i="4"/>
  <c r="H125" i="4"/>
  <c r="I125" i="4"/>
  <c r="J125" i="4"/>
  <c r="K125" i="4"/>
  <c r="L125" i="4"/>
  <c r="M125" i="4"/>
  <c r="N125" i="4"/>
  <c r="O125" i="4"/>
  <c r="P125" i="4"/>
  <c r="Q125" i="4"/>
  <c r="R125" i="4"/>
  <c r="C126" i="4"/>
  <c r="D126" i="4"/>
  <c r="E126" i="4"/>
  <c r="F126" i="4"/>
  <c r="G126" i="4"/>
  <c r="H126" i="4"/>
  <c r="I126" i="4"/>
  <c r="J126" i="4"/>
  <c r="K126" i="4"/>
  <c r="L126" i="4"/>
  <c r="M126" i="4"/>
  <c r="N126" i="4"/>
  <c r="O126" i="4"/>
  <c r="P126" i="4"/>
  <c r="Q126" i="4"/>
  <c r="R126" i="4"/>
  <c r="C127" i="4"/>
  <c r="D127" i="4"/>
  <c r="E127" i="4"/>
  <c r="F127" i="4"/>
  <c r="G127" i="4"/>
  <c r="H127" i="4"/>
  <c r="I127" i="4"/>
  <c r="J127" i="4"/>
  <c r="K127" i="4"/>
  <c r="L127" i="4"/>
  <c r="M127" i="4"/>
  <c r="N127" i="4"/>
  <c r="O127" i="4"/>
  <c r="P127" i="4"/>
  <c r="Q127" i="4"/>
  <c r="R127" i="4"/>
  <c r="C128" i="4"/>
  <c r="D128" i="4"/>
  <c r="E128" i="4"/>
  <c r="F128" i="4"/>
  <c r="G128" i="4"/>
  <c r="H128" i="4"/>
  <c r="I128" i="4"/>
  <c r="J128" i="4"/>
  <c r="K128" i="4"/>
  <c r="L128" i="4"/>
  <c r="M128" i="4"/>
  <c r="N128" i="4"/>
  <c r="O128" i="4"/>
  <c r="P128" i="4"/>
  <c r="Q128" i="4"/>
  <c r="R128" i="4"/>
  <c r="C129" i="4"/>
  <c r="D129" i="4"/>
  <c r="E129" i="4"/>
  <c r="F129" i="4"/>
  <c r="G129" i="4"/>
  <c r="H129" i="4"/>
  <c r="I129" i="4"/>
  <c r="J129" i="4"/>
  <c r="K129" i="4"/>
  <c r="L129" i="4"/>
  <c r="M129" i="4"/>
  <c r="N129" i="4"/>
  <c r="O129" i="4"/>
  <c r="P129" i="4"/>
  <c r="Q129" i="4"/>
  <c r="R129" i="4"/>
  <c r="C130" i="4"/>
  <c r="D130" i="4"/>
  <c r="E130" i="4"/>
  <c r="F130" i="4"/>
  <c r="G130" i="4"/>
  <c r="H130" i="4"/>
  <c r="I130" i="4"/>
  <c r="J130" i="4"/>
  <c r="K130" i="4"/>
  <c r="L130" i="4"/>
  <c r="M130" i="4"/>
  <c r="N130" i="4"/>
  <c r="O130" i="4"/>
  <c r="P130" i="4"/>
  <c r="Q130" i="4"/>
  <c r="R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Q131" i="4"/>
  <c r="R131" i="4"/>
  <c r="C132" i="4"/>
  <c r="D132" i="4"/>
  <c r="E132" i="4"/>
  <c r="F132" i="4"/>
  <c r="G132" i="4"/>
  <c r="H132" i="4"/>
  <c r="I132" i="4"/>
  <c r="J132" i="4"/>
  <c r="K132" i="4"/>
  <c r="L132" i="4"/>
  <c r="M132" i="4"/>
  <c r="N132" i="4"/>
  <c r="O132" i="4"/>
  <c r="P132" i="4"/>
  <c r="Q132" i="4"/>
  <c r="R132" i="4"/>
  <c r="C133" i="4"/>
  <c r="D133" i="4"/>
  <c r="E133" i="4"/>
  <c r="F133" i="4"/>
  <c r="G133" i="4"/>
  <c r="H133" i="4"/>
  <c r="I133" i="4"/>
  <c r="J133" i="4"/>
  <c r="K133" i="4"/>
  <c r="L133" i="4"/>
  <c r="M133" i="4"/>
  <c r="N133" i="4"/>
  <c r="O133" i="4"/>
  <c r="P133" i="4"/>
  <c r="Q133" i="4"/>
  <c r="R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Q134" i="4"/>
  <c r="R134" i="4"/>
  <c r="C135" i="4"/>
  <c r="D135" i="4"/>
  <c r="E135" i="4"/>
  <c r="F135" i="4"/>
  <c r="G135" i="4"/>
  <c r="H135" i="4"/>
  <c r="I135" i="4"/>
  <c r="J135" i="4"/>
  <c r="K135" i="4"/>
  <c r="L135" i="4"/>
  <c r="M135" i="4"/>
  <c r="N135" i="4"/>
  <c r="O135" i="4"/>
  <c r="P135" i="4"/>
  <c r="Q135" i="4"/>
  <c r="R135" i="4"/>
  <c r="C136" i="4"/>
  <c r="D136" i="4"/>
  <c r="E136" i="4"/>
  <c r="F136" i="4"/>
  <c r="G136" i="4"/>
  <c r="H136" i="4"/>
  <c r="I136" i="4"/>
  <c r="J136" i="4"/>
  <c r="K136" i="4"/>
  <c r="L136" i="4"/>
  <c r="M136" i="4"/>
  <c r="N136" i="4"/>
  <c r="O136" i="4"/>
  <c r="P136" i="4"/>
  <c r="Q136" i="4"/>
  <c r="R136" i="4"/>
  <c r="C137" i="4"/>
  <c r="D137" i="4"/>
  <c r="E137" i="4"/>
  <c r="F137" i="4"/>
  <c r="G137" i="4"/>
  <c r="H137" i="4"/>
  <c r="I137" i="4"/>
  <c r="J137" i="4"/>
  <c r="K137" i="4"/>
  <c r="L137" i="4"/>
  <c r="M137" i="4"/>
  <c r="N137" i="4"/>
  <c r="O137" i="4"/>
  <c r="P137" i="4"/>
  <c r="Q137" i="4"/>
  <c r="R137" i="4"/>
  <c r="C138" i="4"/>
  <c r="D138" i="4"/>
  <c r="E138" i="4"/>
  <c r="F138" i="4"/>
  <c r="G138" i="4"/>
  <c r="H138" i="4"/>
  <c r="I138" i="4"/>
  <c r="J138" i="4"/>
  <c r="K138" i="4"/>
  <c r="L138" i="4"/>
  <c r="M138" i="4"/>
  <c r="N138" i="4"/>
  <c r="O138" i="4"/>
  <c r="P138" i="4"/>
  <c r="Q138" i="4"/>
  <c r="R138" i="4"/>
  <c r="C139" i="4"/>
  <c r="D139" i="4"/>
  <c r="E139" i="4"/>
  <c r="F139" i="4"/>
  <c r="G139" i="4"/>
  <c r="H139" i="4"/>
  <c r="I139" i="4"/>
  <c r="J139" i="4"/>
  <c r="K139" i="4"/>
  <c r="L139" i="4"/>
  <c r="M139" i="4"/>
  <c r="N139" i="4"/>
  <c r="O139" i="4"/>
  <c r="P139" i="4"/>
  <c r="Q139" i="4"/>
  <c r="R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Q140" i="4"/>
  <c r="R140" i="4"/>
  <c r="C141" i="4"/>
  <c r="D141" i="4"/>
  <c r="E141" i="4"/>
  <c r="F141" i="4"/>
  <c r="G141" i="4"/>
  <c r="H141" i="4"/>
  <c r="I141" i="4"/>
  <c r="J141" i="4"/>
  <c r="K141" i="4"/>
  <c r="L141" i="4"/>
  <c r="M141" i="4"/>
  <c r="N141" i="4"/>
  <c r="O141" i="4"/>
  <c r="P141" i="4"/>
  <c r="Q141" i="4"/>
  <c r="R141" i="4"/>
  <c r="C142" i="4"/>
  <c r="D142" i="4"/>
  <c r="E142" i="4"/>
  <c r="F142" i="4"/>
  <c r="G142" i="4"/>
  <c r="H142" i="4"/>
  <c r="I142" i="4"/>
  <c r="J142" i="4"/>
  <c r="K142" i="4"/>
  <c r="L142" i="4"/>
  <c r="M142" i="4"/>
  <c r="N142" i="4"/>
  <c r="O142" i="4"/>
  <c r="P142" i="4"/>
  <c r="Q142" i="4"/>
  <c r="R142" i="4"/>
  <c r="C143" i="4"/>
  <c r="D143" i="4"/>
  <c r="E143" i="4"/>
  <c r="F143" i="4"/>
  <c r="G143" i="4"/>
  <c r="H143" i="4"/>
  <c r="I143" i="4"/>
  <c r="J143" i="4"/>
  <c r="K143" i="4"/>
  <c r="L143" i="4"/>
  <c r="M143" i="4"/>
  <c r="N143" i="4"/>
  <c r="O143" i="4"/>
  <c r="P143" i="4"/>
  <c r="Q143" i="4"/>
  <c r="R143" i="4"/>
  <c r="C144" i="4"/>
  <c r="D144" i="4"/>
  <c r="E144" i="4"/>
  <c r="F144" i="4"/>
  <c r="G144" i="4"/>
  <c r="H144" i="4"/>
  <c r="I144" i="4"/>
  <c r="J144" i="4"/>
  <c r="K144" i="4"/>
  <c r="L144" i="4"/>
  <c r="M144" i="4"/>
  <c r="N144" i="4"/>
  <c r="O144" i="4"/>
  <c r="P144" i="4"/>
  <c r="Q144" i="4"/>
  <c r="R144" i="4"/>
  <c r="C145" i="4"/>
  <c r="D145" i="4"/>
  <c r="E145" i="4"/>
  <c r="F145" i="4"/>
  <c r="G145" i="4"/>
  <c r="H145" i="4"/>
  <c r="I145" i="4"/>
  <c r="J145" i="4"/>
  <c r="K145" i="4"/>
  <c r="L145" i="4"/>
  <c r="M145" i="4"/>
  <c r="N145" i="4"/>
  <c r="O145" i="4"/>
  <c r="P145" i="4"/>
  <c r="Q145" i="4"/>
  <c r="R145" i="4"/>
  <c r="C146" i="4"/>
  <c r="D146" i="4"/>
  <c r="E146" i="4"/>
  <c r="F146" i="4"/>
  <c r="G146" i="4"/>
  <c r="H146" i="4"/>
  <c r="I146" i="4"/>
  <c r="J146" i="4"/>
  <c r="K146" i="4"/>
  <c r="L146" i="4"/>
  <c r="M146" i="4"/>
  <c r="N146" i="4"/>
  <c r="O146" i="4"/>
  <c r="P146" i="4"/>
  <c r="Q146" i="4"/>
  <c r="R146" i="4"/>
  <c r="C147" i="4"/>
  <c r="D147" i="4"/>
  <c r="E147" i="4"/>
  <c r="F147" i="4"/>
  <c r="G147" i="4"/>
  <c r="H147" i="4"/>
  <c r="I147" i="4"/>
  <c r="J147" i="4"/>
  <c r="K147" i="4"/>
  <c r="L147" i="4"/>
  <c r="M147" i="4"/>
  <c r="N147" i="4"/>
  <c r="O147" i="4"/>
  <c r="P147" i="4"/>
  <c r="Q147" i="4"/>
  <c r="R147" i="4"/>
  <c r="C148" i="4"/>
  <c r="D148" i="4"/>
  <c r="E148" i="4"/>
  <c r="F148" i="4"/>
  <c r="G148" i="4"/>
  <c r="H148" i="4"/>
  <c r="I148" i="4"/>
  <c r="J148" i="4"/>
  <c r="K148" i="4"/>
  <c r="L148" i="4"/>
  <c r="M148" i="4"/>
  <c r="N148" i="4"/>
  <c r="O148" i="4"/>
  <c r="P148" i="4"/>
  <c r="Q148" i="4"/>
  <c r="R148" i="4"/>
  <c r="C149" i="4"/>
  <c r="D149" i="4"/>
  <c r="E149" i="4"/>
  <c r="F149" i="4"/>
  <c r="G149" i="4"/>
  <c r="H149" i="4"/>
  <c r="I149" i="4"/>
  <c r="J149" i="4"/>
  <c r="K149" i="4"/>
  <c r="L149" i="4"/>
  <c r="M149" i="4"/>
  <c r="N149" i="4"/>
  <c r="O149" i="4"/>
  <c r="P149" i="4"/>
  <c r="Q149" i="4"/>
  <c r="R149" i="4"/>
  <c r="C150" i="4"/>
  <c r="D150" i="4"/>
  <c r="E150" i="4"/>
  <c r="F150" i="4"/>
  <c r="G150" i="4"/>
  <c r="H150" i="4"/>
  <c r="I150" i="4"/>
  <c r="J150" i="4"/>
  <c r="K150" i="4"/>
  <c r="L150" i="4"/>
  <c r="M150" i="4"/>
  <c r="N150" i="4"/>
  <c r="O150" i="4"/>
  <c r="P150" i="4"/>
  <c r="Q150" i="4"/>
  <c r="R150" i="4"/>
  <c r="C151" i="4"/>
  <c r="D151" i="4"/>
  <c r="E151" i="4"/>
  <c r="F151" i="4"/>
  <c r="G151" i="4"/>
  <c r="H151" i="4"/>
  <c r="I151" i="4"/>
  <c r="J151" i="4"/>
  <c r="K151" i="4"/>
  <c r="L151" i="4"/>
  <c r="M151" i="4"/>
  <c r="N151" i="4"/>
  <c r="O151" i="4"/>
  <c r="P151" i="4"/>
  <c r="Q151" i="4"/>
  <c r="R151" i="4"/>
  <c r="C152" i="4"/>
  <c r="D152" i="4"/>
  <c r="E152" i="4"/>
  <c r="F152" i="4"/>
  <c r="G152" i="4"/>
  <c r="H152" i="4"/>
  <c r="I152" i="4"/>
  <c r="J152" i="4"/>
  <c r="K152" i="4"/>
  <c r="L152" i="4"/>
  <c r="M152" i="4"/>
  <c r="N152" i="4"/>
  <c r="O152" i="4"/>
  <c r="P152" i="4"/>
  <c r="Q152" i="4"/>
  <c r="R152" i="4"/>
  <c r="C153" i="4"/>
  <c r="D153" i="4"/>
  <c r="E153" i="4"/>
  <c r="F153" i="4"/>
  <c r="G153" i="4"/>
  <c r="H153" i="4"/>
  <c r="I153" i="4"/>
  <c r="J153" i="4"/>
  <c r="K153" i="4"/>
  <c r="L153" i="4"/>
  <c r="M153" i="4"/>
  <c r="N153" i="4"/>
  <c r="O153" i="4"/>
  <c r="P153" i="4"/>
  <c r="Q153" i="4"/>
  <c r="R153" i="4"/>
  <c r="C154" i="4"/>
  <c r="D154" i="4"/>
  <c r="E154" i="4"/>
  <c r="F154" i="4"/>
  <c r="G154" i="4"/>
  <c r="H154" i="4"/>
  <c r="I154" i="4"/>
  <c r="J154" i="4"/>
  <c r="K154" i="4"/>
  <c r="L154" i="4"/>
  <c r="M154" i="4"/>
  <c r="N154" i="4"/>
  <c r="O154" i="4"/>
  <c r="P154" i="4"/>
  <c r="Q154" i="4"/>
  <c r="R154" i="4"/>
  <c r="C155" i="4"/>
  <c r="D155" i="4"/>
  <c r="E155" i="4"/>
  <c r="F155" i="4"/>
  <c r="G155" i="4"/>
  <c r="H155" i="4"/>
  <c r="I155" i="4"/>
  <c r="J155" i="4"/>
  <c r="K155" i="4"/>
  <c r="L155" i="4"/>
  <c r="M155" i="4"/>
  <c r="N155" i="4"/>
  <c r="O155" i="4"/>
  <c r="P155" i="4"/>
  <c r="Q155" i="4"/>
  <c r="R155" i="4"/>
  <c r="B136" i="4"/>
  <c r="B146" i="4"/>
  <c r="B79" i="4"/>
  <c r="B134" i="4"/>
  <c r="B15" i="4"/>
  <c r="B27" i="4"/>
  <c r="B126" i="4"/>
  <c r="B51" i="4"/>
  <c r="B45" i="4"/>
  <c r="B84" i="4"/>
  <c r="B151" i="4"/>
  <c r="B37" i="4"/>
  <c r="B115" i="4"/>
  <c r="B129" i="4"/>
  <c r="B59" i="4"/>
  <c r="B112" i="4"/>
  <c r="B82" i="4"/>
  <c r="B56" i="4"/>
  <c r="B77" i="4"/>
  <c r="B24" i="4"/>
  <c r="B14" i="4"/>
  <c r="B11" i="4"/>
  <c r="B48" i="4"/>
  <c r="B137" i="4"/>
  <c r="B80" i="4"/>
  <c r="B131" i="4"/>
  <c r="B147" i="4"/>
  <c r="B118" i="4"/>
  <c r="B19" i="4"/>
  <c r="B54" i="4"/>
  <c r="B106" i="4"/>
  <c r="B152" i="4"/>
  <c r="B120" i="4"/>
  <c r="B53" i="4"/>
  <c r="B18" i="4"/>
  <c r="B35" i="4"/>
  <c r="B20" i="4"/>
  <c r="B65" i="4"/>
  <c r="B107" i="4"/>
  <c r="B103" i="4"/>
  <c r="B144" i="4"/>
  <c r="B87" i="4"/>
  <c r="B94" i="4"/>
  <c r="B6" i="4"/>
  <c r="B64" i="4"/>
  <c r="B50" i="4"/>
  <c r="B61" i="4"/>
  <c r="B102" i="4"/>
  <c r="B73" i="4"/>
  <c r="B153" i="4"/>
  <c r="B7" i="4"/>
  <c r="B109" i="4"/>
  <c r="B22" i="4"/>
  <c r="B108" i="4"/>
  <c r="B104" i="4"/>
  <c r="B4" i="4"/>
  <c r="B130" i="4"/>
  <c r="B49" i="4"/>
  <c r="B93" i="4"/>
  <c r="B32" i="4"/>
  <c r="B42" i="4"/>
  <c r="B122" i="4"/>
  <c r="B98" i="4"/>
  <c r="B36" i="4"/>
  <c r="B8" i="4"/>
  <c r="B101" i="4"/>
  <c r="B145" i="4"/>
  <c r="B96" i="4"/>
  <c r="B139" i="4"/>
  <c r="B5" i="4"/>
  <c r="B46" i="4"/>
  <c r="B88" i="4"/>
  <c r="B67" i="4"/>
  <c r="B124" i="4"/>
  <c r="B3" i="4"/>
  <c r="B40" i="4"/>
  <c r="B91" i="4"/>
  <c r="B62" i="4"/>
  <c r="B121" i="4"/>
  <c r="B63" i="4"/>
  <c r="B86" i="4"/>
  <c r="B90" i="4"/>
  <c r="B58" i="4"/>
  <c r="B135" i="4"/>
  <c r="B113" i="4"/>
  <c r="B125" i="4"/>
  <c r="B99" i="4"/>
  <c r="B92" i="4"/>
  <c r="B26" i="4"/>
  <c r="B9" i="4"/>
  <c r="B39" i="4"/>
  <c r="B16" i="4"/>
  <c r="B154" i="4"/>
  <c r="B68" i="4"/>
  <c r="B12" i="4"/>
  <c r="B142" i="4"/>
  <c r="B23" i="4"/>
  <c r="B41" i="4"/>
  <c r="B114" i="4"/>
  <c r="B140" i="4"/>
  <c r="B31" i="4"/>
  <c r="B141" i="4"/>
  <c r="B95" i="4"/>
  <c r="B72" i="4"/>
  <c r="B148" i="4"/>
  <c r="B25" i="4"/>
  <c r="B57" i="4"/>
  <c r="B75" i="4"/>
  <c r="B123" i="4"/>
  <c r="B110" i="4"/>
  <c r="B133" i="4"/>
  <c r="B43" i="4"/>
  <c r="B111" i="4"/>
  <c r="B55" i="4"/>
  <c r="B30" i="4"/>
  <c r="B128" i="4"/>
  <c r="B44" i="4"/>
  <c r="B149" i="4"/>
  <c r="B10" i="4"/>
  <c r="B105" i="4"/>
  <c r="B143" i="4"/>
  <c r="B52" i="4"/>
  <c r="B132" i="4"/>
  <c r="B60" i="4"/>
  <c r="B21" i="4"/>
  <c r="B34" i="4"/>
  <c r="B69" i="4"/>
  <c r="B81" i="4"/>
  <c r="B150" i="4"/>
  <c r="B138" i="4"/>
  <c r="B70" i="4"/>
  <c r="B119" i="4"/>
  <c r="B17" i="4"/>
  <c r="B89" i="4"/>
  <c r="B76" i="4"/>
  <c r="B74" i="4"/>
  <c r="B155" i="4"/>
  <c r="B13" i="4"/>
  <c r="B127" i="4"/>
  <c r="B28" i="4"/>
  <c r="B29" i="4"/>
  <c r="B85" i="4"/>
  <c r="B33" i="4"/>
  <c r="B117" i="4"/>
  <c r="B116" i="4"/>
  <c r="B97" i="4"/>
  <c r="B47" i="4"/>
  <c r="B71" i="4"/>
  <c r="B66" i="4"/>
  <c r="B78" i="4"/>
  <c r="B100" i="4"/>
  <c r="B38" i="4"/>
  <c r="B83" i="4"/>
</calcChain>
</file>

<file path=xl/sharedStrings.xml><?xml version="1.0" encoding="utf-8"?>
<sst xmlns="http://schemas.openxmlformats.org/spreadsheetml/2006/main" count="25047" uniqueCount="575">
  <si>
    <t>Statistical Difference</t>
  </si>
  <si>
    <t>Inland waterways</t>
  </si>
  <si>
    <t>Domestic coastal shipping</t>
  </si>
  <si>
    <t>Domestic Navigation</t>
  </si>
  <si>
    <t>Extra-EU freight aviation</t>
  </si>
  <si>
    <t>Intra-EU freight aviation</t>
  </si>
  <si>
    <t>Extra-EU passenger aviation</t>
  </si>
  <si>
    <t>Intra-EU passenger aviation</t>
  </si>
  <si>
    <t>Aviation</t>
  </si>
  <si>
    <t>Rail transport - Conventional freight transport</t>
  </si>
  <si>
    <t>Rail transport - Metro</t>
  </si>
  <si>
    <t>Rail transport - High speed trains</t>
  </si>
  <si>
    <t>Rail transport - Conventional passenger transport</t>
  </si>
  <si>
    <t>Road transport - Heavy duty vehicles (trucks and lorries)</t>
  </si>
  <si>
    <t>Road transport - Light commercial vehicles</t>
  </si>
  <si>
    <t>Road transport - Buses and coaches</t>
  </si>
  <si>
    <t>Road transport - Private cars</t>
  </si>
  <si>
    <t>Road transport - Powered 2-wheelers</t>
  </si>
  <si>
    <t>Final Energy Consumption - Transport</t>
  </si>
  <si>
    <t>Services: ICT and multimedia</t>
  </si>
  <si>
    <t>Services: Miscellaneous building technologies</t>
  </si>
  <si>
    <t>Services: Commercial refrigeration</t>
  </si>
  <si>
    <t>Services: Building lighting</t>
  </si>
  <si>
    <t>Services: Street lighting</t>
  </si>
  <si>
    <t>Services: Ventilation and others</t>
  </si>
  <si>
    <t>Services: Catering</t>
  </si>
  <si>
    <t>Services: Hot water</t>
  </si>
  <si>
    <t>Services: Space cooling</t>
  </si>
  <si>
    <t>Services: Space heating</t>
  </si>
  <si>
    <t>Services</t>
  </si>
  <si>
    <t>Residential: Other appliances</t>
  </si>
  <si>
    <t>Residential: Household lighting</t>
  </si>
  <si>
    <t>Residential: ICT equipment</t>
  </si>
  <si>
    <t>Residential: TV and multimedia</t>
  </si>
  <si>
    <t>Residential: Dishwashers</t>
  </si>
  <si>
    <t>Residential: Clothes dryers</t>
  </si>
  <si>
    <t>Residential: Washing machines</t>
  </si>
  <si>
    <t>Residential: Refrigerators and freezers</t>
  </si>
  <si>
    <t>Residential: Cooking</t>
  </si>
  <si>
    <t>Residential: Water heating</t>
  </si>
  <si>
    <t>Residential: Space cooling</t>
  </si>
  <si>
    <t>Residential: Space heating</t>
  </si>
  <si>
    <t>Residential</t>
  </si>
  <si>
    <t>Final Energy Consumption - Other Sectors</t>
  </si>
  <si>
    <t>Non-specified (Industry)</t>
  </si>
  <si>
    <t>Construction</t>
  </si>
  <si>
    <t>Mining and Quarrying</t>
  </si>
  <si>
    <t>Wood and Wood Products</t>
  </si>
  <si>
    <t>Textile and Leather</t>
  </si>
  <si>
    <t>Machinery</t>
  </si>
  <si>
    <t>Transport Equipment</t>
  </si>
  <si>
    <t>Food and Tobacco</t>
  </si>
  <si>
    <t>Printing and reproduction of recorded media</t>
  </si>
  <si>
    <t>Paper production</t>
  </si>
  <si>
    <t>Pulp production</t>
  </si>
  <si>
    <t>Paper, Pulp and Print</t>
  </si>
  <si>
    <t>Glass production</t>
  </si>
  <si>
    <t>Ceramics &amp; other non-metallic minerals</t>
  </si>
  <si>
    <t>Cement</t>
  </si>
  <si>
    <t>Non-Metallic Minerals</t>
  </si>
  <si>
    <t>Other chemicals</t>
  </si>
  <si>
    <t>Basic chemicals</t>
  </si>
  <si>
    <t>Chemical and Petrochemical</t>
  </si>
  <si>
    <t>Other non-ferrous metals</t>
  </si>
  <si>
    <t>Aluminium production - Secondary</t>
  </si>
  <si>
    <t>Aluminium production - Primary</t>
  </si>
  <si>
    <t>Alumina production</t>
  </si>
  <si>
    <t>Non-Ferrous Metals</t>
  </si>
  <si>
    <t>Iron and Steel - Electric arc</t>
  </si>
  <si>
    <t>Iron and Steel - Integrated steelworks</t>
  </si>
  <si>
    <t>Iron and Steel</t>
  </si>
  <si>
    <t>Final Energy Consumption - Industry</t>
  </si>
  <si>
    <t>Final Energy Consumption</t>
  </si>
  <si>
    <t>Non-energy use in Industry, Transformation &amp; Energy Sectors</t>
  </si>
  <si>
    <t>Non-energy use in Other Sectors</t>
  </si>
  <si>
    <t>Non-energy use in Transport Sector</t>
  </si>
  <si>
    <t>Non-energy use in the Chemical industry</t>
  </si>
  <si>
    <t>Non-energy use in Industry sector</t>
  </si>
  <si>
    <t>Non-energy use in Energy sector</t>
  </si>
  <si>
    <t>Non-energy use in Transformation sector</t>
  </si>
  <si>
    <t>Final Non-Energy Consumption</t>
  </si>
  <si>
    <t>Energy Available for Final Consumption</t>
  </si>
  <si>
    <t>Distribution Losses</t>
  </si>
  <si>
    <t>Consumption in Non-specified (Energy)</t>
  </si>
  <si>
    <t>Consumption in Gas-to-liquids (GTL) plants (energy)</t>
  </si>
  <si>
    <t>Consumption in Gasification plants for biogas</t>
  </si>
  <si>
    <t>Consumption in Liquefaction (LNG) / regasification plants</t>
  </si>
  <si>
    <t>Consumption in Coal Liquefaction Plants</t>
  </si>
  <si>
    <t>Consumption in Charcoal production plants (Energy)</t>
  </si>
  <si>
    <t>Consumption in BKB / PB Plants</t>
  </si>
  <si>
    <t>Consumption in Patent Fuel Plants</t>
  </si>
  <si>
    <t>Consumption in Gas Works</t>
  </si>
  <si>
    <t>Consumption in Blast Furnaces</t>
  </si>
  <si>
    <t>Consumption in Coke Ovens</t>
  </si>
  <si>
    <t>Consumption in Coal Mines</t>
  </si>
  <si>
    <t>Consumption in Nuclear industry</t>
  </si>
  <si>
    <t>Consumption in Oil and gas extraction</t>
  </si>
  <si>
    <t>Consumption in Petroleum Refineries</t>
  </si>
  <si>
    <t>Pumped storage power stations balance</t>
  </si>
  <si>
    <t>Own Use in Electricity, CHP and Heat Plants</t>
  </si>
  <si>
    <t>Consumption in Energy Sector</t>
  </si>
  <si>
    <t>Returns from petrochemical industry</t>
  </si>
  <si>
    <t>Products transferred</t>
  </si>
  <si>
    <t>Interproduct transfers</t>
  </si>
  <si>
    <t>Exchanges, Transfers, Returns</t>
  </si>
  <si>
    <t>Transformation output - District Heating Plants</t>
  </si>
  <si>
    <t>Transformation output - Conventional Thermal Power Stations</t>
  </si>
  <si>
    <t>Transformation output - Nuclear Power Stations</t>
  </si>
  <si>
    <t>Transformation output</t>
  </si>
  <si>
    <t>Transformation input - For Blended Natural Gas</t>
  </si>
  <si>
    <t>Transformation input - District Heating Plants</t>
  </si>
  <si>
    <t>Transformation input - Used for electricity generation</t>
  </si>
  <si>
    <t>Transformation input - Conventional Thermal Power Stations</t>
  </si>
  <si>
    <t>Transformation input - Nuclear Power Stations</t>
  </si>
  <si>
    <t>Transformation input</t>
  </si>
  <si>
    <t>Gross inland consumption</t>
  </si>
  <si>
    <t>Extra-EU</t>
  </si>
  <si>
    <t>Intra-EU</t>
  </si>
  <si>
    <t>International Marine Bunkers</t>
  </si>
  <si>
    <t>Exports</t>
  </si>
  <si>
    <t>Direct use (feedstocks &amp; additives)</t>
  </si>
  <si>
    <t>Stock Changes</t>
  </si>
  <si>
    <t>Imports</t>
  </si>
  <si>
    <t>Recycled products</t>
  </si>
  <si>
    <t>From other sources (Recovered products)</t>
  </si>
  <si>
    <t>Primary production receipt</t>
  </si>
  <si>
    <t>Primary production</t>
  </si>
  <si>
    <t>Click on the link to jump to the sheet</t>
  </si>
  <si>
    <t>Energy balances (ktoe)</t>
  </si>
  <si>
    <t>55432</t>
  </si>
  <si>
    <t>Municipal waste (non-renewable)</t>
  </si>
  <si>
    <t>7100</t>
  </si>
  <si>
    <t>Industrial wastes</t>
  </si>
  <si>
    <t>Wastes (non-renewable)</t>
  </si>
  <si>
    <t>6000</t>
  </si>
  <si>
    <t>Electricity</t>
  </si>
  <si>
    <t>5550</t>
  </si>
  <si>
    <t>Geothermal</t>
  </si>
  <si>
    <t>5548</t>
  </si>
  <si>
    <t>Other liquid biofuels</t>
  </si>
  <si>
    <t>5549</t>
  </si>
  <si>
    <t>Bio jet kerosene</t>
  </si>
  <si>
    <t>5547</t>
  </si>
  <si>
    <t>Biodiesels</t>
  </si>
  <si>
    <t>5546</t>
  </si>
  <si>
    <t>Biogasoline</t>
  </si>
  <si>
    <t>5545</t>
  </si>
  <si>
    <t>Liquid biofuels</t>
  </si>
  <si>
    <t>55431</t>
  </si>
  <si>
    <t>Municipal waste (renewable)</t>
  </si>
  <si>
    <t>5542</t>
  </si>
  <si>
    <t>Biogas</t>
  </si>
  <si>
    <t>5544</t>
  </si>
  <si>
    <t>Charcoal</t>
  </si>
  <si>
    <t>5541</t>
  </si>
  <si>
    <t>Solid biofuels (Wood &amp; Wood waste)</t>
  </si>
  <si>
    <t>5540</t>
  </si>
  <si>
    <t>Biomass and Renewable wastes</t>
  </si>
  <si>
    <t>5535</t>
  </si>
  <si>
    <t>Tide, Wave and Ocean</t>
  </si>
  <si>
    <t>5534</t>
  </si>
  <si>
    <t>Solar Photovoltaic</t>
  </si>
  <si>
    <t>5532</t>
  </si>
  <si>
    <t>Solar thermal</t>
  </si>
  <si>
    <t>5530</t>
  </si>
  <si>
    <t>Solar energy</t>
  </si>
  <si>
    <t>5520</t>
  </si>
  <si>
    <t>Wind Power</t>
  </si>
  <si>
    <t>5510</t>
  </si>
  <si>
    <t>Hydro power</t>
  </si>
  <si>
    <t>5500</t>
  </si>
  <si>
    <t>Renewable energies</t>
  </si>
  <si>
    <t>5200</t>
  </si>
  <si>
    <t>Derived heat</t>
  </si>
  <si>
    <t>5100</t>
  </si>
  <si>
    <t>Nuclear heat</t>
  </si>
  <si>
    <t>4240</t>
  </si>
  <si>
    <t>Other recovered gases</t>
  </si>
  <si>
    <t>4230</t>
  </si>
  <si>
    <t>Gas Works gas</t>
  </si>
  <si>
    <t>4220</t>
  </si>
  <si>
    <t>Blast Furnace Gas</t>
  </si>
  <si>
    <t>4210</t>
  </si>
  <si>
    <t>Coke Oven Gas</t>
  </si>
  <si>
    <t>4200</t>
  </si>
  <si>
    <t>Derived Gases</t>
  </si>
  <si>
    <t>4100</t>
  </si>
  <si>
    <t>Natural gas</t>
  </si>
  <si>
    <t>4000</t>
  </si>
  <si>
    <t>Gases</t>
  </si>
  <si>
    <t>3295</t>
  </si>
  <si>
    <t>Other Oil Products</t>
  </si>
  <si>
    <t>3286</t>
  </si>
  <si>
    <t>Paraffin Waxes</t>
  </si>
  <si>
    <t>3285</t>
  </si>
  <si>
    <t>Petroleum Coke</t>
  </si>
  <si>
    <t>3283</t>
  </si>
  <si>
    <t>Bitumen</t>
  </si>
  <si>
    <t>3282</t>
  </si>
  <si>
    <t>Lubricants</t>
  </si>
  <si>
    <t>3281</t>
  </si>
  <si>
    <t>White Spirit and SBP</t>
  </si>
  <si>
    <t>3280</t>
  </si>
  <si>
    <t>Other Petroleum Products</t>
  </si>
  <si>
    <t>3270A</t>
  </si>
  <si>
    <t>Residual Fuel Oil</t>
  </si>
  <si>
    <t>3260</t>
  </si>
  <si>
    <t>Gas/Diesel oil (without biofuels)</t>
  </si>
  <si>
    <t>3250</t>
  </si>
  <si>
    <t>Naphtha</t>
  </si>
  <si>
    <t>3244</t>
  </si>
  <si>
    <t>Other Kerosene</t>
  </si>
  <si>
    <t>3247</t>
  </si>
  <si>
    <t>Kerosene Type Jet Fuel</t>
  </si>
  <si>
    <t>3246</t>
  </si>
  <si>
    <t>Gasoline Type Jet Fuel</t>
  </si>
  <si>
    <t>3240</t>
  </si>
  <si>
    <t>Kerosenes - Jet Fuels</t>
  </si>
  <si>
    <t>3235</t>
  </si>
  <si>
    <t>Aviation Gasoline</t>
  </si>
  <si>
    <t>3234</t>
  </si>
  <si>
    <t>Gasoline (without biofuels)</t>
  </si>
  <si>
    <t>3230</t>
  </si>
  <si>
    <t>Motor spirit</t>
  </si>
  <si>
    <t>3220</t>
  </si>
  <si>
    <t>Liquified petroleum gas (LPG)</t>
  </si>
  <si>
    <t>3215</t>
  </si>
  <si>
    <t>Ethane</t>
  </si>
  <si>
    <t>3214</t>
  </si>
  <si>
    <t>Refinery Gas (not. Liquid)</t>
  </si>
  <si>
    <t>3210</t>
  </si>
  <si>
    <t>Refinery gas and Ethane</t>
  </si>
  <si>
    <t>3200</t>
  </si>
  <si>
    <t>All Petroleum Products</t>
  </si>
  <si>
    <t>3193</t>
  </si>
  <si>
    <t>Other Hydrocarbons (without biofuels)</t>
  </si>
  <si>
    <t>3192</t>
  </si>
  <si>
    <t>Additives / Oxygenates</t>
  </si>
  <si>
    <t>3191</t>
  </si>
  <si>
    <t>Refinery Feedstocks</t>
  </si>
  <si>
    <t>3190</t>
  </si>
  <si>
    <t>Feedstocks and other hydrocarbons</t>
  </si>
  <si>
    <t>3106</t>
  </si>
  <si>
    <t>Natural Gas Liquids (NGL)</t>
  </si>
  <si>
    <t>3105</t>
  </si>
  <si>
    <t>Crude Oil without NGL</t>
  </si>
  <si>
    <t>3110</t>
  </si>
  <si>
    <t>Crude oil and NGL</t>
  </si>
  <si>
    <t>3100</t>
  </si>
  <si>
    <t>Crude oil, feedstocks and other hydrocarbons</t>
  </si>
  <si>
    <t>3000</t>
  </si>
  <si>
    <t>Total petroleum products (without biofuels)</t>
  </si>
  <si>
    <t>2410</t>
  </si>
  <si>
    <t>Oil Shale and Oil Sands</t>
  </si>
  <si>
    <t>2330</t>
  </si>
  <si>
    <t>Peat Products</t>
  </si>
  <si>
    <t>2230</t>
  </si>
  <si>
    <t>2310</t>
  </si>
  <si>
    <t>Peat</t>
  </si>
  <si>
    <t>2210</t>
  </si>
  <si>
    <t>Lignite/Brown Coal</t>
  </si>
  <si>
    <t>2200</t>
  </si>
  <si>
    <t>Lignite and Derivatives</t>
  </si>
  <si>
    <t>2130</t>
  </si>
  <si>
    <t>Coal Tar</t>
  </si>
  <si>
    <t>2122</t>
  </si>
  <si>
    <t>Gas Coke</t>
  </si>
  <si>
    <t>2121</t>
  </si>
  <si>
    <t>Coke Oven Coke</t>
  </si>
  <si>
    <t>2120</t>
  </si>
  <si>
    <t>Coke</t>
  </si>
  <si>
    <t>2112</t>
  </si>
  <si>
    <t>Patent Fuels</t>
  </si>
  <si>
    <t>2118</t>
  </si>
  <si>
    <t>Sub-bituminous Coal</t>
  </si>
  <si>
    <t>2117</t>
  </si>
  <si>
    <t>Other Bituminous Coal</t>
  </si>
  <si>
    <t>2116</t>
  </si>
  <si>
    <t>Coking Coal</t>
  </si>
  <si>
    <t>2115</t>
  </si>
  <si>
    <t>Anthracite</t>
  </si>
  <si>
    <t>2111</t>
  </si>
  <si>
    <t>Hard Coal</t>
  </si>
  <si>
    <t>2100</t>
  </si>
  <si>
    <t>Hard coal and derivatives</t>
  </si>
  <si>
    <t>2000</t>
  </si>
  <si>
    <t>Solid Fuels</t>
  </si>
  <si>
    <t>0000</t>
  </si>
  <si>
    <t>All Products</t>
  </si>
  <si>
    <t>B_100100</t>
  </si>
  <si>
    <t>Primary production (ktoe)</t>
  </si>
  <si>
    <t>B_100110</t>
  </si>
  <si>
    <t>Primary production receipt (ktoe)</t>
  </si>
  <si>
    <t>B_100200</t>
  </si>
  <si>
    <t>From other sources (Recovered products) (ktoe)</t>
  </si>
  <si>
    <t>B_100210</t>
  </si>
  <si>
    <t>Recycled products (ktoe)</t>
  </si>
  <si>
    <t>B_100300</t>
  </si>
  <si>
    <t>Imports (ktoe)</t>
  </si>
  <si>
    <t>B_100400</t>
  </si>
  <si>
    <t>Stock Changes (ktoe)</t>
  </si>
  <si>
    <t>B_100112</t>
  </si>
  <si>
    <t>Direct use (feedstocks &amp; additives) (ktoe)</t>
  </si>
  <si>
    <t>B_100500</t>
  </si>
  <si>
    <t>Exports (ktoe)</t>
  </si>
  <si>
    <t>B_100800</t>
  </si>
  <si>
    <t>International Marine Bunkers (ktoe)</t>
  </si>
  <si>
    <t>International Marine Bunkers - Intra-EU (ktoe)</t>
  </si>
  <si>
    <t>International Marine Bunkers - Extra-EU (ktoe)</t>
  </si>
  <si>
    <t>B_100900</t>
  </si>
  <si>
    <t>Gross inland consumption (ktoe)</t>
  </si>
  <si>
    <t>B_101000</t>
  </si>
  <si>
    <t>Transformation input (ktoe)</t>
  </si>
  <si>
    <t>B_101002</t>
  </si>
  <si>
    <t>Transformation input - Nuclear Power Stations (ktoe)</t>
  </si>
  <si>
    <t>B_101001</t>
  </si>
  <si>
    <t>Transformation input - Conventional Thermal Power Stations (ktoe)</t>
  </si>
  <si>
    <t>B_101017</t>
  </si>
  <si>
    <t>Transformation input - Used for electricity generation (ktoe)</t>
  </si>
  <si>
    <t>B_101009</t>
  </si>
  <si>
    <t>Transformation input - District Heating Plants (ktoe)</t>
  </si>
  <si>
    <t>B_101008</t>
  </si>
  <si>
    <t>B_101004</t>
  </si>
  <si>
    <t>B_101006</t>
  </si>
  <si>
    <t>B_101007</t>
  </si>
  <si>
    <t>B_101010</t>
  </si>
  <si>
    <t>B_101011</t>
  </si>
  <si>
    <t>B_101015</t>
  </si>
  <si>
    <t>B_101012</t>
  </si>
  <si>
    <t>B_101013</t>
  </si>
  <si>
    <t>Transformation input - For Blended Natural Gas (ktoe)</t>
  </si>
  <si>
    <t>B_101016</t>
  </si>
  <si>
    <t>B_101100</t>
  </si>
  <si>
    <t>Transformation output (ktoe)</t>
  </si>
  <si>
    <t>B_101102</t>
  </si>
  <si>
    <t>Transformation output - Nuclear Power Stations (ktoe)</t>
  </si>
  <si>
    <t>B_101101</t>
  </si>
  <si>
    <t>Transformation output - Conventional Thermal Power Stations (ktoe)</t>
  </si>
  <si>
    <t>B_101109</t>
  </si>
  <si>
    <t>Transformation output - District Heating Plants (ktoe)</t>
  </si>
  <si>
    <t>B_101108</t>
  </si>
  <si>
    <t>B_101104</t>
  </si>
  <si>
    <t>B_101106</t>
  </si>
  <si>
    <t>B_101107</t>
  </si>
  <si>
    <t>B_101110</t>
  </si>
  <si>
    <t>B_101111</t>
  </si>
  <si>
    <t>B_101115</t>
  </si>
  <si>
    <t>B_101200</t>
  </si>
  <si>
    <t>Exchanges, Transfers, Returns (ktoe)</t>
  </si>
  <si>
    <t>B_101210</t>
  </si>
  <si>
    <t>Interproduct transfers (ktoe)</t>
  </si>
  <si>
    <t>B_101220</t>
  </si>
  <si>
    <t>Products transferred (ktoe)</t>
  </si>
  <si>
    <t>B_101230</t>
  </si>
  <si>
    <t>Returns from petrochemical industry (ktoe)</t>
  </si>
  <si>
    <t>B_101300</t>
  </si>
  <si>
    <t>Consumption in Energy Sector (ktoe)</t>
  </si>
  <si>
    <t>B_101301</t>
  </si>
  <si>
    <t>Own Use in Electricity, CHP and Heat Plants (ktoe)</t>
  </si>
  <si>
    <t>B_101302</t>
  </si>
  <si>
    <t>Pumped storage power stations balance (ktoe)</t>
  </si>
  <si>
    <t>B_101307</t>
  </si>
  <si>
    <t>Consumption in Petroleum Refineries (ktoe)</t>
  </si>
  <si>
    <t>B_101305</t>
  </si>
  <si>
    <t>Consumption in Oil and gas extraction (ktoe)</t>
  </si>
  <si>
    <t>B_101308</t>
  </si>
  <si>
    <t>Consumption in Nuclear industry (ktoe)</t>
  </si>
  <si>
    <t>B_101310</t>
  </si>
  <si>
    <t>Consumption in Coal Mines (ktoe)</t>
  </si>
  <si>
    <t>B_101312</t>
  </si>
  <si>
    <t>Consumption in Coke Ovens (ktoe)</t>
  </si>
  <si>
    <t>B_101315</t>
  </si>
  <si>
    <t>Consumption in Blast Furnaces (ktoe)</t>
  </si>
  <si>
    <t>B_101314</t>
  </si>
  <si>
    <t>Consumption in Gas Works (ktoe)</t>
  </si>
  <si>
    <t>B_101311</t>
  </si>
  <si>
    <t>Consumption in Patent Fuel Plants (ktoe)</t>
  </si>
  <si>
    <t>B_101313</t>
  </si>
  <si>
    <t>Consumption in BKB / PB Plants (ktoe)</t>
  </si>
  <si>
    <t>B_101321</t>
  </si>
  <si>
    <t>Consumption in Charcoal production plants (Energy) (ktoe)</t>
  </si>
  <si>
    <t>B_101316</t>
  </si>
  <si>
    <t>Consumption in Coal Liquefaction Plants (ktoe)</t>
  </si>
  <si>
    <t>B_101317</t>
  </si>
  <si>
    <t>Consumption in Liquefaction (LNG) / regasification plants (ktoe)</t>
  </si>
  <si>
    <t>B_101318</t>
  </si>
  <si>
    <t>Consumption in Gasification plants for biogas (ktoe)</t>
  </si>
  <si>
    <t>B_101319</t>
  </si>
  <si>
    <t>Consumption in Gas-to-liquids (GTL) plants (energy) (ktoe)</t>
  </si>
  <si>
    <t>B_101320</t>
  </si>
  <si>
    <t>Consumption in Non-specified (Energy) (ktoe)</t>
  </si>
  <si>
    <t>B_101400</t>
  </si>
  <si>
    <t>Distribution Losses (ktoe)</t>
  </si>
  <si>
    <t>B_101500</t>
  </si>
  <si>
    <t>Energy Available for Final Consumption (ktoe)</t>
  </si>
  <si>
    <t>B_101600</t>
  </si>
  <si>
    <t>Final Non-Energy Consumption (ktoe)</t>
  </si>
  <si>
    <t>B_101603</t>
  </si>
  <si>
    <t>Non-energy use in Transformation sector (ktoe)</t>
  </si>
  <si>
    <t>B_101604</t>
  </si>
  <si>
    <t>Non-energy use in Energy sector (ktoe)</t>
  </si>
  <si>
    <t>B_101605</t>
  </si>
  <si>
    <t>Non-energy use in Industry sector (ktoe)</t>
  </si>
  <si>
    <t>B_101601</t>
  </si>
  <si>
    <t>Non-energy use in the Chemical industry (ktoe)</t>
  </si>
  <si>
    <t>B_101606</t>
  </si>
  <si>
    <t>Non-energy use in Transport Sector (ktoe)</t>
  </si>
  <si>
    <t>B_101607</t>
  </si>
  <si>
    <t>Non-energy use in Other Sectors (ktoe)</t>
  </si>
  <si>
    <t>B_101608</t>
  </si>
  <si>
    <t>Non-energy use in Industry, Transformation &amp; Energy Sectors (ktoe)</t>
  </si>
  <si>
    <t>B_101700</t>
  </si>
  <si>
    <t>Final Energy Consumption (ktoe)</t>
  </si>
  <si>
    <t>B_101800</t>
  </si>
  <si>
    <t>Final Energy Consumption - Industry (ktoe)</t>
  </si>
  <si>
    <t>B_101805</t>
  </si>
  <si>
    <t>Iron and Steel (ktoe)</t>
  </si>
  <si>
    <t>Iron and Steel - Integrated steelworks (ktoe)</t>
  </si>
  <si>
    <t>Iron and Steel - Electric arc (ktoe)</t>
  </si>
  <si>
    <t>B_101810</t>
  </si>
  <si>
    <t>Non-Ferrous Metals (ktoe)</t>
  </si>
  <si>
    <t>Alumina production (ktoe)</t>
  </si>
  <si>
    <t>Aluminium production - Primary (ktoe)</t>
  </si>
  <si>
    <t>Aluminium production - Secondary (ktoe)</t>
  </si>
  <si>
    <t>Other non-ferrous metals (ktoe)</t>
  </si>
  <si>
    <t>B_101815</t>
  </si>
  <si>
    <t>Chemical and Petrochemical (ktoe)</t>
  </si>
  <si>
    <t>Basic chemicals (ktoe)</t>
  </si>
  <si>
    <t>Other chemicals (ktoe)</t>
  </si>
  <si>
    <t>Pharmaceutical products (ktoe)</t>
  </si>
  <si>
    <t>B_101820</t>
  </si>
  <si>
    <t>Non-Metallic Minerals (ktoe)</t>
  </si>
  <si>
    <t>Cement (ktoe)</t>
  </si>
  <si>
    <t>Ceramics &amp; other non-metallic minerals (ktoe)</t>
  </si>
  <si>
    <t>Glass production (ktoe)</t>
  </si>
  <si>
    <t>B_101840</t>
  </si>
  <si>
    <t>Paper, Pulp and Print (ktoe)</t>
  </si>
  <si>
    <t>Pulp production (ktoe)</t>
  </si>
  <si>
    <t>Paper production (ktoe)</t>
  </si>
  <si>
    <t>Printing and reproduction of recorded media (ktoe)</t>
  </si>
  <si>
    <t>B_101830</t>
  </si>
  <si>
    <t>Food and Tobacco (ktoe)</t>
  </si>
  <si>
    <t>B_101846</t>
  </si>
  <si>
    <t>Transport Equipment (ktoe)</t>
  </si>
  <si>
    <t>B_101847</t>
  </si>
  <si>
    <t>Machinery (ktoe)</t>
  </si>
  <si>
    <t>B_101835</t>
  </si>
  <si>
    <t>Textile and Leather (ktoe)</t>
  </si>
  <si>
    <t>B_101851</t>
  </si>
  <si>
    <t>Wood and Wood Products (ktoe)</t>
  </si>
  <si>
    <t>B_101825</t>
  </si>
  <si>
    <t>Mining and Quarrying (ktoe)</t>
  </si>
  <si>
    <t>B_101852</t>
  </si>
  <si>
    <t>Construction (ktoe)</t>
  </si>
  <si>
    <t>B_101853</t>
  </si>
  <si>
    <t>Non-specified (Industry) (ktoe)</t>
  </si>
  <si>
    <t>B_102000</t>
  </si>
  <si>
    <t>Final Energy Consumption - Other Sectors (ktoe)</t>
  </si>
  <si>
    <t>B_102010</t>
  </si>
  <si>
    <t>Residential (ktoe)</t>
  </si>
  <si>
    <t>Residential: Space heating (ktoe)</t>
  </si>
  <si>
    <t>Residential: Space cooling (ktoe)</t>
  </si>
  <si>
    <t>Residential: Water heating (ktoe)</t>
  </si>
  <si>
    <t>Residential: Cooking (ktoe)</t>
  </si>
  <si>
    <t>Residential: Refrigerators and freezers (ktoe)</t>
  </si>
  <si>
    <t>Residential: Washing machines (ktoe)</t>
  </si>
  <si>
    <t>Residential: Clothes dryers (ktoe)</t>
  </si>
  <si>
    <t>Residential: Dishwashers (ktoe)</t>
  </si>
  <si>
    <t>Residential: TV and multimedia (ktoe)</t>
  </si>
  <si>
    <t>Residential: ICT equipment (ktoe)</t>
  </si>
  <si>
    <t>Residential: Household lighting (ktoe)</t>
  </si>
  <si>
    <t>Residential: Other appliances (ktoe)</t>
  </si>
  <si>
    <t>B_102035</t>
  </si>
  <si>
    <t>Services (ktoe)</t>
  </si>
  <si>
    <t>Services: Space heating (ktoe)</t>
  </si>
  <si>
    <t>Services: Space cooling (ktoe)</t>
  </si>
  <si>
    <t>Services: Hot water (ktoe)</t>
  </si>
  <si>
    <t>Services: Catering (ktoe)</t>
  </si>
  <si>
    <t>Services: Ventilation and others (ktoe)</t>
  </si>
  <si>
    <t>Services: Street lighting (ktoe)</t>
  </si>
  <si>
    <t>Services: Building lighting (ktoe)</t>
  </si>
  <si>
    <t>Services: Commercial refrigeration (ktoe)</t>
  </si>
  <si>
    <t>Services: Miscellaneous building technologies (ktoe)</t>
  </si>
  <si>
    <t>Services: ICT and multimedia (ktoe)</t>
  </si>
  <si>
    <t>B_101900</t>
  </si>
  <si>
    <t>Final Energy Consumption - Transport (ktoe)</t>
  </si>
  <si>
    <t>B_101920</t>
  </si>
  <si>
    <t>Road transport - Powered 2-wheelers (ktoe)</t>
  </si>
  <si>
    <t>Road transport - Private cars (ktoe)</t>
  </si>
  <si>
    <t>Road transport - Buses and coaches (ktoe)</t>
  </si>
  <si>
    <t>Road transport - Light commercial vehicles (ktoe)</t>
  </si>
  <si>
    <t>Road transport - Heavy duty vehicles (trucks and lorries) (ktoe)</t>
  </si>
  <si>
    <t>B_101910</t>
  </si>
  <si>
    <t>Rail transport - Conventional passenger transport (ktoe)</t>
  </si>
  <si>
    <t>Rail transport - Metro (ktoe)</t>
  </si>
  <si>
    <t>Rail transport - Conventional freight transport (ktoe)</t>
  </si>
  <si>
    <t>Aviation (ktoe)</t>
  </si>
  <si>
    <t>Domestic passenger aviation (ktoe)</t>
  </si>
  <si>
    <t>Intra-EU passenger aviation (ktoe)</t>
  </si>
  <si>
    <t>Extra-EU passenger aviation (ktoe)</t>
  </si>
  <si>
    <t>Intra-EU freight aviation (ktoe)</t>
  </si>
  <si>
    <t>Extra-EU freight aviation (ktoe)</t>
  </si>
  <si>
    <t>B_101940</t>
  </si>
  <si>
    <t>Domestic Navigation (ktoe)</t>
  </si>
  <si>
    <t>Domestic coastal shipping (ktoe)</t>
  </si>
  <si>
    <t>Inland waterways (ktoe)</t>
  </si>
  <si>
    <t>B_101945</t>
  </si>
  <si>
    <t>B_102200</t>
  </si>
  <si>
    <t>Statistical Difference (ktoe)</t>
  </si>
  <si>
    <t>JRC-IDEES - Integrated Database of the European Energy System (2000-2015)</t>
  </si>
  <si>
    <t>Energy balances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</si>
  <si>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</si>
  <si>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</si>
  <si>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</si>
  <si>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</si>
  <si>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</si>
  <si>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</si>
  <si>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BKB (browncoal briquettes)</t>
  </si>
  <si>
    <t>Transformation input - Electricity-only Plants (ktoe)</t>
  </si>
  <si>
    <t>Transformation input - CHP Plants (ktoe)</t>
  </si>
  <si>
    <t>Transformation input - Refineries (ktoe)</t>
  </si>
  <si>
    <t>Transformation input - Coke Ovens (ktoe)</t>
  </si>
  <si>
    <t>Transformation input - Blast Furnaces (ktoe)</t>
  </si>
  <si>
    <t>Transformation input - Gas Works (ktoe)</t>
  </si>
  <si>
    <t>Transformation input - Patent Fuel Plants (ktoe)</t>
  </si>
  <si>
    <t>Transformation input - BKB / PB Plants (ktoe)</t>
  </si>
  <si>
    <t>Transformation input - Charcoal production plants (transformation) (ktoe)</t>
  </si>
  <si>
    <t>Transformation input - Coal Liquefaction Plants (ktoe)</t>
  </si>
  <si>
    <t>Transformation input - Gas-to-Liquids (GTL) Plants (Transformation) (ktoe)</t>
  </si>
  <si>
    <t>Transformation output - Electricity-only Plants (ktoe)</t>
  </si>
  <si>
    <t>Transformation output - CHP Plants (ktoe)</t>
  </si>
  <si>
    <t>Transformation output - Refineries (ktoe)</t>
  </si>
  <si>
    <t>Transformation output - Coke Ovens (ktoe)</t>
  </si>
  <si>
    <t>Transformation output - Blast Furnaces (ktoe)</t>
  </si>
  <si>
    <t>Transformation output - Gas Works (ktoe)</t>
  </si>
  <si>
    <t>Transformation output - Patent Fuel Plants (ktoe)</t>
  </si>
  <si>
    <t>Transformation output - BKB / PB Plants (ktoe)</t>
  </si>
  <si>
    <t>Transformation output - Charcoal production plants (ktoe)</t>
  </si>
  <si>
    <t>Agriculture, Forestry and Fishing (ktoe)</t>
  </si>
  <si>
    <t>Road transport (ktoe)</t>
  </si>
  <si>
    <t>Rail transport (ktoe)</t>
  </si>
  <si>
    <t>Consumption in pipeline transport (ktoe)</t>
  </si>
  <si>
    <t>Transformation input - Electricity-only Plants</t>
  </si>
  <si>
    <t>Transformation input - CHP Plants</t>
  </si>
  <si>
    <t>Transformation input - Refineries</t>
  </si>
  <si>
    <t>Transformation input - Coke Ovens</t>
  </si>
  <si>
    <t>Transformation input - Blast Furnaces</t>
  </si>
  <si>
    <t>Transformation input - Gas Works</t>
  </si>
  <si>
    <t>Transformation input - Patent Fuel Plants</t>
  </si>
  <si>
    <t>Transformation input - BKB / PB Plants</t>
  </si>
  <si>
    <t>Transformation input - Charcoal production plants (transformation)</t>
  </si>
  <si>
    <t>Transformation input - Coal Liquefaction Plants</t>
  </si>
  <si>
    <t>Transformation input - Gas-to-Liquids (GTL) Plants (Transformation)</t>
  </si>
  <si>
    <t>Transformation output - Electricity-only Plants</t>
  </si>
  <si>
    <t>Transformation output - CHP Plants</t>
  </si>
  <si>
    <t>Transformation output - Refineries</t>
  </si>
  <si>
    <t>Transformation output - Coke Ovens</t>
  </si>
  <si>
    <t>Transformation output - Blast Furnaces</t>
  </si>
  <si>
    <t>Transformation output - Gas Works</t>
  </si>
  <si>
    <t>Transformation output - Patent Fuel Plants</t>
  </si>
  <si>
    <t>Transformation output - BKB / PB Plants</t>
  </si>
  <si>
    <t>Transformation output - Charcoal production plants</t>
  </si>
  <si>
    <t>Pharmaceutical products</t>
  </si>
  <si>
    <t>Agriculture, Forestry and Fishing</t>
  </si>
  <si>
    <t>Road transport</t>
  </si>
  <si>
    <t>Rail transport</t>
  </si>
  <si>
    <t>Domestic passenger aviation</t>
  </si>
  <si>
    <t>Consumption in pipeline transport</t>
  </si>
  <si>
    <t>Rail transport - High speed trains (ktoe)</t>
  </si>
  <si>
    <t>SK</t>
  </si>
  <si>
    <t>Slovak Republic</t>
  </si>
  <si>
    <t>© European Union 2017-2018</t>
  </si>
  <si>
    <t>version 1.0</t>
  </si>
  <si>
    <t>Prepared by JRC C.6</t>
  </si>
  <si>
    <t>The information made available is property of the Joint Research Centre of the European Commission.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</si>
</sst>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-;\-* #,##0.00_-;_-* &quot;-&quot;??_-;_-@_-"/>
    <numFmt numFmtId="165" formatCode="#,##0.0;\-#,##0.0;&quot;-&quot;"/>
    <numFmt numFmtId="166" formatCode="#,##0.00;\-#,##0.00;&quot;-&quot;"/>
    <numFmt numFmtId="167" formatCode="mmmm\ yyyy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8"/>
      <color indexed="16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Arial"/>
      <family val="2"/>
    </font>
    <font>
      <sz val="8"/>
      <color indexed="12"/>
      <name val="Arial"/>
      <family val="2"/>
    </font>
    <font>
      <sz val="8"/>
      <color rgb="FF333333"/>
      <name val="Arial"/>
      <family val="2"/>
    </font>
    <font>
      <sz val="8"/>
      <color indexed="21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i/>
      <sz val="9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  <charset val="161"/>
    </font>
    <font>
      <sz val="8"/>
      <color rgb="FF008080"/>
      <name val="Arial"/>
      <family val="2"/>
    </font>
    <font>
      <sz val="8"/>
      <color rgb="FF800000"/>
      <name val="Arial"/>
      <family val="2"/>
    </font>
    <font>
      <sz val="8"/>
      <color indexed="63"/>
      <name val="Arial"/>
      <family val="2"/>
    </font>
    <font>
      <sz val="8"/>
      <color rgb="FF0000FF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</borders>
  <cellStyleXfs count="9">
    <xf numFmtId="0" fontId="0" fillId="0" borderId="0"/>
    <xf numFmtId="0" fontId="3" fillId="0" borderId="0"/>
    <xf numFmtId="0" fontId="5" fillId="0" borderId="0" applyNumberForma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3" fillId="0" borderId="0"/>
    <xf numFmtId="0" fontId="13" fillId="0" borderId="0"/>
    <xf numFmtId="9" fontId="14" fillId="0" borderId="0" applyFont="0" applyFill="0" applyBorder="0" applyAlignment="0" applyProtection="0"/>
    <xf numFmtId="9" fontId="13" fillId="0" borderId="0" applyFont="0" applyFill="0" applyBorder="0" applyAlignment="0" applyProtection="0"/>
  </cellStyleXfs>
  <cellXfs count="60">
    <xf numFmtId="0" fontId="0" fillId="0" borderId="0" xfId="0"/>
    <xf numFmtId="0" fontId="11" fillId="0" borderId="0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1" xfId="1" applyFont="1" applyFill="1" applyBorder="1"/>
    <xf numFmtId="165" fontId="15" fillId="0" borderId="0" xfId="1" applyNumberFormat="1" applyFont="1" applyFill="1"/>
    <xf numFmtId="165" fontId="16" fillId="0" borderId="0" xfId="1" applyNumberFormat="1" applyFont="1" applyFill="1"/>
    <xf numFmtId="165" fontId="8" fillId="0" borderId="0" xfId="1" applyNumberFormat="1" applyFont="1" applyFill="1"/>
    <xf numFmtId="165" fontId="18" fillId="0" borderId="0" xfId="1" applyNumberFormat="1" applyFont="1" applyFill="1"/>
    <xf numFmtId="0" fontId="19" fillId="0" borderId="1" xfId="6" applyFont="1" applyFill="1" applyBorder="1" applyAlignment="1">
      <alignment vertical="center"/>
    </xf>
    <xf numFmtId="0" fontId="20" fillId="0" borderId="1" xfId="6" applyFont="1" applyFill="1" applyBorder="1" applyAlignment="1">
      <alignment vertical="center"/>
    </xf>
    <xf numFmtId="0" fontId="11" fillId="0" borderId="1" xfId="6" applyFont="1" applyFill="1" applyBorder="1" applyAlignment="1">
      <alignment vertical="center"/>
    </xf>
    <xf numFmtId="0" fontId="11" fillId="0" borderId="0" xfId="6" applyFont="1" applyFill="1" applyAlignment="1">
      <alignment vertical="center"/>
    </xf>
    <xf numFmtId="0" fontId="21" fillId="0" borderId="0" xfId="6" applyFont="1" applyFill="1" applyAlignment="1">
      <alignment vertical="center"/>
    </xf>
    <xf numFmtId="0" fontId="11" fillId="0" borderId="0" xfId="6" applyFont="1" applyFill="1" applyAlignment="1">
      <alignment horizontal="center" vertical="center"/>
    </xf>
    <xf numFmtId="0" fontId="19" fillId="0" borderId="0" xfId="6" applyFont="1" applyFill="1" applyBorder="1" applyAlignment="1">
      <alignment horizontal="left" vertical="center"/>
    </xf>
    <xf numFmtId="0" fontId="22" fillId="0" borderId="0" xfId="6" applyFont="1" applyFill="1" applyBorder="1" applyAlignment="1">
      <alignment horizontal="left" vertical="center"/>
    </xf>
    <xf numFmtId="0" fontId="19" fillId="0" borderId="0" xfId="6" applyFont="1" applyFill="1" applyBorder="1" applyAlignment="1">
      <alignment horizontal="right" vertical="center"/>
    </xf>
    <xf numFmtId="0" fontId="22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3" fillId="0" borderId="0" xfId="6" applyFont="1" applyFill="1" applyAlignment="1">
      <alignment horizontal="left" vertical="center"/>
    </xf>
    <xf numFmtId="167" fontId="24" fillId="0" borderId="0" xfId="6" quotePrefix="1" applyNumberFormat="1" applyFont="1" applyFill="1" applyAlignment="1">
      <alignment horizontal="left" vertical="center"/>
    </xf>
    <xf numFmtId="0" fontId="13" fillId="0" borderId="0" xfId="6" applyFont="1" applyFill="1" applyAlignment="1">
      <alignment vertical="center"/>
    </xf>
    <xf numFmtId="0" fontId="2" fillId="0" borderId="0" xfId="1" applyFont="1" applyFill="1" applyAlignment="1">
      <alignment vertical="center"/>
    </xf>
    <xf numFmtId="0" fontId="13" fillId="0" borderId="0" xfId="6" applyFont="1" applyFill="1" applyAlignment="1">
      <alignment horizontal="center" vertical="center"/>
    </xf>
    <xf numFmtId="0" fontId="13" fillId="0" borderId="0" xfId="6" applyFont="1" applyFill="1" applyAlignment="1">
      <alignment horizontal="right" vertical="center"/>
    </xf>
    <xf numFmtId="0" fontId="3" fillId="0" borderId="0" xfId="1" applyFill="1" applyBorder="1"/>
    <xf numFmtId="0" fontId="12" fillId="0" borderId="0" xfId="3" applyFont="1" applyFill="1" applyBorder="1" applyAlignment="1">
      <alignment horizontal="right"/>
    </xf>
    <xf numFmtId="166" fontId="10" fillId="0" borderId="0" xfId="1" applyNumberFormat="1" applyFont="1" applyFill="1" applyBorder="1"/>
    <xf numFmtId="0" fontId="6" fillId="0" borderId="0" xfId="2" applyFont="1" applyFill="1" applyBorder="1"/>
    <xf numFmtId="165" fontId="10" fillId="0" borderId="0" xfId="1" applyNumberFormat="1" applyFont="1" applyFill="1" applyBorder="1"/>
    <xf numFmtId="166" fontId="8" fillId="0" borderId="0" xfId="1" applyNumberFormat="1" applyFont="1" applyFill="1" applyBorder="1" applyAlignment="1">
      <alignment horizontal="left" indent="1"/>
    </xf>
    <xf numFmtId="165" fontId="8" fillId="0" borderId="0" xfId="1" applyNumberFormat="1" applyFont="1" applyFill="1" applyBorder="1"/>
    <xf numFmtId="166" fontId="4" fillId="0" borderId="0" xfId="1" applyNumberFormat="1" applyFont="1" applyFill="1" applyBorder="1" applyAlignment="1">
      <alignment indent="1"/>
    </xf>
    <xf numFmtId="165" fontId="4" fillId="0" borderId="0" xfId="1" applyNumberFormat="1" applyFont="1" applyFill="1" applyBorder="1"/>
    <xf numFmtId="166" fontId="9" fillId="0" borderId="0" xfId="1" applyNumberFormat="1" applyFont="1" applyFill="1" applyBorder="1" applyAlignment="1">
      <alignment indent="2"/>
    </xf>
    <xf numFmtId="165" fontId="9" fillId="0" borderId="0" xfId="1" applyNumberFormat="1" applyFont="1" applyFill="1" applyBorder="1"/>
    <xf numFmtId="166" fontId="7" fillId="0" borderId="0" xfId="1" applyNumberFormat="1" applyFont="1" applyFill="1" applyBorder="1" applyAlignment="1">
      <alignment indent="3"/>
    </xf>
    <xf numFmtId="165" fontId="7" fillId="0" borderId="0" xfId="1" applyNumberFormat="1" applyFont="1" applyFill="1" applyBorder="1"/>
    <xf numFmtId="0" fontId="8" fillId="0" borderId="0" xfId="1" applyFont="1" applyFill="1" applyBorder="1" applyAlignment="1">
      <alignment horizontal="left" indent="4"/>
    </xf>
    <xf numFmtId="166" fontId="8" fillId="0" borderId="0" xfId="1" applyNumberFormat="1" applyFont="1" applyFill="1" applyBorder="1" applyAlignment="1">
      <alignment horizontal="left" indent="4"/>
    </xf>
    <xf numFmtId="0" fontId="3" fillId="0" borderId="0" xfId="1" applyFill="1"/>
    <xf numFmtId="0" fontId="11" fillId="0" borderId="2" xfId="1" applyFont="1" applyFill="1" applyBorder="1"/>
    <xf numFmtId="2" fontId="10" fillId="0" borderId="0" xfId="1" applyNumberFormat="1" applyFont="1" applyFill="1"/>
    <xf numFmtId="49" fontId="10" fillId="0" borderId="0" xfId="1" applyNumberFormat="1" applyFont="1" applyFill="1"/>
    <xf numFmtId="165" fontId="10" fillId="0" borderId="0" xfId="1" applyNumberFormat="1" applyFont="1" applyFill="1"/>
    <xf numFmtId="2" fontId="4" fillId="0" borderId="0" xfId="1" applyNumberFormat="1" applyFont="1" applyFill="1" applyAlignment="1">
      <alignment indent="1"/>
    </xf>
    <xf numFmtId="49" fontId="4" fillId="0" borderId="0" xfId="1" applyNumberFormat="1" applyFont="1" applyFill="1"/>
    <xf numFmtId="2" fontId="9" fillId="0" borderId="0" xfId="1" applyNumberFormat="1" applyFont="1" applyFill="1" applyAlignment="1">
      <alignment indent="2"/>
    </xf>
    <xf numFmtId="49" fontId="9" fillId="0" borderId="0" xfId="1" applyNumberFormat="1" applyFont="1" applyFill="1"/>
    <xf numFmtId="2" fontId="7" fillId="0" borderId="0" xfId="1" applyNumberFormat="1" applyFont="1" applyFill="1" applyAlignment="1">
      <alignment indent="3"/>
    </xf>
    <xf numFmtId="49" fontId="7" fillId="0" borderId="0" xfId="1" applyNumberFormat="1" applyFont="1" applyFill="1"/>
    <xf numFmtId="2" fontId="17" fillId="0" borderId="0" xfId="1" applyNumberFormat="1" applyFont="1" applyFill="1" applyAlignment="1">
      <alignment indent="4"/>
    </xf>
    <xf numFmtId="49" fontId="17" fillId="0" borderId="0" xfId="1" applyNumberFormat="1" applyFont="1" applyFill="1"/>
    <xf numFmtId="49" fontId="9" fillId="0" borderId="0" xfId="1" applyNumberFormat="1" applyFont="1" applyFill="1" applyAlignment="1">
      <alignment indent="2"/>
    </xf>
    <xf numFmtId="49" fontId="7" fillId="0" borderId="0" xfId="1" applyNumberFormat="1" applyFont="1" applyFill="1" applyAlignment="1">
      <alignment indent="3"/>
    </xf>
    <xf numFmtId="49" fontId="17" fillId="0" borderId="0" xfId="1" applyNumberFormat="1" applyFont="1" applyFill="1" applyAlignment="1">
      <alignment indent="4"/>
    </xf>
    <xf numFmtId="49" fontId="15" fillId="0" borderId="0" xfId="1" applyNumberFormat="1" applyFont="1" applyFill="1"/>
    <xf numFmtId="49" fontId="4" fillId="0" borderId="0" xfId="1" applyNumberFormat="1" applyFont="1" applyFill="1" applyAlignment="1">
      <alignment indent="1"/>
    </xf>
    <xf numFmtId="165" fontId="3" fillId="0" borderId="0" xfId="1" applyNumberFormat="1" applyFill="1"/>
    <xf numFmtId="0" fontId="13" fillId="0" borderId="0" xfId="6" applyFont="1" applyFill="1" applyAlignment="1">
      <alignment horizontal="center" vertical="center"/>
    </xf>
  </cellXfs>
  <cellStyles count="9">
    <cellStyle name="Comma 2" xfId="4"/>
    <cellStyle name="Hyperlink" xfId="2" builtinId="8"/>
    <cellStyle name="Normal" xfId="0" builtinId="0"/>
    <cellStyle name="Normal 2" xfId="1"/>
    <cellStyle name="Normal 2 2" xfId="3"/>
    <cellStyle name="Normal 2 2 2" xfId="5"/>
    <cellStyle name="Normal 3" xfId="6"/>
    <cellStyle name="Percent 2" xfId="7"/>
    <cellStyle name="Percent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54" Type="http://schemas.openxmlformats.org/officeDocument/2006/relationships/worksheet" Target="worksheets/sheet154.xml"/><Relationship Id="rId159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53" Type="http://schemas.openxmlformats.org/officeDocument/2006/relationships/worksheet" Target="worksheets/sheet15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51" Type="http://schemas.openxmlformats.org/officeDocument/2006/relationships/worksheet" Target="worksheets/sheet151.xml"/><Relationship Id="rId156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2" customWidth="1"/>
    <col min="2" max="2" width="9.7109375" style="13" customWidth="1"/>
    <col min="3" max="3" width="107.42578125" style="11" customWidth="1"/>
    <col min="4" max="4" width="44.7109375" style="11" customWidth="1"/>
    <col min="5" max="6" width="9.7109375" style="11" customWidth="1"/>
    <col min="7" max="16384" width="9.140625" style="11"/>
  </cols>
  <sheetData>
    <row r="9" spans="1:10" ht="30" x14ac:dyDescent="0.25">
      <c r="A9" s="8"/>
      <c r="B9" s="9" t="s">
        <v>509</v>
      </c>
      <c r="C9" s="10"/>
      <c r="D9" s="10"/>
      <c r="E9" s="10"/>
      <c r="F9" s="10"/>
    </row>
    <row r="10" spans="1:10" hidden="1" x14ac:dyDescent="0.25"/>
    <row r="11" spans="1:10" hidden="1" x14ac:dyDescent="0.25">
      <c r="B11" s="12"/>
      <c r="C11" s="12"/>
    </row>
    <row r="12" spans="1:10" ht="11.25" hidden="1" customHeight="1" x14ac:dyDescent="0.25">
      <c r="B12" s="12"/>
      <c r="C12" s="12"/>
    </row>
    <row r="13" spans="1:10" s="12" customFormat="1" ht="11.25" hidden="1" customHeight="1" x14ac:dyDescent="0.25">
      <c r="D13" s="11"/>
      <c r="E13" s="11"/>
      <c r="F13" s="11"/>
      <c r="G13" s="11"/>
      <c r="H13" s="11"/>
      <c r="I13" s="11"/>
      <c r="J13" s="11"/>
    </row>
    <row r="14" spans="1:10" s="12" customFormat="1" ht="12.75" customHeight="1" x14ac:dyDescent="0.25">
      <c r="D14" s="11"/>
      <c r="E14" s="11"/>
      <c r="F14" s="11"/>
      <c r="G14" s="11"/>
      <c r="H14" s="11"/>
      <c r="I14" s="11"/>
      <c r="J14" s="11"/>
    </row>
    <row r="15" spans="1:10" s="12" customFormat="1" ht="12.75" customHeight="1" x14ac:dyDescent="0.25">
      <c r="D15" s="11"/>
      <c r="E15" s="11"/>
      <c r="F15" s="11"/>
      <c r="G15" s="11"/>
      <c r="H15" s="11"/>
      <c r="I15" s="11"/>
      <c r="J15" s="11"/>
    </row>
    <row r="16" spans="1:10" s="12" customFormat="1" ht="12.75" customHeight="1" x14ac:dyDescent="0.25">
      <c r="D16" s="11"/>
      <c r="E16" s="11"/>
      <c r="F16" s="11"/>
      <c r="G16" s="11"/>
      <c r="H16" s="11"/>
      <c r="I16" s="11"/>
      <c r="J16" s="11"/>
    </row>
    <row r="17" spans="1:10" s="12" customFormat="1" ht="12.75" customHeight="1" x14ac:dyDescent="0.25">
      <c r="D17" s="11"/>
      <c r="E17" s="11"/>
      <c r="F17" s="11"/>
      <c r="G17" s="11"/>
      <c r="H17" s="11"/>
      <c r="I17" s="11"/>
      <c r="J17" s="11"/>
    </row>
    <row r="18" spans="1:10" s="12" customFormat="1" ht="12.75" customHeight="1" x14ac:dyDescent="0.25">
      <c r="D18" s="11"/>
      <c r="E18" s="11"/>
      <c r="F18" s="11"/>
      <c r="G18" s="11"/>
      <c r="H18" s="11"/>
      <c r="I18" s="11"/>
      <c r="J18" s="11"/>
    </row>
    <row r="19" spans="1:10" s="12" customFormat="1" x14ac:dyDescent="0.25">
      <c r="D19" s="11"/>
      <c r="E19" s="11"/>
      <c r="F19" s="11"/>
      <c r="G19" s="11"/>
      <c r="H19" s="11"/>
      <c r="I19" s="11"/>
      <c r="J19" s="11"/>
    </row>
    <row r="20" spans="1:10" s="12" customFormat="1" ht="11.25" customHeight="1" x14ac:dyDescent="0.25">
      <c r="D20" s="11"/>
      <c r="E20" s="11"/>
      <c r="F20" s="11"/>
      <c r="G20" s="11"/>
      <c r="H20" s="11"/>
      <c r="I20" s="11"/>
      <c r="J20" s="11"/>
    </row>
    <row r="21" spans="1:10" s="12" customFormat="1" ht="11.25" customHeight="1" x14ac:dyDescent="0.25">
      <c r="D21" s="11"/>
      <c r="E21" s="11"/>
      <c r="F21" s="11"/>
      <c r="G21" s="11"/>
      <c r="H21" s="11"/>
      <c r="I21" s="11"/>
      <c r="J21" s="11"/>
    </row>
    <row r="22" spans="1:10" s="12" customFormat="1" ht="11.25" customHeight="1" x14ac:dyDescent="0.25">
      <c r="B22" s="13"/>
      <c r="C22" s="11"/>
      <c r="D22" s="11"/>
      <c r="E22" s="11"/>
      <c r="F22" s="11"/>
      <c r="G22" s="11"/>
      <c r="H22" s="11"/>
      <c r="I22" s="11"/>
      <c r="J22" s="11"/>
    </row>
    <row r="23" spans="1:10" s="12" customFormat="1" ht="27.75" x14ac:dyDescent="0.25">
      <c r="B23" s="14"/>
      <c r="C23" s="15" t="s">
        <v>570</v>
      </c>
      <c r="D23" s="16"/>
      <c r="E23" s="11"/>
      <c r="F23" s="11"/>
      <c r="G23" s="11"/>
      <c r="H23" s="11"/>
      <c r="I23" s="11"/>
      <c r="J23" s="11"/>
    </row>
    <row r="24" spans="1:10" s="12" customFormat="1" ht="11.25" customHeight="1" x14ac:dyDescent="0.25">
      <c r="B24" s="13"/>
      <c r="C24" s="11"/>
      <c r="D24" s="11"/>
      <c r="E24" s="11"/>
      <c r="F24" s="11"/>
      <c r="G24" s="11"/>
      <c r="H24" s="11"/>
      <c r="I24" s="11"/>
      <c r="J24" s="11"/>
    </row>
    <row r="25" spans="1:10" s="12" customFormat="1" ht="13.5" customHeight="1" x14ac:dyDescent="0.25">
      <c r="B25" s="13"/>
      <c r="C25" s="11"/>
      <c r="D25" s="11"/>
      <c r="E25" s="11"/>
      <c r="F25" s="11"/>
      <c r="G25" s="11"/>
      <c r="H25" s="11"/>
      <c r="I25" s="11"/>
      <c r="J25" s="11"/>
    </row>
    <row r="26" spans="1:10" s="12" customFormat="1" ht="10.5" customHeight="1" x14ac:dyDescent="0.25">
      <c r="B26" s="13"/>
      <c r="C26" s="11"/>
      <c r="D26" s="11"/>
      <c r="E26" s="11"/>
      <c r="F26" s="11"/>
      <c r="G26" s="11"/>
      <c r="H26" s="11"/>
      <c r="I26" s="11"/>
      <c r="J26" s="11"/>
    </row>
    <row r="27" spans="1:10" x14ac:dyDescent="0.25">
      <c r="A27" s="11"/>
    </row>
    <row r="28" spans="1:10" s="12" customFormat="1" ht="11.25" customHeight="1" x14ac:dyDescent="0.25">
      <c r="B28" s="13"/>
      <c r="C28" s="11"/>
      <c r="D28" s="11"/>
      <c r="E28" s="11"/>
      <c r="F28" s="11"/>
      <c r="G28" s="11"/>
      <c r="H28" s="11"/>
      <c r="I28" s="11"/>
      <c r="J28" s="11"/>
    </row>
    <row r="29" spans="1:10" s="12" customFormat="1" x14ac:dyDescent="0.25">
      <c r="B29" s="13"/>
      <c r="C29" s="11"/>
      <c r="D29" s="11"/>
      <c r="E29" s="11"/>
      <c r="F29" s="11"/>
      <c r="G29" s="11"/>
      <c r="H29" s="11"/>
      <c r="I29" s="11"/>
      <c r="J29" s="11"/>
    </row>
    <row r="30" spans="1:10" s="12" customFormat="1" ht="27.75" x14ac:dyDescent="0.25">
      <c r="B30" s="13"/>
      <c r="C30" s="17" t="s">
        <v>510</v>
      </c>
      <c r="D30" s="11"/>
      <c r="E30" s="11"/>
      <c r="F30" s="11"/>
      <c r="G30" s="11"/>
      <c r="H30" s="11"/>
      <c r="I30" s="11"/>
      <c r="J30" s="11"/>
    </row>
    <row r="31" spans="1:10" s="12" customFormat="1" ht="11.25" customHeight="1" x14ac:dyDescent="0.25">
      <c r="B31" s="13"/>
      <c r="C31" s="18"/>
      <c r="D31" s="11"/>
      <c r="E31" s="11"/>
      <c r="F31" s="11"/>
      <c r="G31" s="11"/>
      <c r="H31" s="11"/>
      <c r="I31" s="11"/>
      <c r="J31" s="11"/>
    </row>
    <row r="32" spans="1:10" s="12" customFormat="1" ht="11.25" customHeight="1" x14ac:dyDescent="0.25">
      <c r="B32" s="13"/>
      <c r="C32" s="18"/>
      <c r="D32" s="11"/>
      <c r="E32" s="11"/>
      <c r="F32" s="11"/>
      <c r="G32" s="11"/>
      <c r="H32" s="11"/>
      <c r="I32" s="11"/>
      <c r="J32" s="11"/>
    </row>
    <row r="33" spans="1:12" s="12" customFormat="1" ht="11.25" customHeight="1" x14ac:dyDescent="0.25">
      <c r="B33" s="13"/>
      <c r="C33" s="11"/>
      <c r="D33" s="11"/>
      <c r="E33" s="11"/>
      <c r="F33" s="11"/>
      <c r="G33" s="11"/>
      <c r="H33" s="11"/>
      <c r="I33" s="11"/>
      <c r="J33" s="11"/>
    </row>
    <row r="34" spans="1:12" s="12" customFormat="1" ht="11.25" customHeight="1" x14ac:dyDescent="0.25">
      <c r="B34" s="13"/>
      <c r="C34" s="11"/>
      <c r="D34" s="11"/>
      <c r="E34" s="11"/>
      <c r="F34" s="11"/>
      <c r="G34" s="11"/>
      <c r="H34" s="11"/>
      <c r="I34" s="11"/>
      <c r="J34" s="11"/>
    </row>
    <row r="35" spans="1:12" s="12" customFormat="1" ht="11.25" customHeight="1" x14ac:dyDescent="0.25">
      <c r="B35" s="13"/>
      <c r="C35" s="11"/>
      <c r="D35" s="11"/>
      <c r="E35" s="11"/>
      <c r="F35" s="11"/>
      <c r="G35" s="11"/>
      <c r="H35" s="11"/>
      <c r="I35" s="11"/>
      <c r="J35" s="11"/>
    </row>
    <row r="36" spans="1:12" s="12" customFormat="1" ht="13.5" customHeight="1" x14ac:dyDescent="0.25">
      <c r="B36" s="13"/>
      <c r="C36" s="11"/>
      <c r="D36" s="11"/>
      <c r="E36" s="11"/>
      <c r="F36" s="11"/>
      <c r="G36" s="11"/>
      <c r="H36" s="11"/>
      <c r="I36" s="11"/>
      <c r="J36" s="11"/>
    </row>
    <row r="37" spans="1:12" s="12" customFormat="1" ht="10.5" customHeight="1" x14ac:dyDescent="0.25">
      <c r="B37" s="13"/>
      <c r="C37" s="11"/>
      <c r="D37" s="11"/>
      <c r="E37" s="11"/>
      <c r="F37" s="11"/>
      <c r="G37" s="11"/>
      <c r="H37" s="11"/>
      <c r="I37" s="11"/>
      <c r="J37" s="11"/>
    </row>
    <row r="38" spans="1:12" x14ac:dyDescent="0.25">
      <c r="A38" s="11"/>
    </row>
    <row r="39" spans="1:12" s="12" customFormat="1" ht="12.75" customHeight="1" x14ac:dyDescent="0.25">
      <c r="B39" s="13"/>
      <c r="C39" s="11"/>
      <c r="E39" s="11"/>
      <c r="F39" s="11"/>
      <c r="G39" s="11"/>
      <c r="H39" s="11"/>
      <c r="I39" s="11"/>
      <c r="J39" s="11"/>
    </row>
    <row r="40" spans="1:12" s="12" customFormat="1" x14ac:dyDescent="0.25">
      <c r="B40" s="13"/>
      <c r="C40" s="11"/>
      <c r="E40" s="11"/>
      <c r="F40" s="11"/>
      <c r="G40" s="11"/>
      <c r="H40" s="11"/>
      <c r="I40" s="11"/>
      <c r="J40" s="11"/>
    </row>
    <row r="41" spans="1:12" s="12" customFormat="1" x14ac:dyDescent="0.25">
      <c r="B41" s="13"/>
      <c r="C41" s="11"/>
      <c r="D41" s="11"/>
      <c r="E41" s="11"/>
      <c r="F41" s="11"/>
      <c r="G41" s="11"/>
      <c r="H41" s="11"/>
      <c r="I41" s="11"/>
      <c r="J41" s="11"/>
    </row>
    <row r="42" spans="1:12" s="12" customFormat="1" ht="12.75" customHeight="1" x14ac:dyDescent="0.25">
      <c r="B42" s="13"/>
      <c r="C42" s="11"/>
      <c r="D42" s="11"/>
      <c r="E42" s="11"/>
      <c r="F42" s="11"/>
      <c r="G42" s="11"/>
      <c r="H42" s="11"/>
      <c r="I42" s="11"/>
      <c r="J42" s="11"/>
    </row>
    <row r="43" spans="1:12" ht="20.25" x14ac:dyDescent="0.25">
      <c r="D43" s="19" t="s">
        <v>573</v>
      </c>
    </row>
    <row r="44" spans="1:12" x14ac:dyDescent="0.25">
      <c r="A44" s="11"/>
      <c r="B44" s="11"/>
    </row>
    <row r="45" spans="1:12" ht="18" x14ac:dyDescent="0.25">
      <c r="A45" s="11"/>
      <c r="B45" s="11"/>
      <c r="D45" s="20">
        <v>43297.741481481484</v>
      </c>
    </row>
    <row r="46" spans="1:12" ht="12.75" x14ac:dyDescent="0.25">
      <c r="A46" s="11"/>
      <c r="B46" s="11"/>
      <c r="G46" s="21"/>
      <c r="H46" s="21"/>
      <c r="I46" s="21"/>
      <c r="J46" s="21"/>
      <c r="K46" s="21"/>
      <c r="L46" s="21"/>
    </row>
    <row r="47" spans="1:12" x14ac:dyDescent="0.25">
      <c r="A47" s="11"/>
      <c r="B47" s="11"/>
    </row>
    <row r="48" spans="1:12" x14ac:dyDescent="0.25">
      <c r="A48" s="11"/>
      <c r="B48" s="11"/>
    </row>
    <row r="49" spans="1:12" ht="15" x14ac:dyDescent="0.25">
      <c r="B49" s="22" t="s">
        <v>571</v>
      </c>
    </row>
    <row r="50" spans="1:12" ht="15" x14ac:dyDescent="0.25">
      <c r="B50" s="22"/>
    </row>
    <row r="51" spans="1:12" ht="15" x14ac:dyDescent="0.25">
      <c r="A51" s="21"/>
      <c r="B51" s="22" t="s">
        <v>511</v>
      </c>
      <c r="C51" s="21"/>
      <c r="D51" s="21"/>
      <c r="E51" s="21"/>
      <c r="F51" s="21"/>
    </row>
    <row r="52" spans="1:12" ht="15" x14ac:dyDescent="0.25">
      <c r="B52" s="22"/>
    </row>
    <row r="53" spans="1:12" ht="15" x14ac:dyDescent="0.25">
      <c r="B53" s="22" t="s">
        <v>574</v>
      </c>
    </row>
    <row r="54" spans="1:12" ht="15" x14ac:dyDescent="0.25">
      <c r="B54" s="22" t="s">
        <v>512</v>
      </c>
    </row>
    <row r="55" spans="1:12" ht="12.75" x14ac:dyDescent="0.25">
      <c r="B55" s="12"/>
      <c r="G55" s="21"/>
      <c r="H55" s="21"/>
      <c r="I55" s="21"/>
      <c r="J55" s="21"/>
      <c r="K55" s="21"/>
      <c r="L55" s="21"/>
    </row>
    <row r="56" spans="1:12" ht="15" x14ac:dyDescent="0.25">
      <c r="B56" s="22" t="s">
        <v>513</v>
      </c>
    </row>
    <row r="57" spans="1:12" ht="15" x14ac:dyDescent="0.25">
      <c r="B57" s="22" t="s">
        <v>514</v>
      </c>
    </row>
    <row r="62" spans="1:12" ht="12.75" x14ac:dyDescent="0.25">
      <c r="A62" s="21" t="s">
        <v>515</v>
      </c>
      <c r="B62" s="23"/>
      <c r="C62" s="59" t="s">
        <v>572</v>
      </c>
      <c r="D62" s="59"/>
      <c r="E62" s="24"/>
      <c r="F62" s="24" t="s">
        <v>516</v>
      </c>
    </row>
    <row r="65" spans="1:10" s="12" customFormat="1" ht="11.25" customHeight="1" x14ac:dyDescent="0.25">
      <c r="B65" s="13"/>
      <c r="C65" s="11"/>
      <c r="D65" s="11"/>
      <c r="E65" s="11"/>
      <c r="F65" s="11"/>
      <c r="G65" s="11"/>
      <c r="H65" s="11"/>
      <c r="I65" s="11"/>
      <c r="J65" s="11"/>
    </row>
    <row r="69" spans="1:10" x14ac:dyDescent="0.25">
      <c r="A69" s="11"/>
      <c r="B69" s="11"/>
    </row>
    <row r="70" spans="1:10" x14ac:dyDescent="0.25">
      <c r="A70" s="11"/>
      <c r="B70" s="11"/>
    </row>
    <row r="71" spans="1:10" x14ac:dyDescent="0.25">
      <c r="A71" s="11"/>
      <c r="B71" s="11"/>
    </row>
    <row r="72" spans="1:10" x14ac:dyDescent="0.25">
      <c r="A72" s="11"/>
      <c r="B72" s="11"/>
    </row>
    <row r="73" spans="1:10" x14ac:dyDescent="0.25">
      <c r="A73" s="11"/>
      <c r="B73" s="11"/>
    </row>
    <row r="74" spans="1:10" x14ac:dyDescent="0.25">
      <c r="A74" s="11"/>
      <c r="B74" s="11"/>
    </row>
    <row r="75" spans="1:10" x14ac:dyDescent="0.25">
      <c r="A75" s="11"/>
      <c r="B75" s="11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155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57.140625" style="25" bestFit="1" customWidth="1"/>
    <col min="2" max="2" width="20" style="25" customWidth="1"/>
    <col min="3" max="18" width="9.7109375" style="25" customWidth="1"/>
    <col min="19" max="16384" width="9.140625" style="25"/>
  </cols>
  <sheetData>
    <row r="1" spans="1:18" ht="11.25" customHeight="1" x14ac:dyDescent="0.25">
      <c r="A1" s="3" t="s">
        <v>128</v>
      </c>
      <c r="B1" s="2" t="s">
        <v>569</v>
      </c>
      <c r="C1" s="3">
        <v>2000</v>
      </c>
      <c r="D1" s="3">
        <v>2001</v>
      </c>
      <c r="E1" s="3">
        <v>2002</v>
      </c>
      <c r="F1" s="3">
        <v>2003</v>
      </c>
      <c r="G1" s="3">
        <v>2004</v>
      </c>
      <c r="H1" s="3">
        <v>2005</v>
      </c>
      <c r="I1" s="3">
        <v>2006</v>
      </c>
      <c r="J1" s="3">
        <v>2007</v>
      </c>
      <c r="K1" s="3">
        <v>2008</v>
      </c>
      <c r="L1" s="3">
        <v>2009</v>
      </c>
      <c r="M1" s="3">
        <v>2010</v>
      </c>
      <c r="N1" s="3">
        <v>2011</v>
      </c>
      <c r="O1" s="3">
        <v>2012</v>
      </c>
      <c r="P1" s="3">
        <v>2013</v>
      </c>
      <c r="Q1" s="3">
        <v>2014</v>
      </c>
      <c r="R1" s="3">
        <v>2015</v>
      </c>
    </row>
    <row r="2" spans="1:18" ht="11.25" customHeight="1" x14ac:dyDescent="0.25">
      <c r="A2" s="1"/>
      <c r="B2" s="26" t="s">
        <v>127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11.25" customHeight="1" x14ac:dyDescent="0.25">
      <c r="A3" s="27" t="s">
        <v>126</v>
      </c>
      <c r="B3" s="28" t="str">
        <f ca="1">HYPERLINK("#"&amp;CELL("address",prod!$C$2),"prod")</f>
        <v>prod</v>
      </c>
      <c r="C3" s="29">
        <f>prod!C$2</f>
        <v>6287.4749211808494</v>
      </c>
      <c r="D3" s="29">
        <f>prod!D$2</f>
        <v>6466.9000000000005</v>
      </c>
      <c r="E3" s="29">
        <f>prod!E$2</f>
        <v>6599.5000000000009</v>
      </c>
      <c r="F3" s="29">
        <f>prod!F$2</f>
        <v>6373.9999999999991</v>
      </c>
      <c r="G3" s="29">
        <f>prod!G$2</f>
        <v>6230.5</v>
      </c>
      <c r="H3" s="29">
        <f>prod!H$2</f>
        <v>6336.1039457342104</v>
      </c>
      <c r="I3" s="29">
        <f>prod!I$2</f>
        <v>6377.5</v>
      </c>
      <c r="J3" s="29">
        <f>prod!J$2</f>
        <v>5696.9</v>
      </c>
      <c r="K3" s="29">
        <f>prod!K$2</f>
        <v>6164.3</v>
      </c>
      <c r="L3" s="29">
        <f>prod!L$2</f>
        <v>5713.4000000000005</v>
      </c>
      <c r="M3" s="29">
        <f>prod!M$2</f>
        <v>5974.2762969332207</v>
      </c>
      <c r="N3" s="29">
        <f>prod!N$2</f>
        <v>6170.58373937136</v>
      </c>
      <c r="O3" s="29">
        <f>prod!O$2</f>
        <v>6232.9702875704597</v>
      </c>
      <c r="P3" s="29">
        <f>prod!P$2</f>
        <v>6408.2831756950382</v>
      </c>
      <c r="Q3" s="29">
        <f>prod!Q$2</f>
        <v>6307.3468997802629</v>
      </c>
      <c r="R3" s="29">
        <f>prod!R$2</f>
        <v>6320.0773860705103</v>
      </c>
    </row>
    <row r="4" spans="1:18" ht="11.25" customHeight="1" x14ac:dyDescent="0.25">
      <c r="A4" s="27" t="s">
        <v>125</v>
      </c>
      <c r="B4" s="28" t="str">
        <f ca="1">HYPERLINK("#"&amp;CELL("address",prodrec!$C$2),"prodrec")</f>
        <v>prodrec</v>
      </c>
      <c r="C4" s="29">
        <f>prodrec!C$2</f>
        <v>0</v>
      </c>
      <c r="D4" s="29">
        <f>prodrec!D$2</f>
        <v>0</v>
      </c>
      <c r="E4" s="29">
        <f>prodrec!E$2</f>
        <v>0</v>
      </c>
      <c r="F4" s="29">
        <f>prodrec!F$2</f>
        <v>0</v>
      </c>
      <c r="G4" s="29">
        <f>prodrec!G$2</f>
        <v>0</v>
      </c>
      <c r="H4" s="29">
        <f>prodrec!H$2</f>
        <v>0</v>
      </c>
      <c r="I4" s="29">
        <f>prodrec!I$2</f>
        <v>0</v>
      </c>
      <c r="J4" s="29">
        <f>prodrec!J$2</f>
        <v>0</v>
      </c>
      <c r="K4" s="29">
        <f>prodrec!K$2</f>
        <v>0</v>
      </c>
      <c r="L4" s="29">
        <f>prodrec!L$2</f>
        <v>0</v>
      </c>
      <c r="M4" s="29">
        <f>prodrec!M$2</f>
        <v>0</v>
      </c>
      <c r="N4" s="29">
        <f>prodrec!N$2</f>
        <v>0</v>
      </c>
      <c r="O4" s="29">
        <f>prodrec!O$2</f>
        <v>0</v>
      </c>
      <c r="P4" s="29">
        <f>prodrec!P$2</f>
        <v>0</v>
      </c>
      <c r="Q4" s="29">
        <f>prodrec!Q$2</f>
        <v>0</v>
      </c>
      <c r="R4" s="29">
        <f>prodrec!R$2</f>
        <v>0</v>
      </c>
    </row>
    <row r="5" spans="1:18" ht="11.25" customHeight="1" x14ac:dyDescent="0.25">
      <c r="A5" s="27" t="s">
        <v>124</v>
      </c>
      <c r="B5" s="28" t="str">
        <f ca="1">HYPERLINK("#"&amp;CELL("address",fos!$C$2),"fos")</f>
        <v>fos</v>
      </c>
      <c r="C5" s="29">
        <f>fos!C$2</f>
        <v>101.103468042419</v>
      </c>
      <c r="D5" s="29">
        <f>fos!D$2</f>
        <v>273.39999999999998</v>
      </c>
      <c r="E5" s="29">
        <f>fos!E$2</f>
        <v>268.60000000000002</v>
      </c>
      <c r="F5" s="29">
        <f>fos!F$2</f>
        <v>258.7</v>
      </c>
      <c r="G5" s="29">
        <f>fos!G$2</f>
        <v>284.2</v>
      </c>
      <c r="H5" s="29">
        <f>fos!H$2</f>
        <v>348.30897105187699</v>
      </c>
      <c r="I5" s="29">
        <f>fos!I$2</f>
        <v>321.5</v>
      </c>
      <c r="J5" s="29">
        <f>fos!J$2</f>
        <v>393</v>
      </c>
      <c r="K5" s="29">
        <f>fos!K$2</f>
        <v>401.4</v>
      </c>
      <c r="L5" s="29">
        <f>fos!L$2</f>
        <v>366.20000000000005</v>
      </c>
      <c r="M5" s="29">
        <f>fos!M$2</f>
        <v>371.214292538454</v>
      </c>
      <c r="N5" s="29">
        <f>fos!N$2</f>
        <v>410.86271137861797</v>
      </c>
      <c r="O5" s="29">
        <f>fos!O$2</f>
        <v>350.43469953186201</v>
      </c>
      <c r="P5" s="29">
        <f>fos!P$2</f>
        <v>412.91678608961502</v>
      </c>
      <c r="Q5" s="29">
        <f>fos!Q$2</f>
        <v>407.70994554313597</v>
      </c>
      <c r="R5" s="29">
        <f>fos!R$2</f>
        <v>415.30524505589005</v>
      </c>
    </row>
    <row r="6" spans="1:18" ht="11.25" customHeight="1" x14ac:dyDescent="0.25">
      <c r="A6" s="27" t="s">
        <v>123</v>
      </c>
      <c r="B6" s="28" t="str">
        <f ca="1">HYPERLINK("#"&amp;CELL("address",recycl!$C$2),"recycl")</f>
        <v>recycl</v>
      </c>
      <c r="C6" s="29">
        <f>recycl!C$2</f>
        <v>0</v>
      </c>
      <c r="D6" s="29">
        <f>recycl!D$2</f>
        <v>0</v>
      </c>
      <c r="E6" s="29">
        <f>recycl!E$2</f>
        <v>0</v>
      </c>
      <c r="F6" s="29">
        <f>recycl!F$2</f>
        <v>0</v>
      </c>
      <c r="G6" s="29">
        <f>recycl!G$2</f>
        <v>0</v>
      </c>
      <c r="H6" s="29">
        <f>recycl!H$2</f>
        <v>0</v>
      </c>
      <c r="I6" s="29">
        <f>recycl!I$2</f>
        <v>0</v>
      </c>
      <c r="J6" s="29">
        <f>recycl!J$2</f>
        <v>0</v>
      </c>
      <c r="K6" s="29">
        <f>recycl!K$2</f>
        <v>0</v>
      </c>
      <c r="L6" s="29">
        <f>recycl!L$2</f>
        <v>0</v>
      </c>
      <c r="M6" s="29">
        <f>recycl!M$2</f>
        <v>0</v>
      </c>
      <c r="N6" s="29">
        <f>recycl!N$2</f>
        <v>0</v>
      </c>
      <c r="O6" s="29">
        <f>recycl!O$2</f>
        <v>0</v>
      </c>
      <c r="P6" s="29">
        <f>recycl!P$2</f>
        <v>0</v>
      </c>
      <c r="Q6" s="29">
        <f>recycl!Q$2</f>
        <v>0</v>
      </c>
      <c r="R6" s="29">
        <f>recycl!R$2</f>
        <v>0</v>
      </c>
    </row>
    <row r="7" spans="1:18" ht="11.25" customHeight="1" x14ac:dyDescent="0.25">
      <c r="A7" s="27" t="s">
        <v>122</v>
      </c>
      <c r="B7" s="28" t="str">
        <f ca="1">HYPERLINK("#"&amp;CELL("address",imp!$C$2),"imp")</f>
        <v>imp</v>
      </c>
      <c r="C7" s="29">
        <f>imp!C$2</f>
        <v>15705.03705821812</v>
      </c>
      <c r="D7" s="29">
        <f>imp!D$2</f>
        <v>15986.399999999998</v>
      </c>
      <c r="E7" s="29">
        <f>imp!E$2</f>
        <v>16421.866330000001</v>
      </c>
      <c r="F7" s="29">
        <f>imp!F$2</f>
        <v>16546.199999999997</v>
      </c>
      <c r="G7" s="29">
        <f>imp!G$2</f>
        <v>17492.599999999999</v>
      </c>
      <c r="H7" s="29">
        <f>imp!H$2</f>
        <v>17555.340749787647</v>
      </c>
      <c r="I7" s="29">
        <f>imp!I$2</f>
        <v>17443.900000000001</v>
      </c>
      <c r="J7" s="29">
        <f>imp!J$2</f>
        <v>17514.961340000002</v>
      </c>
      <c r="K7" s="29">
        <f>imp!K$2</f>
        <v>16701.900000000001</v>
      </c>
      <c r="L7" s="29">
        <f>imp!L$2</f>
        <v>15887.1</v>
      </c>
      <c r="M7" s="29">
        <f>imp!M$2</f>
        <v>15591.000286615101</v>
      </c>
      <c r="N7" s="29">
        <f>imp!N$2</f>
        <v>16239.337360358684</v>
      </c>
      <c r="O7" s="29">
        <f>imp!O$2</f>
        <v>14842.791079684201</v>
      </c>
      <c r="P7" s="29">
        <f>imp!P$2</f>
        <v>15324.786717063624</v>
      </c>
      <c r="Q7" s="29">
        <f>imp!Q$2</f>
        <v>14735.656326820872</v>
      </c>
      <c r="R7" s="29">
        <f>imp!R$2</f>
        <v>15344.201281016465</v>
      </c>
    </row>
    <row r="8" spans="1:18" ht="11.25" customHeight="1" x14ac:dyDescent="0.25">
      <c r="A8" s="27" t="s">
        <v>121</v>
      </c>
      <c r="B8" s="28" t="str">
        <f ca="1">HYPERLINK("#"&amp;CELL("address",stc!$C$2),"stc")</f>
        <v>stc</v>
      </c>
      <c r="C8" s="29">
        <f>stc!C$2</f>
        <v>-83.368958476100005</v>
      </c>
      <c r="D8" s="29">
        <f>stc!D$2</f>
        <v>364.63918000000001</v>
      </c>
      <c r="E8" s="29">
        <f>stc!E$2</f>
        <v>-66.766329999999996</v>
      </c>
      <c r="F8" s="29">
        <f>stc!F$2</f>
        <v>36.879809999999999</v>
      </c>
      <c r="G8" s="29">
        <f>stc!G$2</f>
        <v>-530.05061000000001</v>
      </c>
      <c r="H8" s="29">
        <f>stc!H$2</f>
        <v>-83.214065923999996</v>
      </c>
      <c r="I8" s="29">
        <f>stc!I$2</f>
        <v>122.80929999999999</v>
      </c>
      <c r="J8" s="29">
        <f>stc!J$2</f>
        <v>-417.56133999999997</v>
      </c>
      <c r="K8" s="29">
        <f>stc!K$2</f>
        <v>-23.017320000000002</v>
      </c>
      <c r="L8" s="29">
        <f>stc!L$2</f>
        <v>-416.24094000000002</v>
      </c>
      <c r="M8" s="29">
        <f>stc!M$2</f>
        <v>288.59151716370002</v>
      </c>
      <c r="N8" s="29">
        <f>stc!N$2</f>
        <v>-312.37643554739998</v>
      </c>
      <c r="O8" s="29">
        <f>stc!O$2</f>
        <v>114.1450051538</v>
      </c>
      <c r="P8" s="29">
        <f>stc!P$2</f>
        <v>155.81899613019999</v>
      </c>
      <c r="Q8" s="29">
        <f>stc!Q$2</f>
        <v>-350.26268724110002</v>
      </c>
      <c r="R8" s="29">
        <f>stc!R$2</f>
        <v>89.999056481099998</v>
      </c>
    </row>
    <row r="9" spans="1:18" ht="11.25" customHeight="1" x14ac:dyDescent="0.25">
      <c r="A9" s="27" t="s">
        <v>120</v>
      </c>
      <c r="B9" s="28" t="str">
        <f ca="1">HYPERLINK("#"&amp;CELL("address",duse!$C$2),"duse")</f>
        <v>duse</v>
      </c>
      <c r="C9" s="29">
        <f>duse!C$2</f>
        <v>0</v>
      </c>
      <c r="D9" s="29">
        <f>duse!D$2</f>
        <v>1.8</v>
      </c>
      <c r="E9" s="29">
        <f>duse!E$2</f>
        <v>0.1</v>
      </c>
      <c r="F9" s="29">
        <f>duse!F$2</f>
        <v>0</v>
      </c>
      <c r="G9" s="29">
        <f>duse!G$2</f>
        <v>0</v>
      </c>
      <c r="H9" s="29">
        <f>duse!H$2</f>
        <v>9.5538358650999994E-2</v>
      </c>
      <c r="I9" s="29">
        <f>duse!I$2</f>
        <v>0</v>
      </c>
      <c r="J9" s="29">
        <f>duse!J$2</f>
        <v>17.600000000000001</v>
      </c>
      <c r="K9" s="29">
        <f>duse!K$2</f>
        <v>35.700000000000003</v>
      </c>
      <c r="L9" s="29">
        <f>duse!L$2</f>
        <v>42.4</v>
      </c>
      <c r="M9" s="29">
        <f>duse!M$2</f>
        <v>41.774147320148998</v>
      </c>
      <c r="N9" s="29">
        <f>duse!N$2</f>
        <v>53.214865768606103</v>
      </c>
      <c r="O9" s="29">
        <f>duse!O$2</f>
        <v>50.133753702111399</v>
      </c>
      <c r="P9" s="29">
        <f>duse!P$2</f>
        <v>47.100410814942201</v>
      </c>
      <c r="Q9" s="29">
        <f>duse!Q$2</f>
        <v>39.720072609152602</v>
      </c>
      <c r="R9" s="29">
        <f>duse!R$2</f>
        <v>41.535301423521503</v>
      </c>
    </row>
    <row r="10" spans="1:18" ht="11.25" customHeight="1" x14ac:dyDescent="0.25">
      <c r="A10" s="27" t="s">
        <v>119</v>
      </c>
      <c r="B10" s="28" t="str">
        <f ca="1">HYPERLINK("#"&amp;CELL("address",exp!$C$2),"exp")</f>
        <v>exp</v>
      </c>
      <c r="C10" s="29">
        <f>exp!C$2</f>
        <v>3708.4646985764803</v>
      </c>
      <c r="D10" s="29">
        <f>exp!D$2</f>
        <v>4297.4391800000003</v>
      </c>
      <c r="E10" s="29">
        <f>exp!E$2</f>
        <v>4361.0999999999995</v>
      </c>
      <c r="F10" s="29">
        <f>exp!F$2</f>
        <v>4437.8798100000013</v>
      </c>
      <c r="G10" s="29">
        <f>exp!G$2</f>
        <v>4974.9493899999998</v>
      </c>
      <c r="H10" s="29">
        <f>exp!H$2</f>
        <v>5127.7109009267188</v>
      </c>
      <c r="I10" s="29">
        <f>exp!I$2</f>
        <v>5395.5093000000006</v>
      </c>
      <c r="J10" s="29">
        <f>exp!J$2</f>
        <v>5315</v>
      </c>
      <c r="K10" s="29">
        <f>exp!K$2</f>
        <v>4911.2826800000003</v>
      </c>
      <c r="L10" s="29">
        <f>exp!L$2</f>
        <v>4737.9590600000001</v>
      </c>
      <c r="M10" s="29">
        <f>exp!M$2</f>
        <v>4328.3354743625177</v>
      </c>
      <c r="N10" s="29">
        <f>exp!N$2</f>
        <v>5063.0553167096587</v>
      </c>
      <c r="O10" s="29">
        <f>exp!O$2</f>
        <v>4797.8169485048202</v>
      </c>
      <c r="P10" s="29">
        <f>exp!P$2</f>
        <v>5258.4551447406093</v>
      </c>
      <c r="Q10" s="29">
        <f>exp!Q$2</f>
        <v>4880.1151452642989</v>
      </c>
      <c r="R10" s="29">
        <f>exp!R$2</f>
        <v>5702.2570872825972</v>
      </c>
    </row>
    <row r="11" spans="1:18" ht="11.25" customHeight="1" x14ac:dyDescent="0.25">
      <c r="A11" s="27" t="s">
        <v>118</v>
      </c>
      <c r="B11" s="28" t="str">
        <f ca="1">HYPERLINK("#"&amp;CELL("address",bun!$C$2),"bun")</f>
        <v>bun</v>
      </c>
      <c r="C11" s="29">
        <f>bun!C$2</f>
        <v>0</v>
      </c>
      <c r="D11" s="29">
        <f>bun!D$2</f>
        <v>0</v>
      </c>
      <c r="E11" s="29">
        <f>bun!E$2</f>
        <v>0</v>
      </c>
      <c r="F11" s="29">
        <f>bun!F$2</f>
        <v>0</v>
      </c>
      <c r="G11" s="29">
        <f>bun!G$2</f>
        <v>0</v>
      </c>
      <c r="H11" s="29">
        <f>bun!H$2</f>
        <v>0</v>
      </c>
      <c r="I11" s="29">
        <f>bun!I$2</f>
        <v>0</v>
      </c>
      <c r="J11" s="29">
        <f>bun!J$2</f>
        <v>0</v>
      </c>
      <c r="K11" s="29">
        <f>bun!K$2</f>
        <v>0</v>
      </c>
      <c r="L11" s="29">
        <f>bun!L$2</f>
        <v>0</v>
      </c>
      <c r="M11" s="29">
        <f>bun!M$2</f>
        <v>0</v>
      </c>
      <c r="N11" s="29">
        <f>bun!N$2</f>
        <v>0</v>
      </c>
      <c r="O11" s="29">
        <f>bun!O$2</f>
        <v>0</v>
      </c>
      <c r="P11" s="29">
        <f>bun!P$2</f>
        <v>0</v>
      </c>
      <c r="Q11" s="29">
        <f>bun!Q$2</f>
        <v>0</v>
      </c>
      <c r="R11" s="29">
        <f>bun!R$2</f>
        <v>0</v>
      </c>
    </row>
    <row r="12" spans="1:18" ht="11.25" customHeight="1" x14ac:dyDescent="0.25">
      <c r="A12" s="30" t="s">
        <v>117</v>
      </c>
      <c r="B12" s="28" t="str">
        <f ca="1">HYPERLINK("#"&amp;CELL("address",buni!$C$2),"buni")</f>
        <v>buni</v>
      </c>
      <c r="C12" s="31">
        <f>buni!C$2</f>
        <v>0</v>
      </c>
      <c r="D12" s="31">
        <f>buni!D$2</f>
        <v>0</v>
      </c>
      <c r="E12" s="31">
        <f>buni!E$2</f>
        <v>0</v>
      </c>
      <c r="F12" s="31">
        <f>buni!F$2</f>
        <v>0</v>
      </c>
      <c r="G12" s="31">
        <f>buni!G$2</f>
        <v>0</v>
      </c>
      <c r="H12" s="31">
        <f>buni!H$2</f>
        <v>0</v>
      </c>
      <c r="I12" s="31">
        <f>buni!I$2</f>
        <v>0</v>
      </c>
      <c r="J12" s="31">
        <f>buni!J$2</f>
        <v>0</v>
      </c>
      <c r="K12" s="31">
        <f>buni!K$2</f>
        <v>0</v>
      </c>
      <c r="L12" s="31">
        <f>buni!L$2</f>
        <v>0</v>
      </c>
      <c r="M12" s="31">
        <f>buni!M$2</f>
        <v>0</v>
      </c>
      <c r="N12" s="31">
        <f>buni!N$2</f>
        <v>0</v>
      </c>
      <c r="O12" s="31">
        <f>buni!O$2</f>
        <v>0</v>
      </c>
      <c r="P12" s="31">
        <f>buni!P$2</f>
        <v>0</v>
      </c>
      <c r="Q12" s="31">
        <f>buni!Q$2</f>
        <v>0</v>
      </c>
      <c r="R12" s="31">
        <f>buni!R$2</f>
        <v>0</v>
      </c>
    </row>
    <row r="13" spans="1:18" ht="11.25" customHeight="1" x14ac:dyDescent="0.25">
      <c r="A13" s="30" t="s">
        <v>116</v>
      </c>
      <c r="B13" s="28" t="str">
        <f ca="1">HYPERLINK("#"&amp;CELL("address",bune!$C$2),"bune")</f>
        <v>bune</v>
      </c>
      <c r="C13" s="31">
        <f>bune!C$2</f>
        <v>0</v>
      </c>
      <c r="D13" s="31">
        <f>bune!D$2</f>
        <v>0</v>
      </c>
      <c r="E13" s="31">
        <f>bune!E$2</f>
        <v>0</v>
      </c>
      <c r="F13" s="31">
        <f>bune!F$2</f>
        <v>0</v>
      </c>
      <c r="G13" s="31">
        <f>bune!G$2</f>
        <v>0</v>
      </c>
      <c r="H13" s="31">
        <f>bune!H$2</f>
        <v>0</v>
      </c>
      <c r="I13" s="31">
        <f>bune!I$2</f>
        <v>0</v>
      </c>
      <c r="J13" s="31">
        <f>bune!J$2</f>
        <v>0</v>
      </c>
      <c r="K13" s="31">
        <f>bune!K$2</f>
        <v>0</v>
      </c>
      <c r="L13" s="31">
        <f>bune!L$2</f>
        <v>0</v>
      </c>
      <c r="M13" s="31">
        <f>bune!M$2</f>
        <v>0</v>
      </c>
      <c r="N13" s="31">
        <f>bune!N$2</f>
        <v>0</v>
      </c>
      <c r="O13" s="31">
        <f>bune!O$2</f>
        <v>0</v>
      </c>
      <c r="P13" s="31">
        <f>bune!P$2</f>
        <v>0</v>
      </c>
      <c r="Q13" s="31">
        <f>bune!Q$2</f>
        <v>0</v>
      </c>
      <c r="R13" s="31">
        <f>bune!R$2</f>
        <v>0</v>
      </c>
    </row>
    <row r="14" spans="1:18" ht="11.25" customHeight="1" x14ac:dyDescent="0.25">
      <c r="A14" s="27" t="s">
        <v>115</v>
      </c>
      <c r="B14" s="28" t="str">
        <f ca="1">HYPERLINK("#"&amp;CELL("address",GIC!$C$2),"GIC")</f>
        <v>GIC</v>
      </c>
      <c r="C14" s="29">
        <f>GIC!C$2</f>
        <v>18301.781790388814</v>
      </c>
      <c r="D14" s="29">
        <f>GIC!D$2</f>
        <v>18792.100000000006</v>
      </c>
      <c r="E14" s="29">
        <f>GIC!E$2</f>
        <v>18861.999999999993</v>
      </c>
      <c r="F14" s="29">
        <f>GIC!F$2</f>
        <v>18777.900000000001</v>
      </c>
      <c r="G14" s="29">
        <f>GIC!G$2</f>
        <v>18502.3</v>
      </c>
      <c r="H14" s="29">
        <f>GIC!H$2</f>
        <v>19028.733161364362</v>
      </c>
      <c r="I14" s="29">
        <f>GIC!I$2</f>
        <v>18870.200000000004</v>
      </c>
      <c r="J14" s="29">
        <f>GIC!J$2</f>
        <v>17854.700000000004</v>
      </c>
      <c r="K14" s="29">
        <f>GIC!K$2</f>
        <v>18297.599999999999</v>
      </c>
      <c r="L14" s="29">
        <f>GIC!L$2</f>
        <v>16770.099999999999</v>
      </c>
      <c r="M14" s="29">
        <f>GIC!M$2</f>
        <v>17854.972771567824</v>
      </c>
      <c r="N14" s="29">
        <f>GIC!N$2</f>
        <v>17392.137193082963</v>
      </c>
      <c r="O14" s="29">
        <f>GIC!O$2</f>
        <v>16692.390369733395</v>
      </c>
      <c r="P14" s="29">
        <f>GIC!P$2</f>
        <v>16996.250119422883</v>
      </c>
      <c r="Q14" s="29">
        <f>GIC!Q$2</f>
        <v>16180.615267029671</v>
      </c>
      <c r="R14" s="29">
        <f>GIC!R$2</f>
        <v>16425.790579917888</v>
      </c>
    </row>
    <row r="15" spans="1:18" ht="11.25" customHeight="1" x14ac:dyDescent="0.25">
      <c r="A15" s="27" t="s">
        <v>114</v>
      </c>
      <c r="B15" s="28" t="str">
        <f ca="1">HYPERLINK("#"&amp;CELL("address",TITOT!$C$2),"TITOT")</f>
        <v>TITOT</v>
      </c>
      <c r="C15" s="29">
        <f>TITOT!C$2</f>
        <v>15553.047673641</v>
      </c>
      <c r="D15" s="29">
        <f>TITOT!D$2</f>
        <v>16675.100000000002</v>
      </c>
      <c r="E15" s="29">
        <f>TITOT!E$2</f>
        <v>16497.499999999996</v>
      </c>
      <c r="F15" s="29">
        <f>TITOT!F$2</f>
        <v>16923.900000000001</v>
      </c>
      <c r="G15" s="29">
        <f>TITOT!G$2</f>
        <v>17043.8</v>
      </c>
      <c r="H15" s="29">
        <f>TITOT!H$2</f>
        <v>16638.458966275</v>
      </c>
      <c r="I15" s="29">
        <f>TITOT!I$2</f>
        <v>16709</v>
      </c>
      <c r="J15" s="29">
        <f>TITOT!J$2</f>
        <v>15615.500000000002</v>
      </c>
      <c r="K15" s="29">
        <f>TITOT!K$2</f>
        <v>15522.7</v>
      </c>
      <c r="L15" s="29">
        <f>TITOT!L$2</f>
        <v>14680.4</v>
      </c>
      <c r="M15" s="29">
        <f>TITOT!M$2</f>
        <v>15005.111302187801</v>
      </c>
      <c r="N15" s="29">
        <f>TITOT!N$2</f>
        <v>15731.441673832</v>
      </c>
      <c r="O15" s="29">
        <f>TITOT!O$2</f>
        <v>14876.421133084898</v>
      </c>
      <c r="P15" s="29">
        <f>TITOT!P$2</f>
        <v>15468.758956721098</v>
      </c>
      <c r="Q15" s="29">
        <f>TITOT!Q$2</f>
        <v>14420.679277730005</v>
      </c>
      <c r="R15" s="29">
        <f>TITOT!R$2</f>
        <v>15066.112544186499</v>
      </c>
    </row>
    <row r="16" spans="1:18" ht="11.25" customHeight="1" x14ac:dyDescent="0.25">
      <c r="A16" s="32" t="s">
        <v>113</v>
      </c>
      <c r="B16" s="28" t="str">
        <f ca="1">HYPERLINK("#"&amp;CELL("address",tipgn!$C$2),"tipgn")</f>
        <v>tipgn</v>
      </c>
      <c r="C16" s="33">
        <f>tipgn!C$2</f>
        <v>4254.6813795738999</v>
      </c>
      <c r="D16" s="33">
        <f>tipgn!D$2</f>
        <v>4462.1000000000004</v>
      </c>
      <c r="E16" s="33">
        <f>tipgn!E$2</f>
        <v>4676.6000000000004</v>
      </c>
      <c r="F16" s="33">
        <f>tipgn!F$2</f>
        <v>4656.2</v>
      </c>
      <c r="G16" s="33">
        <f>tipgn!G$2</f>
        <v>4446.1000000000004</v>
      </c>
      <c r="H16" s="33">
        <f>tipgn!H$2</f>
        <v>4626.0867488296499</v>
      </c>
      <c r="I16" s="33">
        <f>tipgn!I$2</f>
        <v>4701.6000000000004</v>
      </c>
      <c r="J16" s="33">
        <f>tipgn!J$2</f>
        <v>4004.1</v>
      </c>
      <c r="K16" s="33">
        <f>tipgn!K$2</f>
        <v>4356.5</v>
      </c>
      <c r="L16" s="33">
        <f>tipgn!L$2</f>
        <v>3686.4</v>
      </c>
      <c r="M16" s="33">
        <f>tipgn!M$2</f>
        <v>3819.0981178943298</v>
      </c>
      <c r="N16" s="33">
        <f>tipgn!N$2</f>
        <v>4028.11216203306</v>
      </c>
      <c r="O16" s="33">
        <f>tipgn!O$2</f>
        <v>4047.50644883921</v>
      </c>
      <c r="P16" s="33">
        <f>tipgn!P$2</f>
        <v>4106.3103085888997</v>
      </c>
      <c r="Q16" s="33">
        <f>tipgn!Q$2</f>
        <v>4040.89041750263</v>
      </c>
      <c r="R16" s="33">
        <f>tipgn!R$2</f>
        <v>3953.9743957198798</v>
      </c>
    </row>
    <row r="17" spans="1:18" ht="11.25" customHeight="1" x14ac:dyDescent="0.25">
      <c r="A17" s="32" t="s">
        <v>112</v>
      </c>
      <c r="B17" s="28" t="str">
        <f ca="1">HYPERLINK("#"&amp;CELL("address",tipgt!$C$2),"tipgt")</f>
        <v>tipgt</v>
      </c>
      <c r="C17" s="33">
        <f>tipgt!C$2</f>
        <v>2652.3204075256131</v>
      </c>
      <c r="D17" s="33">
        <f>tipgt!D$2</f>
        <v>3090.6715100000001</v>
      </c>
      <c r="E17" s="33">
        <f>tipgt!E$2</f>
        <v>2647.2974199999999</v>
      </c>
      <c r="F17" s="33">
        <f>tipgt!F$2</f>
        <v>2971.7776699999999</v>
      </c>
      <c r="G17" s="33">
        <f>tipgt!G$2</f>
        <v>2791.9269200000003</v>
      </c>
      <c r="H17" s="33">
        <f>tipgt!H$2</f>
        <v>2661.3561925999393</v>
      </c>
      <c r="I17" s="33">
        <f>tipgt!I$2</f>
        <v>2528.1732199999997</v>
      </c>
      <c r="J17" s="33">
        <f>tipgt!J$2</f>
        <v>2291.2084599999998</v>
      </c>
      <c r="K17" s="33">
        <f>tipgt!K$2</f>
        <v>2321.3880200000017</v>
      </c>
      <c r="L17" s="33">
        <f>tipgt!L$2</f>
        <v>2356.2759899999992</v>
      </c>
      <c r="M17" s="33">
        <f>tipgt!M$2</f>
        <v>2554.6743285356006</v>
      </c>
      <c r="N17" s="33">
        <f>tipgt!N$2</f>
        <v>2679.6896957246317</v>
      </c>
      <c r="O17" s="33">
        <f>tipgt!O$2</f>
        <v>2657.1355008702649</v>
      </c>
      <c r="P17" s="33">
        <f>tipgt!P$2</f>
        <v>2548.4234298113697</v>
      </c>
      <c r="Q17" s="33">
        <f>tipgt!Q$2</f>
        <v>2221.3339225302398</v>
      </c>
      <c r="R17" s="33">
        <f>tipgt!R$2</f>
        <v>2324.9655416620612</v>
      </c>
    </row>
    <row r="18" spans="1:18" ht="11.25" customHeight="1" x14ac:dyDescent="0.25">
      <c r="A18" s="34" t="s">
        <v>542</v>
      </c>
      <c r="B18" s="28" t="str">
        <f ca="1">HYPERLINK("#"&amp;CELL("address",tipgtele!$C$2),"tipgtele")</f>
        <v>tipgtele</v>
      </c>
      <c r="C18" s="35">
        <f>tipgtele!C$2</f>
        <v>379.75532765315592</v>
      </c>
      <c r="D18" s="35">
        <f>tipgtele!D$2</f>
        <v>261.76582400000018</v>
      </c>
      <c r="E18" s="35">
        <f>tipgtele!E$2</f>
        <v>166.49596699999998</v>
      </c>
      <c r="F18" s="35">
        <f>tipgtele!F$2</f>
        <v>167.51432800000001</v>
      </c>
      <c r="G18" s="35">
        <f>tipgtele!G$2</f>
        <v>189.96318999999997</v>
      </c>
      <c r="H18" s="35">
        <f>tipgtele!H$2</f>
        <v>205.67661526841431</v>
      </c>
      <c r="I18" s="35">
        <f>tipgtele!I$2</f>
        <v>206.98520749999997</v>
      </c>
      <c r="J18" s="35">
        <f>tipgtele!J$2</f>
        <v>174.92562350000003</v>
      </c>
      <c r="K18" s="35">
        <f>tipgtele!K$2</f>
        <v>193.24937919999999</v>
      </c>
      <c r="L18" s="35">
        <f>tipgtele!L$2</f>
        <v>247.09775925</v>
      </c>
      <c r="M18" s="35">
        <f>tipgtele!M$2</f>
        <v>309.18594687330256</v>
      </c>
      <c r="N18" s="35">
        <f>tipgtele!N$2</f>
        <v>405.48182029154634</v>
      </c>
      <c r="O18" s="35">
        <f>tipgtele!O$2</f>
        <v>323.00615066700738</v>
      </c>
      <c r="P18" s="35">
        <f>tipgtele!P$2</f>
        <v>303.00606232904897</v>
      </c>
      <c r="Q18" s="35">
        <f>tipgtele!Q$2</f>
        <v>292.63653348918285</v>
      </c>
      <c r="R18" s="35">
        <f>tipgtele!R$2</f>
        <v>280.57233668947401</v>
      </c>
    </row>
    <row r="19" spans="1:18" ht="11.25" customHeight="1" x14ac:dyDescent="0.25">
      <c r="A19" s="34" t="s">
        <v>543</v>
      </c>
      <c r="B19" s="28" t="str">
        <f ca="1">HYPERLINK("#"&amp;CELL("address",tipgtchp!$C$2),"tipgtchp")</f>
        <v>tipgtchp</v>
      </c>
      <c r="C19" s="35">
        <f>tipgtchp!C$2</f>
        <v>2272.5650798724573</v>
      </c>
      <c r="D19" s="35">
        <f>tipgtchp!D$2</f>
        <v>2828.9056860000001</v>
      </c>
      <c r="E19" s="35">
        <f>tipgtchp!E$2</f>
        <v>2480.801453</v>
      </c>
      <c r="F19" s="35">
        <f>tipgtchp!F$2</f>
        <v>2804.2633419999997</v>
      </c>
      <c r="G19" s="35">
        <f>tipgtchp!G$2</f>
        <v>2601.9637300000004</v>
      </c>
      <c r="H19" s="35">
        <f>tipgtchp!H$2</f>
        <v>2455.6795773315248</v>
      </c>
      <c r="I19" s="35">
        <f>tipgtchp!I$2</f>
        <v>2321.1880124999998</v>
      </c>
      <c r="J19" s="35">
        <f>tipgtchp!J$2</f>
        <v>2116.2828365</v>
      </c>
      <c r="K19" s="35">
        <f>tipgtchp!K$2</f>
        <v>2128.1386408000017</v>
      </c>
      <c r="L19" s="35">
        <f>tipgtchp!L$2</f>
        <v>2109.1782307499993</v>
      </c>
      <c r="M19" s="35">
        <f>tipgtchp!M$2</f>
        <v>2245.4883816622983</v>
      </c>
      <c r="N19" s="35">
        <f>tipgtchp!N$2</f>
        <v>2274.2078754330855</v>
      </c>
      <c r="O19" s="35">
        <f>tipgtchp!O$2</f>
        <v>2334.1293502032577</v>
      </c>
      <c r="P19" s="35">
        <f>tipgtchp!P$2</f>
        <v>2245.4173674823205</v>
      </c>
      <c r="Q19" s="35">
        <f>tipgtchp!Q$2</f>
        <v>1928.6973890410568</v>
      </c>
      <c r="R19" s="35">
        <f>tipgtchp!R$2</f>
        <v>2044.3932049725872</v>
      </c>
    </row>
    <row r="20" spans="1:18" ht="11.25" customHeight="1" x14ac:dyDescent="0.25">
      <c r="A20" s="34" t="s">
        <v>111</v>
      </c>
      <c r="B20" s="28" t="str">
        <f ca="1">HYPERLINK("#"&amp;CELL("address",B_101017!$C$2),"B_101017")</f>
        <v>B_101017</v>
      </c>
      <c r="C20" s="35">
        <f>B_101017!C$2</f>
        <v>0</v>
      </c>
      <c r="D20" s="35">
        <f>B_101017!D$2</f>
        <v>0</v>
      </c>
      <c r="E20" s="35">
        <f>B_101017!E$2</f>
        <v>0</v>
      </c>
      <c r="F20" s="35">
        <f>B_101017!F$2</f>
        <v>0</v>
      </c>
      <c r="G20" s="35">
        <f>B_101017!G$2</f>
        <v>0</v>
      </c>
      <c r="H20" s="35">
        <f>B_101017!H$2</f>
        <v>0</v>
      </c>
      <c r="I20" s="35">
        <f>B_101017!I$2</f>
        <v>0</v>
      </c>
      <c r="J20" s="35">
        <f>B_101017!J$2</f>
        <v>0</v>
      </c>
      <c r="K20" s="35">
        <f>B_101017!K$2</f>
        <v>0</v>
      </c>
      <c r="L20" s="35">
        <f>B_101017!L$2</f>
        <v>0</v>
      </c>
      <c r="M20" s="35">
        <f>B_101017!M$2</f>
        <v>0</v>
      </c>
      <c r="N20" s="35">
        <f>B_101017!N$2</f>
        <v>0</v>
      </c>
      <c r="O20" s="35">
        <f>B_101017!O$2</f>
        <v>0</v>
      </c>
      <c r="P20" s="35">
        <f>B_101017!P$2</f>
        <v>0</v>
      </c>
      <c r="Q20" s="35">
        <f>B_101017!Q$2</f>
        <v>0</v>
      </c>
      <c r="R20" s="35">
        <f>B_101017!R$2</f>
        <v>0</v>
      </c>
    </row>
    <row r="21" spans="1:18" ht="11.25" customHeight="1" x14ac:dyDescent="0.25">
      <c r="A21" s="32" t="s">
        <v>110</v>
      </c>
      <c r="B21" s="28" t="str">
        <f ca="1">HYPERLINK("#"&amp;CELL("address",tidh!$C$2),"tidh")</f>
        <v>tidh</v>
      </c>
      <c r="C21" s="33">
        <f>tidh!C$2</f>
        <v>674.04332267421864</v>
      </c>
      <c r="D21" s="33">
        <f>tidh!D$2</f>
        <v>665.84963000000005</v>
      </c>
      <c r="E21" s="33">
        <f>tidh!E$2</f>
        <v>641.73416999999995</v>
      </c>
      <c r="F21" s="33">
        <f>tidh!F$2</f>
        <v>678.14998000000003</v>
      </c>
      <c r="G21" s="33">
        <f>tidh!G$2</f>
        <v>748.7745900000001</v>
      </c>
      <c r="H21" s="33">
        <f>tidh!H$2</f>
        <v>718.06657806116971</v>
      </c>
      <c r="I21" s="33">
        <f>tidh!I$2</f>
        <v>627.46637999999996</v>
      </c>
      <c r="J21" s="33">
        <f>tidh!J$2</f>
        <v>533.75120000000004</v>
      </c>
      <c r="K21" s="33">
        <f>tidh!K$2</f>
        <v>499.64538000000005</v>
      </c>
      <c r="L21" s="33">
        <f>tidh!L$2</f>
        <v>455.83401999999995</v>
      </c>
      <c r="M21" s="33">
        <f>tidh!M$2</f>
        <v>497.48951741985348</v>
      </c>
      <c r="N21" s="33">
        <f>tidh!N$2</f>
        <v>425.59648303477246</v>
      </c>
      <c r="O21" s="33">
        <f>tidh!O$2</f>
        <v>415.72886327818253</v>
      </c>
      <c r="P21" s="33">
        <f>tidh!P$2</f>
        <v>363.12251581313694</v>
      </c>
      <c r="Q21" s="33">
        <f>tidh!Q$2</f>
        <v>294.21494534020968</v>
      </c>
      <c r="R21" s="33">
        <f>tidh!R$2</f>
        <v>326.26352260134018</v>
      </c>
    </row>
    <row r="22" spans="1:18" ht="11.25" customHeight="1" x14ac:dyDescent="0.25">
      <c r="A22" s="32" t="s">
        <v>544</v>
      </c>
      <c r="B22" s="28" t="str">
        <f ca="1">HYPERLINK("#"&amp;CELL("address",tirf!$C$2),"tirf")</f>
        <v>tirf</v>
      </c>
      <c r="C22" s="33">
        <f>tirf!C$2</f>
        <v>5958.6683718361055</v>
      </c>
      <c r="D22" s="33">
        <f>tirf!D$2</f>
        <v>6439.5472500000005</v>
      </c>
      <c r="E22" s="33">
        <f>tirf!E$2</f>
        <v>6382.0441499999997</v>
      </c>
      <c r="F22" s="33">
        <f>tirf!F$2</f>
        <v>6336.7464799999998</v>
      </c>
      <c r="G22" s="33">
        <f>tirf!G$2</f>
        <v>6786.9984899999999</v>
      </c>
      <c r="H22" s="33">
        <f>tirf!H$2</f>
        <v>6397.2481905277091</v>
      </c>
      <c r="I22" s="33">
        <f>tirf!I$2</f>
        <v>6468.6001300000007</v>
      </c>
      <c r="J22" s="33">
        <f>tirf!J$2</f>
        <v>6528.9015600000002</v>
      </c>
      <c r="K22" s="33">
        <f>tirf!K$2</f>
        <v>6331.4432499999994</v>
      </c>
      <c r="L22" s="33">
        <f>tirf!L$2</f>
        <v>6265.7462100000002</v>
      </c>
      <c r="M22" s="33">
        <f>tirf!M$2</f>
        <v>6000.9793914022212</v>
      </c>
      <c r="N22" s="33">
        <f>tirf!N$2</f>
        <v>6568.2641181470854</v>
      </c>
      <c r="O22" s="33">
        <f>tirf!O$2</f>
        <v>5782.2083029088717</v>
      </c>
      <c r="P22" s="33">
        <f>tirf!P$2</f>
        <v>6489.8113393074746</v>
      </c>
      <c r="Q22" s="33">
        <f>tirf!Q$2</f>
        <v>5826.167956434505</v>
      </c>
      <c r="R22" s="33">
        <f>tirf!R$2</f>
        <v>6367.178522420857</v>
      </c>
    </row>
    <row r="23" spans="1:18" ht="11.25" customHeight="1" x14ac:dyDescent="0.25">
      <c r="A23" s="32" t="s">
        <v>545</v>
      </c>
      <c r="B23" s="28" t="str">
        <f ca="1">HYPERLINK("#"&amp;CELL("address",tick!$C$2),"tick")</f>
        <v>tick</v>
      </c>
      <c r="C23" s="33">
        <f>tick!C$2</f>
        <v>1534.0626678462891</v>
      </c>
      <c r="D23" s="33">
        <f>tick!D$2</f>
        <v>1525.948339999999</v>
      </c>
      <c r="E23" s="33">
        <f>tick!E$2</f>
        <v>1623.7427899999975</v>
      </c>
      <c r="F23" s="33">
        <f>tick!F$2</f>
        <v>1692.7264000000018</v>
      </c>
      <c r="G23" s="33">
        <f>tick!G$2</f>
        <v>1700.7</v>
      </c>
      <c r="H23" s="33">
        <f>tick!H$2</f>
        <v>1649.1315726695577</v>
      </c>
      <c r="I23" s="33">
        <f>tick!I$2</f>
        <v>1662.1584700000001</v>
      </c>
      <c r="J23" s="33">
        <f>tick!J$2</f>
        <v>1591.65679</v>
      </c>
      <c r="K23" s="33">
        <f>tick!K$2</f>
        <v>1474.9437499999999</v>
      </c>
      <c r="L23" s="33">
        <f>tick!L$2</f>
        <v>1402.8318400000001</v>
      </c>
      <c r="M23" s="33">
        <f>tick!M$2</f>
        <v>1503.6065730390724</v>
      </c>
      <c r="N23" s="33">
        <f>tick!N$2</f>
        <v>1454.5237412821152</v>
      </c>
      <c r="O23" s="33">
        <f>tick!O$2</f>
        <v>1411.2827388345911</v>
      </c>
      <c r="P23" s="33">
        <f>tick!P$2</f>
        <v>1397.425559278561</v>
      </c>
      <c r="Q23" s="33">
        <f>tick!Q$2</f>
        <v>1436.4431069074201</v>
      </c>
      <c r="R23" s="33">
        <f>tick!R$2</f>
        <v>1516.7550632028733</v>
      </c>
    </row>
    <row r="24" spans="1:18" ht="11.25" customHeight="1" x14ac:dyDescent="0.25">
      <c r="A24" s="32" t="s">
        <v>546</v>
      </c>
      <c r="B24" s="28" t="str">
        <f ca="1">HYPERLINK("#"&amp;CELL("address",tibf!$C$2),"tibf")</f>
        <v>tibf</v>
      </c>
      <c r="C24" s="33">
        <f>tibf!C$2</f>
        <v>479.27152418487418</v>
      </c>
      <c r="D24" s="33">
        <f>tibf!D$2</f>
        <v>490.98327</v>
      </c>
      <c r="E24" s="33">
        <f>tibf!E$2</f>
        <v>526.08146999999997</v>
      </c>
      <c r="F24" s="33">
        <f>tibf!F$2</f>
        <v>588.29947000000004</v>
      </c>
      <c r="G24" s="33">
        <f>tibf!G$2</f>
        <v>569.29999999999995</v>
      </c>
      <c r="H24" s="33">
        <f>tibf!H$2</f>
        <v>586.56968358697327</v>
      </c>
      <c r="I24" s="33">
        <f>tibf!I$2</f>
        <v>721.0018</v>
      </c>
      <c r="J24" s="33">
        <f>tibf!J$2</f>
        <v>665.88198999999997</v>
      </c>
      <c r="K24" s="33">
        <f>tibf!K$2</f>
        <v>538.77959999999996</v>
      </c>
      <c r="L24" s="33">
        <f>tibf!L$2</f>
        <v>513.31194000000005</v>
      </c>
      <c r="M24" s="33">
        <f>tibf!M$2</f>
        <v>629.26337389672278</v>
      </c>
      <c r="N24" s="33">
        <f>tibf!N$2</f>
        <v>575.25547361033478</v>
      </c>
      <c r="O24" s="33">
        <f>tibf!O$2</f>
        <v>562.5592783537785</v>
      </c>
      <c r="P24" s="33">
        <f>tibf!P$2</f>
        <v>563.66580392165679</v>
      </c>
      <c r="Q24" s="33">
        <f>tibf!Q$2</f>
        <v>601.62892901499902</v>
      </c>
      <c r="R24" s="33">
        <f>tibf!R$2</f>
        <v>576.97549857948832</v>
      </c>
    </row>
    <row r="25" spans="1:18" ht="11.25" customHeight="1" x14ac:dyDescent="0.25">
      <c r="A25" s="32" t="s">
        <v>547</v>
      </c>
      <c r="B25" s="28" t="str">
        <f ca="1">HYPERLINK("#"&amp;CELL("address",tigw!$C$2),"tigw")</f>
        <v>tigw</v>
      </c>
      <c r="C25" s="33">
        <f>tigw!C$2</f>
        <v>0</v>
      </c>
      <c r="D25" s="33">
        <f>tigw!D$2</f>
        <v>0</v>
      </c>
      <c r="E25" s="33">
        <f>tigw!E$2</f>
        <v>0</v>
      </c>
      <c r="F25" s="33">
        <f>tigw!F$2</f>
        <v>0</v>
      </c>
      <c r="G25" s="33">
        <f>tigw!G$2</f>
        <v>0</v>
      </c>
      <c r="H25" s="33">
        <f>tigw!H$2</f>
        <v>0</v>
      </c>
      <c r="I25" s="33">
        <f>tigw!I$2</f>
        <v>0</v>
      </c>
      <c r="J25" s="33">
        <f>tigw!J$2</f>
        <v>0</v>
      </c>
      <c r="K25" s="33">
        <f>tigw!K$2</f>
        <v>0</v>
      </c>
      <c r="L25" s="33">
        <f>tigw!L$2</f>
        <v>0</v>
      </c>
      <c r="M25" s="33">
        <f>tigw!M$2</f>
        <v>0</v>
      </c>
      <c r="N25" s="33">
        <f>tigw!N$2</f>
        <v>0</v>
      </c>
      <c r="O25" s="33">
        <f>tigw!O$2</f>
        <v>0</v>
      </c>
      <c r="P25" s="33">
        <f>tigw!P$2</f>
        <v>0</v>
      </c>
      <c r="Q25" s="33">
        <f>tigw!Q$2</f>
        <v>0</v>
      </c>
      <c r="R25" s="33">
        <f>tigw!R$2</f>
        <v>0</v>
      </c>
    </row>
    <row r="26" spans="1:18" ht="11.25" customHeight="1" x14ac:dyDescent="0.25">
      <c r="A26" s="32" t="s">
        <v>548</v>
      </c>
      <c r="B26" s="28" t="str">
        <f ca="1">HYPERLINK("#"&amp;CELL("address",tipf!$C$2),"tipf")</f>
        <v>tipf</v>
      </c>
      <c r="C26" s="33">
        <f>tipf!C$2</f>
        <v>0</v>
      </c>
      <c r="D26" s="33">
        <f>tipf!D$2</f>
        <v>0</v>
      </c>
      <c r="E26" s="33">
        <f>tipf!E$2</f>
        <v>0</v>
      </c>
      <c r="F26" s="33">
        <f>tipf!F$2</f>
        <v>0</v>
      </c>
      <c r="G26" s="33">
        <f>tipf!G$2</f>
        <v>0</v>
      </c>
      <c r="H26" s="33">
        <f>tipf!H$2</f>
        <v>0</v>
      </c>
      <c r="I26" s="33">
        <f>tipf!I$2</f>
        <v>0</v>
      </c>
      <c r="J26" s="33">
        <f>tipf!J$2</f>
        <v>0</v>
      </c>
      <c r="K26" s="33">
        <f>tipf!K$2</f>
        <v>0</v>
      </c>
      <c r="L26" s="33">
        <f>tipf!L$2</f>
        <v>0</v>
      </c>
      <c r="M26" s="33">
        <f>tipf!M$2</f>
        <v>0</v>
      </c>
      <c r="N26" s="33">
        <f>tipf!N$2</f>
        <v>0</v>
      </c>
      <c r="O26" s="33">
        <f>tipf!O$2</f>
        <v>0</v>
      </c>
      <c r="P26" s="33">
        <f>tipf!P$2</f>
        <v>0</v>
      </c>
      <c r="Q26" s="33">
        <f>tipf!Q$2</f>
        <v>0</v>
      </c>
      <c r="R26" s="33">
        <f>tipf!R$2</f>
        <v>0</v>
      </c>
    </row>
    <row r="27" spans="1:18" ht="11.25" customHeight="1" x14ac:dyDescent="0.25">
      <c r="A27" s="32" t="s">
        <v>549</v>
      </c>
      <c r="B27" s="28" t="str">
        <f ca="1">HYPERLINK("#"&amp;CELL("address",tibr!$C$2),"tibr")</f>
        <v>tibr</v>
      </c>
      <c r="C27" s="33">
        <f>tibr!C$2</f>
        <v>0</v>
      </c>
      <c r="D27" s="33">
        <f>tibr!D$2</f>
        <v>0</v>
      </c>
      <c r="E27" s="33">
        <f>tibr!E$2</f>
        <v>0</v>
      </c>
      <c r="F27" s="33">
        <f>tibr!F$2</f>
        <v>0</v>
      </c>
      <c r="G27" s="33">
        <f>tibr!G$2</f>
        <v>0</v>
      </c>
      <c r="H27" s="33">
        <f>tibr!H$2</f>
        <v>0</v>
      </c>
      <c r="I27" s="33">
        <f>tibr!I$2</f>
        <v>0</v>
      </c>
      <c r="J27" s="33">
        <f>tibr!J$2</f>
        <v>0</v>
      </c>
      <c r="K27" s="33">
        <f>tibr!K$2</f>
        <v>0</v>
      </c>
      <c r="L27" s="33">
        <f>tibr!L$2</f>
        <v>0</v>
      </c>
      <c r="M27" s="33">
        <f>tibr!M$2</f>
        <v>0</v>
      </c>
      <c r="N27" s="33">
        <f>tibr!N$2</f>
        <v>0</v>
      </c>
      <c r="O27" s="33">
        <f>tibr!O$2</f>
        <v>0</v>
      </c>
      <c r="P27" s="33">
        <f>tibr!P$2</f>
        <v>0</v>
      </c>
      <c r="Q27" s="33">
        <f>tibr!Q$2</f>
        <v>0</v>
      </c>
      <c r="R27" s="33">
        <f>tibr!R$2</f>
        <v>0</v>
      </c>
    </row>
    <row r="28" spans="1:18" ht="11.25" customHeight="1" x14ac:dyDescent="0.25">
      <c r="A28" s="32" t="s">
        <v>550</v>
      </c>
      <c r="B28" s="28" t="str">
        <f ca="1">HYPERLINK("#"&amp;CELL("address",tich!$C$2),"tich")</f>
        <v>tich</v>
      </c>
      <c r="C28" s="33">
        <f>tich!C$2</f>
        <v>0</v>
      </c>
      <c r="D28" s="33">
        <f>tich!D$2</f>
        <v>0</v>
      </c>
      <c r="E28" s="33">
        <f>tich!E$2</f>
        <v>0</v>
      </c>
      <c r="F28" s="33">
        <f>tich!F$2</f>
        <v>0</v>
      </c>
      <c r="G28" s="33">
        <f>tich!G$2</f>
        <v>0</v>
      </c>
      <c r="H28" s="33">
        <f>tich!H$2</f>
        <v>0</v>
      </c>
      <c r="I28" s="33">
        <f>tich!I$2</f>
        <v>0</v>
      </c>
      <c r="J28" s="33">
        <f>tich!J$2</f>
        <v>0</v>
      </c>
      <c r="K28" s="33">
        <f>tich!K$2</f>
        <v>0</v>
      </c>
      <c r="L28" s="33">
        <f>tich!L$2</f>
        <v>0</v>
      </c>
      <c r="M28" s="33">
        <f>tich!M$2</f>
        <v>0</v>
      </c>
      <c r="N28" s="33">
        <f>tich!N$2</f>
        <v>0</v>
      </c>
      <c r="O28" s="33">
        <f>tich!O$2</f>
        <v>0</v>
      </c>
      <c r="P28" s="33">
        <f>tich!P$2</f>
        <v>0</v>
      </c>
      <c r="Q28" s="33">
        <f>tich!Q$2</f>
        <v>0</v>
      </c>
      <c r="R28" s="33">
        <f>tich!R$2</f>
        <v>0</v>
      </c>
    </row>
    <row r="29" spans="1:18" ht="11.25" customHeight="1" x14ac:dyDescent="0.25">
      <c r="A29" s="32" t="s">
        <v>551</v>
      </c>
      <c r="B29" s="28" t="str">
        <f ca="1">HYPERLINK("#"&amp;CELL("address",ticl!$C$2),"ticl")</f>
        <v>ticl</v>
      </c>
      <c r="C29" s="33">
        <f>ticl!C$2</f>
        <v>0</v>
      </c>
      <c r="D29" s="33">
        <f>ticl!D$2</f>
        <v>0</v>
      </c>
      <c r="E29" s="33">
        <f>ticl!E$2</f>
        <v>0</v>
      </c>
      <c r="F29" s="33">
        <f>ticl!F$2</f>
        <v>0</v>
      </c>
      <c r="G29" s="33">
        <f>ticl!G$2</f>
        <v>0</v>
      </c>
      <c r="H29" s="33">
        <f>ticl!H$2</f>
        <v>0</v>
      </c>
      <c r="I29" s="33">
        <f>ticl!I$2</f>
        <v>0</v>
      </c>
      <c r="J29" s="33">
        <f>ticl!J$2</f>
        <v>0</v>
      </c>
      <c r="K29" s="33">
        <f>ticl!K$2</f>
        <v>0</v>
      </c>
      <c r="L29" s="33">
        <f>ticl!L$2</f>
        <v>0</v>
      </c>
      <c r="M29" s="33">
        <f>ticl!M$2</f>
        <v>0</v>
      </c>
      <c r="N29" s="33">
        <f>ticl!N$2</f>
        <v>0</v>
      </c>
      <c r="O29" s="33">
        <f>ticl!O$2</f>
        <v>0</v>
      </c>
      <c r="P29" s="33">
        <f>ticl!P$2</f>
        <v>0</v>
      </c>
      <c r="Q29" s="33">
        <f>ticl!Q$2</f>
        <v>0</v>
      </c>
      <c r="R29" s="33">
        <f>ticl!R$2</f>
        <v>0</v>
      </c>
    </row>
    <row r="30" spans="1:18" ht="11.25" customHeight="1" x14ac:dyDescent="0.25">
      <c r="A30" s="32" t="s">
        <v>109</v>
      </c>
      <c r="B30" s="28" t="str">
        <f ca="1">HYPERLINK("#"&amp;CELL("address",tibg!$C$2),"tibg")</f>
        <v>tibg</v>
      </c>
      <c r="C30" s="33">
        <f>tibg!C$2</f>
        <v>0</v>
      </c>
      <c r="D30" s="33">
        <f>tibg!D$2</f>
        <v>0</v>
      </c>
      <c r="E30" s="33">
        <f>tibg!E$2</f>
        <v>0</v>
      </c>
      <c r="F30" s="33">
        <f>tibg!F$2</f>
        <v>0</v>
      </c>
      <c r="G30" s="33">
        <f>tibg!G$2</f>
        <v>0</v>
      </c>
      <c r="H30" s="33">
        <f>tibg!H$2</f>
        <v>0</v>
      </c>
      <c r="I30" s="33">
        <f>tibg!I$2</f>
        <v>0</v>
      </c>
      <c r="J30" s="33">
        <f>tibg!J$2</f>
        <v>0</v>
      </c>
      <c r="K30" s="33">
        <f>tibg!K$2</f>
        <v>0</v>
      </c>
      <c r="L30" s="33">
        <f>tibg!L$2</f>
        <v>0</v>
      </c>
      <c r="M30" s="33">
        <f>tibg!M$2</f>
        <v>0</v>
      </c>
      <c r="N30" s="33">
        <f>tibg!N$2</f>
        <v>0</v>
      </c>
      <c r="O30" s="33">
        <f>tibg!O$2</f>
        <v>0</v>
      </c>
      <c r="P30" s="33">
        <f>tibg!P$2</f>
        <v>0</v>
      </c>
      <c r="Q30" s="33">
        <f>tibg!Q$2</f>
        <v>0</v>
      </c>
      <c r="R30" s="33">
        <f>tibg!R$2</f>
        <v>0</v>
      </c>
    </row>
    <row r="31" spans="1:18" ht="11.25" customHeight="1" x14ac:dyDescent="0.25">
      <c r="A31" s="32" t="s">
        <v>552</v>
      </c>
      <c r="B31" s="28" t="str">
        <f ca="1">HYPERLINK("#"&amp;CELL("address",tigl!$C$2),"tigl")</f>
        <v>tigl</v>
      </c>
      <c r="C31" s="33">
        <f>tigl!C$2</f>
        <v>0</v>
      </c>
      <c r="D31" s="33">
        <f>tigl!D$2</f>
        <v>0</v>
      </c>
      <c r="E31" s="33">
        <f>tigl!E$2</f>
        <v>0</v>
      </c>
      <c r="F31" s="33">
        <f>tigl!F$2</f>
        <v>0</v>
      </c>
      <c r="G31" s="33">
        <f>tigl!G$2</f>
        <v>0</v>
      </c>
      <c r="H31" s="33">
        <f>tigl!H$2</f>
        <v>0</v>
      </c>
      <c r="I31" s="33">
        <f>tigl!I$2</f>
        <v>0</v>
      </c>
      <c r="J31" s="33">
        <f>tigl!J$2</f>
        <v>0</v>
      </c>
      <c r="K31" s="33">
        <f>tigl!K$2</f>
        <v>0</v>
      </c>
      <c r="L31" s="33">
        <f>tigl!L$2</f>
        <v>0</v>
      </c>
      <c r="M31" s="33">
        <f>tigl!M$2</f>
        <v>0</v>
      </c>
      <c r="N31" s="33">
        <f>tigl!N$2</f>
        <v>0</v>
      </c>
      <c r="O31" s="33">
        <f>tigl!O$2</f>
        <v>0</v>
      </c>
      <c r="P31" s="33">
        <f>tigl!P$2</f>
        <v>0</v>
      </c>
      <c r="Q31" s="33">
        <f>tigl!Q$2</f>
        <v>0</v>
      </c>
      <c r="R31" s="33">
        <f>tigl!R$2</f>
        <v>0</v>
      </c>
    </row>
    <row r="32" spans="1:18" ht="11.25" customHeight="1" x14ac:dyDescent="0.25">
      <c r="A32" s="27" t="s">
        <v>108</v>
      </c>
      <c r="B32" s="28" t="str">
        <f ca="1">HYPERLINK("#"&amp;CELL("address",TOTOT!$C$2),"TOTOT")</f>
        <v>TOTOT</v>
      </c>
      <c r="C32" s="29">
        <f>TOTOT!C$2</f>
        <v>11025.604280118499</v>
      </c>
      <c r="D32" s="29">
        <f>TOTOT!D$2</f>
        <v>12087.5</v>
      </c>
      <c r="E32" s="29">
        <f>TOTOT!E$2</f>
        <v>11979.000000000004</v>
      </c>
      <c r="F32" s="29">
        <f>TOTOT!F$2</f>
        <v>12221.599999999999</v>
      </c>
      <c r="G32" s="29">
        <f>TOTOT!G$2</f>
        <v>12508</v>
      </c>
      <c r="H32" s="29">
        <f>TOTOT!H$2</f>
        <v>12170.607623961003</v>
      </c>
      <c r="I32" s="29">
        <f>TOTOT!I$2</f>
        <v>12258.499999999998</v>
      </c>
      <c r="J32" s="29">
        <f>TOTOT!J$2</f>
        <v>11791.399999999998</v>
      </c>
      <c r="K32" s="29">
        <f>TOTOT!K$2</f>
        <v>11367.699999999999</v>
      </c>
      <c r="L32" s="29">
        <f>TOTOT!L$2</f>
        <v>11026.800000000001</v>
      </c>
      <c r="M32" s="29">
        <f>TOTOT!M$2</f>
        <v>11168.601318429299</v>
      </c>
      <c r="N32" s="29">
        <f>TOTOT!N$2</f>
        <v>11702.517435750497</v>
      </c>
      <c r="O32" s="29">
        <f>TOTOT!O$2</f>
        <v>10816.0408904175</v>
      </c>
      <c r="P32" s="29">
        <f>TOTOT!P$2</f>
        <v>11424.0231202828</v>
      </c>
      <c r="Q32" s="29">
        <f>TOTOT!Q$2</f>
        <v>10570.793923760401</v>
      </c>
      <c r="R32" s="29">
        <f>TOTOT!R$2</f>
        <v>11196.259673258801</v>
      </c>
    </row>
    <row r="33" spans="1:18" ht="11.25" customHeight="1" x14ac:dyDescent="0.25">
      <c r="A33" s="32" t="s">
        <v>107</v>
      </c>
      <c r="B33" s="28" t="str">
        <f ca="1">HYPERLINK("#"&amp;CELL("address",topgn!$C$2),"topgn")</f>
        <v>topgn</v>
      </c>
      <c r="C33" s="33">
        <f>topgn!C$2</f>
        <v>1418.2342111358212</v>
      </c>
      <c r="D33" s="33">
        <f>topgn!D$2</f>
        <v>1470.5851799999998</v>
      </c>
      <c r="E33" s="33">
        <f>topgn!E$2</f>
        <v>1543.6922399999999</v>
      </c>
      <c r="F33" s="33">
        <f>topgn!F$2</f>
        <v>1536.04169</v>
      </c>
      <c r="G33" s="33">
        <f>topgn!G$2</f>
        <v>1463.9424799999997</v>
      </c>
      <c r="H33" s="33">
        <f>topgn!H$2</f>
        <v>1524.2410405819228</v>
      </c>
      <c r="I33" s="33">
        <f>topgn!I$2</f>
        <v>1548.7880900000002</v>
      </c>
      <c r="J33" s="33">
        <f>topgn!J$2</f>
        <v>1318.5134600000001</v>
      </c>
      <c r="K33" s="33">
        <f>topgn!K$2</f>
        <v>1436.1667700000003</v>
      </c>
      <c r="L33" s="33">
        <f>topgn!L$2</f>
        <v>1210.7684300000001</v>
      </c>
      <c r="M33" s="33">
        <f>topgn!M$2</f>
        <v>1253.1412775555482</v>
      </c>
      <c r="N33" s="33">
        <f>topgn!N$2</f>
        <v>1325.1138040251458</v>
      </c>
      <c r="O33" s="33">
        <f>topgn!O$2</f>
        <v>1332.3319597264413</v>
      </c>
      <c r="P33" s="33">
        <f>topgn!P$2</f>
        <v>1351.6750118216964</v>
      </c>
      <c r="Q33" s="33">
        <f>topgn!Q$2</f>
        <v>1332.6778536824386</v>
      </c>
      <c r="R33" s="33">
        <f>topgn!R$2</f>
        <v>1302.3178929213432</v>
      </c>
    </row>
    <row r="34" spans="1:18" ht="11.25" customHeight="1" x14ac:dyDescent="0.25">
      <c r="A34" s="32" t="s">
        <v>106</v>
      </c>
      <c r="B34" s="28" t="str">
        <f ca="1">HYPERLINK("#"&amp;CELL("address",topgt!$C$2),"topgt")</f>
        <v>topgt</v>
      </c>
      <c r="C34" s="33">
        <f>topgt!C$2</f>
        <v>1215.1134529513129</v>
      </c>
      <c r="D34" s="33">
        <f>topgt!D$2</f>
        <v>1633.4914800000001</v>
      </c>
      <c r="E34" s="33">
        <f>topgt!E$2</f>
        <v>1415.3961099999999</v>
      </c>
      <c r="F34" s="33">
        <f>topgt!F$2</f>
        <v>1551.326</v>
      </c>
      <c r="G34" s="33">
        <f>topgt!G$2</f>
        <v>1467.3684899999998</v>
      </c>
      <c r="H34" s="33">
        <f>topgt!H$2</f>
        <v>1396.8415362196458</v>
      </c>
      <c r="I34" s="33">
        <f>topgt!I$2</f>
        <v>1334.0636200000001</v>
      </c>
      <c r="J34" s="33">
        <f>topgt!J$2</f>
        <v>1241.2803600000002</v>
      </c>
      <c r="K34" s="33">
        <f>topgt!K$2</f>
        <v>1191.2630500000002</v>
      </c>
      <c r="L34" s="33">
        <f>topgt!L$2</f>
        <v>1243.31474</v>
      </c>
      <c r="M34" s="33">
        <f>topgt!M$2</f>
        <v>1380.1058344875082</v>
      </c>
      <c r="N34" s="33">
        <f>topgt!N$2</f>
        <v>1424.9527962334312</v>
      </c>
      <c r="O34" s="33">
        <f>topgt!O$2</f>
        <v>1389.9407638523905</v>
      </c>
      <c r="P34" s="33">
        <f>topgt!P$2</f>
        <v>1340.8323058030896</v>
      </c>
      <c r="Q34" s="33">
        <f>topgt!Q$2</f>
        <v>1159.7445882013837</v>
      </c>
      <c r="R34" s="33">
        <f>topgt!R$2</f>
        <v>1200.9839715129424</v>
      </c>
    </row>
    <row r="35" spans="1:18" ht="11.25" customHeight="1" x14ac:dyDescent="0.25">
      <c r="A35" s="34" t="s">
        <v>553</v>
      </c>
      <c r="B35" s="28" t="str">
        <f ca="1">HYPERLINK("#"&amp;CELL("address",topgtele!$C$2),"topgtele")</f>
        <v>topgtele</v>
      </c>
      <c r="C35" s="35">
        <f>topgtele!C$2</f>
        <v>73.710990043650526</v>
      </c>
      <c r="D35" s="35">
        <f>topgtele!D$2</f>
        <v>48.488356957036871</v>
      </c>
      <c r="E35" s="35">
        <f>topgtele!E$2</f>
        <v>31.605377837012117</v>
      </c>
      <c r="F35" s="35">
        <f>topgtele!F$2</f>
        <v>31.049030339488503</v>
      </c>
      <c r="G35" s="35">
        <f>topgtele!G$2</f>
        <v>33.857295080962665</v>
      </c>
      <c r="H35" s="35">
        <f>topgtele!H$2</f>
        <v>37.101499507253394</v>
      </c>
      <c r="I35" s="35">
        <f>topgtele!I$2</f>
        <v>37.900672469669516</v>
      </c>
      <c r="J35" s="35">
        <f>topgtele!J$2</f>
        <v>26.853199917361131</v>
      </c>
      <c r="K35" s="35">
        <f>topgtele!K$2</f>
        <v>28.874389767101249</v>
      </c>
      <c r="L35" s="35">
        <f>topgtele!L$2</f>
        <v>36.778900545698725</v>
      </c>
      <c r="M35" s="35">
        <f>topgtele!M$2</f>
        <v>54.401638379680705</v>
      </c>
      <c r="N35" s="35">
        <f>topgtele!N$2</f>
        <v>119.05233202643404</v>
      </c>
      <c r="O35" s="35">
        <f>topgtele!O$2</f>
        <v>85.066347153194613</v>
      </c>
      <c r="P35" s="35">
        <f>topgtele!P$2</f>
        <v>50.570312826444351</v>
      </c>
      <c r="Q35" s="35">
        <f>topgtele!Q$2</f>
        <v>44.885899071140933</v>
      </c>
      <c r="R35" s="35">
        <f>topgtele!R$2</f>
        <v>40.547482168763551</v>
      </c>
    </row>
    <row r="36" spans="1:18" ht="11.25" customHeight="1" x14ac:dyDescent="0.25">
      <c r="A36" s="34" t="s">
        <v>554</v>
      </c>
      <c r="B36" s="28" t="str">
        <f ca="1">HYPERLINK("#"&amp;CELL("address",topgtchp!$C$2),"topgtchp")</f>
        <v>topgtchp</v>
      </c>
      <c r="C36" s="35">
        <f>topgtchp!C$2</f>
        <v>1141.4024629076623</v>
      </c>
      <c r="D36" s="35">
        <f>topgtchp!D$2</f>
        <v>1585.0031230429634</v>
      </c>
      <c r="E36" s="35">
        <f>topgtchp!E$2</f>
        <v>1383.7907321629878</v>
      </c>
      <c r="F36" s="35">
        <f>topgtchp!F$2</f>
        <v>1520.2769696605114</v>
      </c>
      <c r="G36" s="35">
        <f>topgtchp!G$2</f>
        <v>1433.5111949190373</v>
      </c>
      <c r="H36" s="35">
        <f>topgtchp!H$2</f>
        <v>1359.7400367123923</v>
      </c>
      <c r="I36" s="35">
        <f>topgtchp!I$2</f>
        <v>1296.1629475303307</v>
      </c>
      <c r="J36" s="35">
        <f>topgtchp!J$2</f>
        <v>1214.4271600826391</v>
      </c>
      <c r="K36" s="35">
        <f>topgtchp!K$2</f>
        <v>1162.3886602328989</v>
      </c>
      <c r="L36" s="35">
        <f>topgtchp!L$2</f>
        <v>1206.5358394543014</v>
      </c>
      <c r="M36" s="35">
        <f>topgtchp!M$2</f>
        <v>1325.7041961078276</v>
      </c>
      <c r="N36" s="35">
        <f>topgtchp!N$2</f>
        <v>1305.9004642069972</v>
      </c>
      <c r="O36" s="35">
        <f>topgtchp!O$2</f>
        <v>1304.874416699196</v>
      </c>
      <c r="P36" s="35">
        <f>topgtchp!P$2</f>
        <v>1290.2619929766454</v>
      </c>
      <c r="Q36" s="35">
        <f>topgtchp!Q$2</f>
        <v>1114.8586891302427</v>
      </c>
      <c r="R36" s="35">
        <f>topgtchp!R$2</f>
        <v>1160.4364893441789</v>
      </c>
    </row>
    <row r="37" spans="1:18" ht="11.25" customHeight="1" x14ac:dyDescent="0.25">
      <c r="A37" s="32" t="s">
        <v>105</v>
      </c>
      <c r="B37" s="28" t="str">
        <f ca="1">HYPERLINK("#"&amp;CELL("address",todh!$C$2),"todh")</f>
        <v>todh</v>
      </c>
      <c r="C37" s="33">
        <f>todh!C$2</f>
        <v>497.51600267507399</v>
      </c>
      <c r="D37" s="33">
        <f>todh!D$2</f>
        <v>608.9</v>
      </c>
      <c r="E37" s="33">
        <f>todh!E$2</f>
        <v>576.69999999999993</v>
      </c>
      <c r="F37" s="33">
        <f>todh!F$2</f>
        <v>604.44417000000021</v>
      </c>
      <c r="G37" s="33">
        <f>todh!G$2</f>
        <v>621.1</v>
      </c>
      <c r="H37" s="33">
        <f>todh!H$2</f>
        <v>630.40985955861424</v>
      </c>
      <c r="I37" s="33">
        <f>todh!I$2</f>
        <v>542.67115000000024</v>
      </c>
      <c r="J37" s="33">
        <f>todh!J$2</f>
        <v>473.57674999999983</v>
      </c>
      <c r="K37" s="33">
        <f>todh!K$2</f>
        <v>448.18125999999995</v>
      </c>
      <c r="L37" s="33">
        <f>todh!L$2</f>
        <v>406.61684000000008</v>
      </c>
      <c r="M37" s="33">
        <f>todh!M$2</f>
        <v>434.77118563102977</v>
      </c>
      <c r="N37" s="33">
        <f>todh!N$2</f>
        <v>367.7271424476944</v>
      </c>
      <c r="O37" s="33">
        <f>todh!O$2</f>
        <v>354.85334861947098</v>
      </c>
      <c r="P37" s="33">
        <f>todh!P$2</f>
        <v>307.13193847329688</v>
      </c>
      <c r="Q37" s="33">
        <f>todh!Q$2</f>
        <v>259.36211988554766</v>
      </c>
      <c r="R37" s="33">
        <f>todh!R$2</f>
        <v>285.82754571869526</v>
      </c>
    </row>
    <row r="38" spans="1:18" ht="11.25" customHeight="1" x14ac:dyDescent="0.25">
      <c r="A38" s="32" t="s">
        <v>555</v>
      </c>
      <c r="B38" s="28" t="str">
        <f ca="1">HYPERLINK("#"&amp;CELL("address",torf!$C$2),"torf")</f>
        <v>torf</v>
      </c>
      <c r="C38" s="33">
        <f>torf!C$2</f>
        <v>5966.5615744721717</v>
      </c>
      <c r="D38" s="33">
        <f>torf!D$2</f>
        <v>6439.0350799999997</v>
      </c>
      <c r="E38" s="33">
        <f>torf!E$2</f>
        <v>6379.2679200000002</v>
      </c>
      <c r="F38" s="33">
        <f>torf!F$2</f>
        <v>6334.63177</v>
      </c>
      <c r="G38" s="33">
        <f>torf!G$2</f>
        <v>6784.6328299999996</v>
      </c>
      <c r="H38" s="33">
        <f>torf!H$2</f>
        <v>6395.6405998361452</v>
      </c>
      <c r="I38" s="33">
        <f>torf!I$2</f>
        <v>6467.3640399999995</v>
      </c>
      <c r="J38" s="33">
        <f>torf!J$2</f>
        <v>6528.0666500000007</v>
      </c>
      <c r="K38" s="33">
        <f>torf!K$2</f>
        <v>6328.733009999999</v>
      </c>
      <c r="L38" s="33">
        <f>torf!L$2</f>
        <v>6265.2000399999997</v>
      </c>
      <c r="M38" s="33">
        <f>torf!M$2</f>
        <v>6000.2469606974028</v>
      </c>
      <c r="N38" s="33">
        <f>torf!N$2</f>
        <v>6567.6012623324959</v>
      </c>
      <c r="O38" s="33">
        <f>torf!O$2</f>
        <v>5781.4876096128073</v>
      </c>
      <c r="P38" s="33">
        <f>torf!P$2</f>
        <v>6489.3393768007263</v>
      </c>
      <c r="Q38" s="33">
        <f>torf!Q$2</f>
        <v>5825.6759058185598</v>
      </c>
      <c r="R38" s="33">
        <f>torf!R$2</f>
        <v>6365.9982943051518</v>
      </c>
    </row>
    <row r="39" spans="1:18" ht="11.25" customHeight="1" x14ac:dyDescent="0.25">
      <c r="A39" s="32" t="s">
        <v>556</v>
      </c>
      <c r="B39" s="28" t="str">
        <f ca="1">HYPERLINK("#"&amp;CELL("address",tock!$C$2),"tock")</f>
        <v>tock</v>
      </c>
      <c r="C39" s="33">
        <f>tock!C$2</f>
        <v>1448.9108627113853</v>
      </c>
      <c r="D39" s="33">
        <f>tock!D$2</f>
        <v>1444.5383400000003</v>
      </c>
      <c r="E39" s="33">
        <f>tock!E$2</f>
        <v>1537.7438100000011</v>
      </c>
      <c r="F39" s="33">
        <f>tock!F$2</f>
        <v>1606.7564300000004</v>
      </c>
      <c r="G39" s="33">
        <f>tock!G$2</f>
        <v>1601.706200000001</v>
      </c>
      <c r="H39" s="33">
        <f>tock!H$2</f>
        <v>1636.8929502372075</v>
      </c>
      <c r="I39" s="33">
        <f>tock!I$2</f>
        <v>1644.5131299999994</v>
      </c>
      <c r="J39" s="33">
        <f>tock!J$2</f>
        <v>1564.1627799999987</v>
      </c>
      <c r="K39" s="33">
        <f>tock!K$2</f>
        <v>1424.5059100000005</v>
      </c>
      <c r="L39" s="33">
        <f>tock!L$2</f>
        <v>1387.6000099999997</v>
      </c>
      <c r="M39" s="33">
        <f>tock!M$2</f>
        <v>1471.0965453926729</v>
      </c>
      <c r="N39" s="33">
        <f>tock!N$2</f>
        <v>1441.8859732740693</v>
      </c>
      <c r="O39" s="33">
        <f>tock!O$2</f>
        <v>1394.8734682796489</v>
      </c>
      <c r="P39" s="33">
        <f>tock!P$2</f>
        <v>1371.3920559327628</v>
      </c>
      <c r="Q39" s="33">
        <f>tock!Q$2</f>
        <v>1391.7045271574721</v>
      </c>
      <c r="R39" s="33">
        <f>tock!R$2</f>
        <v>1464.1519363176258</v>
      </c>
    </row>
    <row r="40" spans="1:18" ht="11.25" customHeight="1" x14ac:dyDescent="0.25">
      <c r="A40" s="32" t="s">
        <v>557</v>
      </c>
      <c r="B40" s="28" t="str">
        <f ca="1">HYPERLINK("#"&amp;CELL("address",tobf!$C$2),"tobf")</f>
        <v>tobf</v>
      </c>
      <c r="C40" s="33">
        <f>tobf!C$2</f>
        <v>479.26817617273383</v>
      </c>
      <c r="D40" s="33">
        <f>tobf!D$2</f>
        <v>490.94991999999996</v>
      </c>
      <c r="E40" s="33">
        <f>tobf!E$2</f>
        <v>526.19992000000002</v>
      </c>
      <c r="F40" s="33">
        <f>tobf!F$2</f>
        <v>588.39994000000002</v>
      </c>
      <c r="G40" s="33">
        <f>tobf!G$2</f>
        <v>569.25</v>
      </c>
      <c r="H40" s="33">
        <f>tobf!H$2</f>
        <v>586.58163752746736</v>
      </c>
      <c r="I40" s="33">
        <f>tobf!I$2</f>
        <v>721.09996999999998</v>
      </c>
      <c r="J40" s="33">
        <f>tobf!J$2</f>
        <v>665.80000000000007</v>
      </c>
      <c r="K40" s="33">
        <f>tobf!K$2</f>
        <v>538.85</v>
      </c>
      <c r="L40" s="33">
        <f>tobf!L$2</f>
        <v>513.29993999999999</v>
      </c>
      <c r="M40" s="33">
        <f>tobf!M$2</f>
        <v>629.23951466513836</v>
      </c>
      <c r="N40" s="33">
        <f>tobf!N$2</f>
        <v>575.2364574376611</v>
      </c>
      <c r="O40" s="33">
        <f>tobf!O$2</f>
        <v>562.55374032674104</v>
      </c>
      <c r="P40" s="33">
        <f>tobf!P$2</f>
        <v>563.65243145122713</v>
      </c>
      <c r="Q40" s="33">
        <f>tobf!Q$2</f>
        <v>601.62892901499947</v>
      </c>
      <c r="R40" s="33">
        <f>tobf!R$2</f>
        <v>576.98003248304167</v>
      </c>
    </row>
    <row r="41" spans="1:18" ht="11.25" customHeight="1" x14ac:dyDescent="0.25">
      <c r="A41" s="32" t="s">
        <v>558</v>
      </c>
      <c r="B41" s="28" t="str">
        <f ca="1">HYPERLINK("#"&amp;CELL("address",togw!$C$2),"togw")</f>
        <v>togw</v>
      </c>
      <c r="C41" s="33">
        <f>togw!C$2</f>
        <v>0</v>
      </c>
      <c r="D41" s="33">
        <f>togw!D$2</f>
        <v>0</v>
      </c>
      <c r="E41" s="33">
        <f>togw!E$2</f>
        <v>0</v>
      </c>
      <c r="F41" s="33">
        <f>togw!F$2</f>
        <v>0</v>
      </c>
      <c r="G41" s="33">
        <f>togw!G$2</f>
        <v>0</v>
      </c>
      <c r="H41" s="33">
        <f>togw!H$2</f>
        <v>0</v>
      </c>
      <c r="I41" s="33">
        <f>togw!I$2</f>
        <v>0</v>
      </c>
      <c r="J41" s="33">
        <f>togw!J$2</f>
        <v>0</v>
      </c>
      <c r="K41" s="33">
        <f>togw!K$2</f>
        <v>0</v>
      </c>
      <c r="L41" s="33">
        <f>togw!L$2</f>
        <v>0</v>
      </c>
      <c r="M41" s="33">
        <f>togw!M$2</f>
        <v>0</v>
      </c>
      <c r="N41" s="33">
        <f>togw!N$2</f>
        <v>0</v>
      </c>
      <c r="O41" s="33">
        <f>togw!O$2</f>
        <v>0</v>
      </c>
      <c r="P41" s="33">
        <f>togw!P$2</f>
        <v>0</v>
      </c>
      <c r="Q41" s="33">
        <f>togw!Q$2</f>
        <v>0</v>
      </c>
      <c r="R41" s="33">
        <f>togw!R$2</f>
        <v>0</v>
      </c>
    </row>
    <row r="42" spans="1:18" ht="11.25" customHeight="1" x14ac:dyDescent="0.25">
      <c r="A42" s="32" t="s">
        <v>559</v>
      </c>
      <c r="B42" s="28" t="str">
        <f ca="1">HYPERLINK("#"&amp;CELL("address",topf!$C$2),"topf")</f>
        <v>topf</v>
      </c>
      <c r="C42" s="33">
        <f>topf!C$2</f>
        <v>0</v>
      </c>
      <c r="D42" s="33">
        <f>topf!D$2</f>
        <v>0</v>
      </c>
      <c r="E42" s="33">
        <f>topf!E$2</f>
        <v>0</v>
      </c>
      <c r="F42" s="33">
        <f>topf!F$2</f>
        <v>0</v>
      </c>
      <c r="G42" s="33">
        <f>topf!G$2</f>
        <v>0</v>
      </c>
      <c r="H42" s="33">
        <f>topf!H$2</f>
        <v>0</v>
      </c>
      <c r="I42" s="33">
        <f>topf!I$2</f>
        <v>0</v>
      </c>
      <c r="J42" s="33">
        <f>topf!J$2</f>
        <v>0</v>
      </c>
      <c r="K42" s="33">
        <f>topf!K$2</f>
        <v>0</v>
      </c>
      <c r="L42" s="33">
        <f>topf!L$2</f>
        <v>0</v>
      </c>
      <c r="M42" s="33">
        <f>topf!M$2</f>
        <v>0</v>
      </c>
      <c r="N42" s="33">
        <f>topf!N$2</f>
        <v>0</v>
      </c>
      <c r="O42" s="33">
        <f>topf!O$2</f>
        <v>0</v>
      </c>
      <c r="P42" s="33">
        <f>topf!P$2</f>
        <v>0</v>
      </c>
      <c r="Q42" s="33">
        <f>topf!Q$2</f>
        <v>0</v>
      </c>
      <c r="R42" s="33">
        <f>topf!R$2</f>
        <v>0</v>
      </c>
    </row>
    <row r="43" spans="1:18" ht="11.25" customHeight="1" x14ac:dyDescent="0.25">
      <c r="A43" s="32" t="s">
        <v>560</v>
      </c>
      <c r="B43" s="28" t="str">
        <f ca="1">HYPERLINK("#"&amp;CELL("address",tobr!$C$2),"tobr")</f>
        <v>tobr</v>
      </c>
      <c r="C43" s="33">
        <f>tobr!C$2</f>
        <v>0</v>
      </c>
      <c r="D43" s="33">
        <f>tobr!D$2</f>
        <v>0</v>
      </c>
      <c r="E43" s="33">
        <f>tobr!E$2</f>
        <v>0</v>
      </c>
      <c r="F43" s="33">
        <f>tobr!F$2</f>
        <v>0</v>
      </c>
      <c r="G43" s="33">
        <f>tobr!G$2</f>
        <v>0</v>
      </c>
      <c r="H43" s="33">
        <f>tobr!H$2</f>
        <v>0</v>
      </c>
      <c r="I43" s="33">
        <f>tobr!I$2</f>
        <v>0</v>
      </c>
      <c r="J43" s="33">
        <f>tobr!J$2</f>
        <v>0</v>
      </c>
      <c r="K43" s="33">
        <f>tobr!K$2</f>
        <v>0</v>
      </c>
      <c r="L43" s="33">
        <f>tobr!L$2</f>
        <v>0</v>
      </c>
      <c r="M43" s="33">
        <f>tobr!M$2</f>
        <v>0</v>
      </c>
      <c r="N43" s="33">
        <f>tobr!N$2</f>
        <v>0</v>
      </c>
      <c r="O43" s="33">
        <f>tobr!O$2</f>
        <v>0</v>
      </c>
      <c r="P43" s="33">
        <f>tobr!P$2</f>
        <v>0</v>
      </c>
      <c r="Q43" s="33">
        <f>tobr!Q$2</f>
        <v>0</v>
      </c>
      <c r="R43" s="33">
        <f>tobr!R$2</f>
        <v>0</v>
      </c>
    </row>
    <row r="44" spans="1:18" ht="11.25" customHeight="1" x14ac:dyDescent="0.25">
      <c r="A44" s="32" t="s">
        <v>561</v>
      </c>
      <c r="B44" s="28" t="str">
        <f ca="1">HYPERLINK("#"&amp;CELL("address",toch!$C$2),"toch")</f>
        <v>toch</v>
      </c>
      <c r="C44" s="33">
        <f>toch!C$2</f>
        <v>0</v>
      </c>
      <c r="D44" s="33">
        <f>toch!D$2</f>
        <v>0</v>
      </c>
      <c r="E44" s="33">
        <f>toch!E$2</f>
        <v>0</v>
      </c>
      <c r="F44" s="33">
        <f>toch!F$2</f>
        <v>0</v>
      </c>
      <c r="G44" s="33">
        <f>toch!G$2</f>
        <v>0</v>
      </c>
      <c r="H44" s="33">
        <f>toch!H$2</f>
        <v>0</v>
      </c>
      <c r="I44" s="33">
        <f>toch!I$2</f>
        <v>0</v>
      </c>
      <c r="J44" s="33">
        <f>toch!J$2</f>
        <v>0</v>
      </c>
      <c r="K44" s="33">
        <f>toch!K$2</f>
        <v>0</v>
      </c>
      <c r="L44" s="33">
        <f>toch!L$2</f>
        <v>0</v>
      </c>
      <c r="M44" s="33">
        <f>toch!M$2</f>
        <v>0</v>
      </c>
      <c r="N44" s="33">
        <f>toch!N$2</f>
        <v>0</v>
      </c>
      <c r="O44" s="33">
        <f>toch!O$2</f>
        <v>0</v>
      </c>
      <c r="P44" s="33">
        <f>toch!P$2</f>
        <v>0</v>
      </c>
      <c r="Q44" s="33">
        <f>toch!Q$2</f>
        <v>0</v>
      </c>
      <c r="R44" s="33">
        <f>toch!R$2</f>
        <v>0</v>
      </c>
    </row>
    <row r="45" spans="1:18" ht="11.25" customHeight="1" x14ac:dyDescent="0.25">
      <c r="A45" s="27" t="s">
        <v>104</v>
      </c>
      <c r="B45" s="28" t="str">
        <f ca="1">HYPERLINK("#"&amp;CELL("address",TRANS!$C$2),"TRANS")</f>
        <v>TRANS</v>
      </c>
      <c r="C45" s="29">
        <f>TRANS!C$2</f>
        <v>-9.123913251169995</v>
      </c>
      <c r="D45" s="29">
        <f>TRANS!D$2</f>
        <v>-5.6000000000000449</v>
      </c>
      <c r="E45" s="29">
        <f>TRANS!E$2</f>
        <v>-7.6000000000000059</v>
      </c>
      <c r="F45" s="29">
        <f>TRANS!F$2</f>
        <v>-4.3999999999999488</v>
      </c>
      <c r="G45" s="29">
        <f>TRANS!G$2</f>
        <v>0.70000000000001705</v>
      </c>
      <c r="H45" s="29">
        <f>TRANS!H$2</f>
        <v>5.4695710327696645</v>
      </c>
      <c r="I45" s="29">
        <f>TRANS!I$2</f>
        <v>6.7000000000000455</v>
      </c>
      <c r="J45" s="29">
        <f>TRANS!J$2</f>
        <v>14.699999999999989</v>
      </c>
      <c r="K45" s="29">
        <f>TRANS!K$2</f>
        <v>11.69999999999996</v>
      </c>
      <c r="L45" s="29">
        <f>TRANS!L$2</f>
        <v>4.9000000000000057</v>
      </c>
      <c r="M45" s="29">
        <f>TRANS!M$2</f>
        <v>4.466418266934312</v>
      </c>
      <c r="N45" s="29">
        <f>TRANS!N$2</f>
        <v>3.5349192700874141</v>
      </c>
      <c r="O45" s="29">
        <f>TRANS!O$2</f>
        <v>2.7228432215537168</v>
      </c>
      <c r="P45" s="29">
        <f>TRANS!P$2</f>
        <v>18.725518295595123</v>
      </c>
      <c r="Q45" s="29">
        <f>TRANS!Q$2</f>
        <v>0.76430686920756585</v>
      </c>
      <c r="R45" s="29">
        <f>TRANS!R$2</f>
        <v>-10.365911913633681</v>
      </c>
    </row>
    <row r="46" spans="1:18" ht="11.25" customHeight="1" x14ac:dyDescent="0.25">
      <c r="A46" s="32" t="s">
        <v>103</v>
      </c>
      <c r="B46" s="28" t="str">
        <f ca="1">HYPERLINK("#"&amp;CELL("address",transint!$C$2),"transint")</f>
        <v>transint</v>
      </c>
      <c r="C46" s="33">
        <f>transint!C$2</f>
        <v>0</v>
      </c>
      <c r="D46" s="33">
        <f>transint!D$2</f>
        <v>0</v>
      </c>
      <c r="E46" s="33">
        <f>transint!E$2</f>
        <v>0</v>
      </c>
      <c r="F46" s="33">
        <f>transint!F$2</f>
        <v>0</v>
      </c>
      <c r="G46" s="33">
        <f>transint!G$2</f>
        <v>0</v>
      </c>
      <c r="H46" s="33">
        <f>transint!H$2</f>
        <v>0</v>
      </c>
      <c r="I46" s="33">
        <f>transint!I$2</f>
        <v>0</v>
      </c>
      <c r="J46" s="33">
        <f>transint!J$2</f>
        <v>0</v>
      </c>
      <c r="K46" s="33">
        <f>transint!K$2</f>
        <v>-5.6843418860808015E-14</v>
      </c>
      <c r="L46" s="33">
        <f>transint!L$2</f>
        <v>0</v>
      </c>
      <c r="M46" s="33">
        <f>transint!M$2</f>
        <v>-2.2737367544323206E-13</v>
      </c>
      <c r="N46" s="33">
        <f>transint!N$2</f>
        <v>3.4106051316484809E-13</v>
      </c>
      <c r="O46" s="33">
        <f>transint!O$2</f>
        <v>5.6843418860808015E-13</v>
      </c>
      <c r="P46" s="33">
        <f>transint!P$2</f>
        <v>0</v>
      </c>
      <c r="Q46" s="33">
        <f>transint!Q$2</f>
        <v>-4.5474735088646412E-13</v>
      </c>
      <c r="R46" s="33">
        <f>transint!R$2</f>
        <v>0</v>
      </c>
    </row>
    <row r="47" spans="1:18" ht="11.25" customHeight="1" x14ac:dyDescent="0.25">
      <c r="A47" s="32" t="s">
        <v>102</v>
      </c>
      <c r="B47" s="28" t="str">
        <f ca="1">HYPERLINK("#"&amp;CELL("address",transptr!$C$2),"transptr")</f>
        <v>transptr</v>
      </c>
      <c r="C47" s="33">
        <f>transptr!C$2</f>
        <v>0</v>
      </c>
      <c r="D47" s="33">
        <f>transptr!D$2</f>
        <v>0.46387999999999519</v>
      </c>
      <c r="E47" s="33">
        <f>transptr!E$2</f>
        <v>0.29999999999999982</v>
      </c>
      <c r="F47" s="33">
        <f>transptr!F$2</f>
        <v>2.1113600000000474</v>
      </c>
      <c r="G47" s="33">
        <f>transptr!G$2</f>
        <v>5.3308300000000202</v>
      </c>
      <c r="H47" s="33">
        <f>transptr!H$2</f>
        <v>10.966084491857885</v>
      </c>
      <c r="I47" s="33">
        <f>transptr!I$2</f>
        <v>10.77663000000004</v>
      </c>
      <c r="J47" s="33">
        <f>transptr!J$2</f>
        <v>12.341000000000008</v>
      </c>
      <c r="K47" s="33">
        <f>transptr!K$2</f>
        <v>9.5862100000000225</v>
      </c>
      <c r="L47" s="33">
        <f>transptr!L$2</f>
        <v>6.4301900000000103</v>
      </c>
      <c r="M47" s="33">
        <f>transptr!M$2</f>
        <v>6.4727237986049317</v>
      </c>
      <c r="N47" s="33">
        <f>transptr!N$2</f>
        <v>5.7084169293969467</v>
      </c>
      <c r="O47" s="33">
        <f>transptr!O$2</f>
        <v>4.2992261392949445</v>
      </c>
      <c r="P47" s="33">
        <f>transptr!P$2</f>
        <v>20.341597477763855</v>
      </c>
      <c r="Q47" s="33">
        <f>transptr!Q$2</f>
        <v>4.6813795738989228</v>
      </c>
      <c r="R47" s="33">
        <f>transptr!R$2</f>
        <v>0</v>
      </c>
    </row>
    <row r="48" spans="1:18" ht="11.25" customHeight="1" x14ac:dyDescent="0.25">
      <c r="A48" s="32" t="s">
        <v>101</v>
      </c>
      <c r="B48" s="28" t="str">
        <f ca="1">HYPERLINK("#"&amp;CELL("address",transret!$C$2),"transret")</f>
        <v>transret</v>
      </c>
      <c r="C48" s="33">
        <f>transret!C$2</f>
        <v>-9.123913251169995</v>
      </c>
      <c r="D48" s="33">
        <f>transret!D$2</f>
        <v>-6.0638800000000401</v>
      </c>
      <c r="E48" s="33">
        <f>transret!E$2</f>
        <v>-7.9000000000000057</v>
      </c>
      <c r="F48" s="33">
        <f>transret!F$2</f>
        <v>-6.5113599999999963</v>
      </c>
      <c r="G48" s="33">
        <f>transret!G$2</f>
        <v>-4.6308300000000031</v>
      </c>
      <c r="H48" s="33">
        <f>transret!H$2</f>
        <v>-5.4965134590882201</v>
      </c>
      <c r="I48" s="33">
        <f>transret!I$2</f>
        <v>-4.0766299999999944</v>
      </c>
      <c r="J48" s="33">
        <f>transret!J$2</f>
        <v>2.3589999999999804</v>
      </c>
      <c r="K48" s="33">
        <f>transret!K$2</f>
        <v>2.1137899999999945</v>
      </c>
      <c r="L48" s="33">
        <f>transret!L$2</f>
        <v>-1.5301900000000046</v>
      </c>
      <c r="M48" s="33">
        <f>transret!M$2</f>
        <v>-2.0063055316703924</v>
      </c>
      <c r="N48" s="33">
        <f>transret!N$2</f>
        <v>-2.1734976593098736</v>
      </c>
      <c r="O48" s="33">
        <f>transret!O$2</f>
        <v>-1.5763829177417961</v>
      </c>
      <c r="P48" s="33">
        <f>transret!P$2</f>
        <v>-1.6160791821687326</v>
      </c>
      <c r="Q48" s="33">
        <f>transret!Q$2</f>
        <v>-3.9170727046909022</v>
      </c>
      <c r="R48" s="33">
        <f>transret!R$2</f>
        <v>-10.365911913633681</v>
      </c>
    </row>
    <row r="49" spans="1:18" ht="11.25" customHeight="1" x14ac:dyDescent="0.25">
      <c r="A49" s="27" t="s">
        <v>100</v>
      </c>
      <c r="B49" s="28" t="str">
        <f ca="1">HYPERLINK("#"&amp;CELL("address",CEN!$C$2),"CEN")</f>
        <v>CEN</v>
      </c>
      <c r="C49" s="29">
        <f>CEN!C$2</f>
        <v>757.47587656444102</v>
      </c>
      <c r="D49" s="29">
        <f>CEN!D$2</f>
        <v>1170</v>
      </c>
      <c r="E49" s="29">
        <f>CEN!E$2</f>
        <v>1224.5000000000002</v>
      </c>
      <c r="F49" s="29">
        <f>CEN!F$2</f>
        <v>1270.4000000000001</v>
      </c>
      <c r="G49" s="29">
        <f>CEN!G$2</f>
        <v>1275.0999999999999</v>
      </c>
      <c r="H49" s="29">
        <f>CEN!H$2</f>
        <v>1401.3327601031797</v>
      </c>
      <c r="I49" s="29">
        <f>CEN!I$2</f>
        <v>1373.9000000000003</v>
      </c>
      <c r="J49" s="29">
        <f>CEN!J$2</f>
        <v>1171.3</v>
      </c>
      <c r="K49" s="29">
        <f>CEN!K$2</f>
        <v>1010.2</v>
      </c>
      <c r="L49" s="29">
        <f>CEN!L$2</f>
        <v>1032.5999999999999</v>
      </c>
      <c r="M49" s="29">
        <f>CEN!M$2</f>
        <v>1088.8745581350906</v>
      </c>
      <c r="N49" s="29">
        <f>CEN!N$2</f>
        <v>1088.0624820865601</v>
      </c>
      <c r="O49" s="29">
        <f>CEN!O$2</f>
        <v>996.3934269609249</v>
      </c>
      <c r="P49" s="29">
        <f>CEN!P$2</f>
        <v>1036.3523454666999</v>
      </c>
      <c r="Q49" s="29">
        <f>CEN!Q$2</f>
        <v>1075.4753033342899</v>
      </c>
      <c r="R49" s="29">
        <f>CEN!R$2</f>
        <v>1019.9675169580601</v>
      </c>
    </row>
    <row r="50" spans="1:18" ht="11.25" customHeight="1" x14ac:dyDescent="0.25">
      <c r="A50" s="32" t="s">
        <v>99</v>
      </c>
      <c r="B50" s="28" t="str">
        <f ca="1">HYPERLINK("#"&amp;CELL("address",cenpd!$C$2),"cenpd")</f>
        <v>cenpd</v>
      </c>
      <c r="C50" s="33">
        <f>cenpd!C$2</f>
        <v>293.53078386597485</v>
      </c>
      <c r="D50" s="33">
        <f>cenpd!D$2</f>
        <v>209.11609000000001</v>
      </c>
      <c r="E50" s="33">
        <f>cenpd!E$2</f>
        <v>210.45566000000002</v>
      </c>
      <c r="F50" s="33">
        <f>cenpd!F$2</f>
        <v>211.88231000000002</v>
      </c>
      <c r="G50" s="33">
        <f>cenpd!G$2</f>
        <v>207.56001000000001</v>
      </c>
      <c r="H50" s="33">
        <f>cenpd!H$2</f>
        <v>186.06557362719911</v>
      </c>
      <c r="I50" s="33">
        <f>cenpd!I$2</f>
        <v>216.05656000000002</v>
      </c>
      <c r="J50" s="33">
        <f>cenpd!J$2</f>
        <v>196.89224999999999</v>
      </c>
      <c r="K50" s="33">
        <f>cenpd!K$2</f>
        <v>199.14079000000001</v>
      </c>
      <c r="L50" s="33">
        <f>cenpd!L$2</f>
        <v>176.50831999999997</v>
      </c>
      <c r="M50" s="33">
        <f>cenpd!M$2</f>
        <v>208.68895057718046</v>
      </c>
      <c r="N50" s="33">
        <f>cenpd!N$2</f>
        <v>220.63372039179086</v>
      </c>
      <c r="O50" s="33">
        <f>cenpd!O$2</f>
        <v>217.25563398216062</v>
      </c>
      <c r="P50" s="33">
        <f>cenpd!P$2</f>
        <v>142.73811346389726</v>
      </c>
      <c r="Q50" s="33">
        <f>cenpd!Q$2</f>
        <v>205.86720536298679</v>
      </c>
      <c r="R50" s="33">
        <f>cenpd!R$2</f>
        <v>184.44475796346222</v>
      </c>
    </row>
    <row r="51" spans="1:18" ht="11.25" customHeight="1" x14ac:dyDescent="0.25">
      <c r="A51" s="32" t="s">
        <v>98</v>
      </c>
      <c r="B51" s="28" t="str">
        <f ca="1">HYPERLINK("#"&amp;CELL("address",cenpu!$C$2),"cenpu")</f>
        <v>cenpu</v>
      </c>
      <c r="C51" s="33">
        <f>cenpu!C$2</f>
        <v>3.4392540989992217</v>
      </c>
      <c r="D51" s="33">
        <f>cenpu!D$2</f>
        <v>6.1957300000000002</v>
      </c>
      <c r="E51" s="33">
        <f>cenpu!E$2</f>
        <v>5.4014300000000004</v>
      </c>
      <c r="F51" s="33">
        <f>cenpu!F$2</f>
        <v>6.0003599999999997</v>
      </c>
      <c r="G51" s="33">
        <f>cenpu!G$2</f>
        <v>5.1989999999999998</v>
      </c>
      <c r="H51" s="33">
        <f>cenpu!H$2</f>
        <v>4.4665291743628073</v>
      </c>
      <c r="I51" s="33">
        <f>cenpu!I$2</f>
        <v>6.5016999999999996</v>
      </c>
      <c r="J51" s="33">
        <f>cenpu!J$2</f>
        <v>5.7997699999999996</v>
      </c>
      <c r="K51" s="33">
        <f>cenpu!K$2</f>
        <v>6.8979499999999998</v>
      </c>
      <c r="L51" s="33">
        <f>cenpu!L$2</f>
        <v>7.80037</v>
      </c>
      <c r="M51" s="33">
        <f>cenpu!M$2</f>
        <v>12.20556870149238</v>
      </c>
      <c r="N51" s="33">
        <f>cenpu!N$2</f>
        <v>11.870930983770595</v>
      </c>
      <c r="O51" s="33">
        <f>cenpu!O$2</f>
        <v>1.8150410226057181</v>
      </c>
      <c r="P51" s="33">
        <f>cenpu!P$2</f>
        <v>11.512679164926078</v>
      </c>
      <c r="Q51" s="33">
        <f>cenpu!Q$2</f>
        <v>7.738983779937648</v>
      </c>
      <c r="R51" s="33">
        <f>cenpu!R$2</f>
        <v>11.87115316081851</v>
      </c>
    </row>
    <row r="52" spans="1:18" ht="11.25" customHeight="1" x14ac:dyDescent="0.25">
      <c r="A52" s="32" t="s">
        <v>97</v>
      </c>
      <c r="B52" s="28" t="str">
        <f ca="1">HYPERLINK("#"&amp;CELL("address",cenrf!$C$2),"cenrf")</f>
        <v>cenrf</v>
      </c>
      <c r="C52" s="33">
        <f>cenrf!C$2</f>
        <v>148.54523706120062</v>
      </c>
      <c r="D52" s="33">
        <f>cenrf!D$2</f>
        <v>558.62801999999999</v>
      </c>
      <c r="E52" s="33">
        <f>cenrf!E$2</f>
        <v>598.34758999999997</v>
      </c>
      <c r="F52" s="33">
        <f>cenrf!F$2</f>
        <v>607.48555999999996</v>
      </c>
      <c r="G52" s="33">
        <f>cenrf!G$2</f>
        <v>665.03661</v>
      </c>
      <c r="H52" s="33">
        <f>cenrf!H$2</f>
        <v>807.51068291591116</v>
      </c>
      <c r="I52" s="33">
        <f>cenrf!I$2</f>
        <v>769.59262000000001</v>
      </c>
      <c r="J52" s="33">
        <f>cenrf!J$2</f>
        <v>581.6156299999999</v>
      </c>
      <c r="K52" s="33">
        <f>cenrf!K$2</f>
        <v>505.52439999999996</v>
      </c>
      <c r="L52" s="33">
        <f>cenrf!L$2</f>
        <v>530.87649999999996</v>
      </c>
      <c r="M52" s="33">
        <f>cenrf!M$2</f>
        <v>500.07898240394775</v>
      </c>
      <c r="N52" s="33">
        <f>cenrf!N$2</f>
        <v>529.35038200585825</v>
      </c>
      <c r="O52" s="33">
        <f>cenrf!O$2</f>
        <v>459.30130586292449</v>
      </c>
      <c r="P52" s="33">
        <f>cenrf!P$2</f>
        <v>548.74400203713128</v>
      </c>
      <c r="Q52" s="33">
        <f>cenrf!Q$2</f>
        <v>576.65925327813397</v>
      </c>
      <c r="R52" s="33">
        <f>cenrf!R$2</f>
        <v>528.43843945198296</v>
      </c>
    </row>
    <row r="53" spans="1:18" ht="11.25" customHeight="1" x14ac:dyDescent="0.25">
      <c r="A53" s="32" t="s">
        <v>96</v>
      </c>
      <c r="B53" s="28" t="str">
        <f ca="1">HYPERLINK("#"&amp;CELL("address",cenog!$C$2),"cenog")</f>
        <v>cenog</v>
      </c>
      <c r="C53" s="33">
        <f>cenog!C$2</f>
        <v>5.4663062570126097</v>
      </c>
      <c r="D53" s="33">
        <f>cenog!D$2</f>
        <v>32.822899999999997</v>
      </c>
      <c r="E53" s="33">
        <f>cenog!E$2</f>
        <v>33.120080000000002</v>
      </c>
      <c r="F53" s="33">
        <f>cenog!F$2</f>
        <v>19.390900000000002</v>
      </c>
      <c r="G53" s="33">
        <f>cenog!G$2</f>
        <v>23.012320000000003</v>
      </c>
      <c r="H53" s="33">
        <f>cenog!H$2</f>
        <v>20.109695698024566</v>
      </c>
      <c r="I53" s="33">
        <f>cenog!I$2</f>
        <v>17.503830000000001</v>
      </c>
      <c r="J53" s="33">
        <f>cenog!J$2</f>
        <v>31.296379999999999</v>
      </c>
      <c r="K53" s="33">
        <f>cenog!K$2</f>
        <v>14.911160000000001</v>
      </c>
      <c r="L53" s="33">
        <f>cenog!L$2</f>
        <v>14.100909999999976</v>
      </c>
      <c r="M53" s="33">
        <f>cenog!M$2</f>
        <v>17.291173908194416</v>
      </c>
      <c r="N53" s="33">
        <f>cenog!N$2</f>
        <v>13.232252720608207</v>
      </c>
      <c r="O53" s="33">
        <f>cenog!O$2</f>
        <v>15.786108006877619</v>
      </c>
      <c r="P53" s="33">
        <f>cenog!P$2</f>
        <v>17.815887269487135</v>
      </c>
      <c r="Q53" s="33">
        <f>cenog!Q$2</f>
        <v>9.0984731815036728</v>
      </c>
      <c r="R53" s="33">
        <f>cenog!R$2</f>
        <v>6.1626204071951056</v>
      </c>
    </row>
    <row r="54" spans="1:18" ht="11.25" customHeight="1" x14ac:dyDescent="0.25">
      <c r="A54" s="32" t="s">
        <v>95</v>
      </c>
      <c r="B54" s="28" t="str">
        <f ca="1">HYPERLINK("#"&amp;CELL("address",cennu!$C$2),"cennu")</f>
        <v>cennu</v>
      </c>
      <c r="C54" s="33">
        <f>cennu!C$2</f>
        <v>0</v>
      </c>
      <c r="D54" s="33">
        <f>cennu!D$2</f>
        <v>0</v>
      </c>
      <c r="E54" s="33">
        <f>cennu!E$2</f>
        <v>0</v>
      </c>
      <c r="F54" s="33">
        <f>cennu!F$2</f>
        <v>0</v>
      </c>
      <c r="G54" s="33">
        <f>cennu!G$2</f>
        <v>0</v>
      </c>
      <c r="H54" s="33">
        <f>cennu!H$2</f>
        <v>0</v>
      </c>
      <c r="I54" s="33">
        <f>cennu!I$2</f>
        <v>0</v>
      </c>
      <c r="J54" s="33">
        <f>cennu!J$2</f>
        <v>0</v>
      </c>
      <c r="K54" s="33">
        <f>cennu!K$2</f>
        <v>0</v>
      </c>
      <c r="L54" s="33">
        <f>cennu!L$2</f>
        <v>0</v>
      </c>
      <c r="M54" s="33">
        <f>cennu!M$2</f>
        <v>0</v>
      </c>
      <c r="N54" s="33">
        <f>cennu!N$2</f>
        <v>0</v>
      </c>
      <c r="O54" s="33">
        <f>cennu!O$2</f>
        <v>0</v>
      </c>
      <c r="P54" s="33">
        <f>cennu!P$2</f>
        <v>0</v>
      </c>
      <c r="Q54" s="33">
        <f>cennu!Q$2</f>
        <v>0</v>
      </c>
      <c r="R54" s="33">
        <f>cennu!R$2</f>
        <v>0</v>
      </c>
    </row>
    <row r="55" spans="1:18" ht="11.25" customHeight="1" x14ac:dyDescent="0.25">
      <c r="A55" s="32" t="s">
        <v>94</v>
      </c>
      <c r="B55" s="28" t="str">
        <f ca="1">HYPERLINK("#"&amp;CELL("address",cencm!$C$2),"cencm")</f>
        <v>cencm</v>
      </c>
      <c r="C55" s="33">
        <f>cencm!C$2</f>
        <v>14.923990070185354</v>
      </c>
      <c r="D55" s="33">
        <f>cencm!D$2</f>
        <v>19.532150000000001</v>
      </c>
      <c r="E55" s="33">
        <f>cencm!E$2</f>
        <v>17.73603</v>
      </c>
      <c r="F55" s="33">
        <f>cencm!F$2</f>
        <v>21.545569999999998</v>
      </c>
      <c r="G55" s="33">
        <f>cencm!G$2</f>
        <v>17.302459999999815</v>
      </c>
      <c r="H55" s="33">
        <f>cencm!H$2</f>
        <v>16.289585379073969</v>
      </c>
      <c r="I55" s="33">
        <f>cencm!I$2</f>
        <v>14.903030000000062</v>
      </c>
      <c r="J55" s="33">
        <f>cencm!J$2</f>
        <v>12.801310000000079</v>
      </c>
      <c r="K55" s="33">
        <f>cencm!K$2</f>
        <v>13.188740000000102</v>
      </c>
      <c r="L55" s="33">
        <f>cencm!L$2</f>
        <v>13.20073</v>
      </c>
      <c r="M55" s="33">
        <f>cencm!M$2</f>
        <v>12.587679779602082</v>
      </c>
      <c r="N55" s="33">
        <f>cencm!N$2</f>
        <v>11.915443214643229</v>
      </c>
      <c r="O55" s="33">
        <f>cencm!O$2</f>
        <v>12.190009383856141</v>
      </c>
      <c r="P55" s="33">
        <f>cencm!P$2</f>
        <v>11.225924467122756</v>
      </c>
      <c r="Q55" s="33">
        <f>cencm!Q$2</f>
        <v>10.177387190021584</v>
      </c>
      <c r="R55" s="33">
        <f>cencm!R$2</f>
        <v>8.7651965844324842</v>
      </c>
    </row>
    <row r="56" spans="1:18" ht="11.25" customHeight="1" x14ac:dyDescent="0.25">
      <c r="A56" s="32" t="s">
        <v>93</v>
      </c>
      <c r="B56" s="28" t="str">
        <f ca="1">HYPERLINK("#"&amp;CELL("address",cenck!$C$2),"cenck")</f>
        <v>cenck</v>
      </c>
      <c r="C56" s="33">
        <f>cenck!C$2</f>
        <v>146.96171288025911</v>
      </c>
      <c r="D56" s="33">
        <f>cenck!D$2</f>
        <v>162.69080000000002</v>
      </c>
      <c r="E56" s="33">
        <f>cenck!E$2</f>
        <v>179.09557999999998</v>
      </c>
      <c r="F56" s="33">
        <f>cenck!F$2</f>
        <v>211.59385</v>
      </c>
      <c r="G56" s="33">
        <f>cenck!G$2</f>
        <v>197.93731</v>
      </c>
      <c r="H56" s="33">
        <f>cenck!H$2</f>
        <v>211.66377839851299</v>
      </c>
      <c r="I56" s="33">
        <f>cenck!I$2</f>
        <v>205.81555999999998</v>
      </c>
      <c r="J56" s="33">
        <f>cenck!J$2</f>
        <v>204.09431999999998</v>
      </c>
      <c r="K56" s="33">
        <f>cenck!K$2</f>
        <v>186.67537999999999</v>
      </c>
      <c r="L56" s="33">
        <f>cenck!L$2</f>
        <v>181.10202999999998</v>
      </c>
      <c r="M56" s="33">
        <f>cenck!M$2</f>
        <v>189.93156490554733</v>
      </c>
      <c r="N56" s="33">
        <f>cenck!N$2</f>
        <v>189.21391248864307</v>
      </c>
      <c r="O56" s="33">
        <f>cenck!O$2</f>
        <v>191.09700110955984</v>
      </c>
      <c r="P56" s="33">
        <f>cenck!P$2</f>
        <v>191.46104015254849</v>
      </c>
      <c r="Q56" s="33">
        <f>cenck!Q$2</f>
        <v>192.12737550778067</v>
      </c>
      <c r="R56" s="33">
        <f>cenck!R$2</f>
        <v>196.71317663743145</v>
      </c>
    </row>
    <row r="57" spans="1:18" ht="11.25" customHeight="1" x14ac:dyDescent="0.25">
      <c r="A57" s="32" t="s">
        <v>92</v>
      </c>
      <c r="B57" s="28" t="str">
        <f ca="1">HYPERLINK("#"&amp;CELL("address",cenbf!$C$2),"cenbf")</f>
        <v>cenbf</v>
      </c>
      <c r="C57" s="33">
        <f>cenbf!C$2</f>
        <v>0</v>
      </c>
      <c r="D57" s="33">
        <f>cenbf!D$2</f>
        <v>0</v>
      </c>
      <c r="E57" s="33">
        <f>cenbf!E$2</f>
        <v>0</v>
      </c>
      <c r="F57" s="33">
        <f>cenbf!F$2</f>
        <v>0</v>
      </c>
      <c r="G57" s="33">
        <f>cenbf!G$2</f>
        <v>0</v>
      </c>
      <c r="H57" s="33">
        <f>cenbf!H$2</f>
        <v>0</v>
      </c>
      <c r="I57" s="33">
        <f>cenbf!I$2</f>
        <v>0</v>
      </c>
      <c r="J57" s="33">
        <f>cenbf!J$2</f>
        <v>0</v>
      </c>
      <c r="K57" s="33">
        <f>cenbf!K$2</f>
        <v>0</v>
      </c>
      <c r="L57" s="33">
        <f>cenbf!L$2</f>
        <v>0</v>
      </c>
      <c r="M57" s="33">
        <f>cenbf!M$2</f>
        <v>0</v>
      </c>
      <c r="N57" s="33">
        <f>cenbf!N$2</f>
        <v>0</v>
      </c>
      <c r="O57" s="33">
        <f>cenbf!O$2</f>
        <v>24.599122895887955</v>
      </c>
      <c r="P57" s="33">
        <f>cenbf!P$2</f>
        <v>24.267155757037251</v>
      </c>
      <c r="Q57" s="33">
        <f>cenbf!Q$2</f>
        <v>25.198915272098422</v>
      </c>
      <c r="R57" s="33">
        <f>cenbf!R$2</f>
        <v>26.846841746751174</v>
      </c>
    </row>
    <row r="58" spans="1:18" ht="11.25" customHeight="1" x14ac:dyDescent="0.25">
      <c r="A58" s="32" t="s">
        <v>91</v>
      </c>
      <c r="B58" s="28" t="str">
        <f ca="1">HYPERLINK("#"&amp;CELL("address",cengw!$C$2),"cengw")</f>
        <v>cengw</v>
      </c>
      <c r="C58" s="33">
        <f>cengw!C$2</f>
        <v>0</v>
      </c>
      <c r="D58" s="33">
        <f>cengw!D$2</f>
        <v>0</v>
      </c>
      <c r="E58" s="33">
        <f>cengw!E$2</f>
        <v>0</v>
      </c>
      <c r="F58" s="33">
        <f>cengw!F$2</f>
        <v>0</v>
      </c>
      <c r="G58" s="33">
        <f>cengw!G$2</f>
        <v>0</v>
      </c>
      <c r="H58" s="33">
        <f>cengw!H$2</f>
        <v>0</v>
      </c>
      <c r="I58" s="33">
        <f>cengw!I$2</f>
        <v>0</v>
      </c>
      <c r="J58" s="33">
        <f>cengw!J$2</f>
        <v>0</v>
      </c>
      <c r="K58" s="33">
        <f>cengw!K$2</f>
        <v>0</v>
      </c>
      <c r="L58" s="33">
        <f>cengw!L$2</f>
        <v>0</v>
      </c>
      <c r="M58" s="33">
        <f>cengw!M$2</f>
        <v>0</v>
      </c>
      <c r="N58" s="33">
        <f>cengw!N$2</f>
        <v>0</v>
      </c>
      <c r="O58" s="33">
        <f>cengw!O$2</f>
        <v>0</v>
      </c>
      <c r="P58" s="33">
        <f>cengw!P$2</f>
        <v>0</v>
      </c>
      <c r="Q58" s="33">
        <f>cengw!Q$2</f>
        <v>0</v>
      </c>
      <c r="R58" s="33">
        <f>cengw!R$2</f>
        <v>0</v>
      </c>
    </row>
    <row r="59" spans="1:18" ht="11.25" customHeight="1" x14ac:dyDescent="0.25">
      <c r="A59" s="32" t="s">
        <v>90</v>
      </c>
      <c r="B59" s="28" t="str">
        <f ca="1">HYPERLINK("#"&amp;CELL("address",cenpf!$C$2),"cenpf")</f>
        <v>cenpf</v>
      </c>
      <c r="C59" s="33">
        <f>cenpf!C$2</f>
        <v>0</v>
      </c>
      <c r="D59" s="33">
        <f>cenpf!D$2</f>
        <v>0</v>
      </c>
      <c r="E59" s="33">
        <f>cenpf!E$2</f>
        <v>0</v>
      </c>
      <c r="F59" s="33">
        <f>cenpf!F$2</f>
        <v>0</v>
      </c>
      <c r="G59" s="33">
        <f>cenpf!G$2</f>
        <v>0</v>
      </c>
      <c r="H59" s="33">
        <f>cenpf!H$2</f>
        <v>0</v>
      </c>
      <c r="I59" s="33">
        <f>cenpf!I$2</f>
        <v>0</v>
      </c>
      <c r="J59" s="33">
        <f>cenpf!J$2</f>
        <v>0</v>
      </c>
      <c r="K59" s="33">
        <f>cenpf!K$2</f>
        <v>0</v>
      </c>
      <c r="L59" s="33">
        <f>cenpf!L$2</f>
        <v>0</v>
      </c>
      <c r="M59" s="33">
        <f>cenpf!M$2</f>
        <v>0</v>
      </c>
      <c r="N59" s="33">
        <f>cenpf!N$2</f>
        <v>0</v>
      </c>
      <c r="O59" s="33">
        <f>cenpf!O$2</f>
        <v>0</v>
      </c>
      <c r="P59" s="33">
        <f>cenpf!P$2</f>
        <v>0</v>
      </c>
      <c r="Q59" s="33">
        <f>cenpf!Q$2</f>
        <v>0</v>
      </c>
      <c r="R59" s="33">
        <f>cenpf!R$2</f>
        <v>0</v>
      </c>
    </row>
    <row r="60" spans="1:18" ht="11.25" customHeight="1" x14ac:dyDescent="0.25">
      <c r="A60" s="32" t="s">
        <v>89</v>
      </c>
      <c r="B60" s="28" t="str">
        <f ca="1">HYPERLINK("#"&amp;CELL("address",cenbr!$C$2),"cenbr")</f>
        <v>cenbr</v>
      </c>
      <c r="C60" s="33">
        <f>cenbr!C$2</f>
        <v>0</v>
      </c>
      <c r="D60" s="33">
        <f>cenbr!D$2</f>
        <v>0</v>
      </c>
      <c r="E60" s="33">
        <f>cenbr!E$2</f>
        <v>0</v>
      </c>
      <c r="F60" s="33">
        <f>cenbr!F$2</f>
        <v>0</v>
      </c>
      <c r="G60" s="33">
        <f>cenbr!G$2</f>
        <v>0</v>
      </c>
      <c r="H60" s="33">
        <f>cenbr!H$2</f>
        <v>0</v>
      </c>
      <c r="I60" s="33">
        <f>cenbr!I$2</f>
        <v>0</v>
      </c>
      <c r="J60" s="33">
        <f>cenbr!J$2</f>
        <v>0</v>
      </c>
      <c r="K60" s="33">
        <f>cenbr!K$2</f>
        <v>0</v>
      </c>
      <c r="L60" s="33">
        <f>cenbr!L$2</f>
        <v>0</v>
      </c>
      <c r="M60" s="33">
        <f>cenbr!M$2</f>
        <v>0</v>
      </c>
      <c r="N60" s="33">
        <f>cenbr!N$2</f>
        <v>0</v>
      </c>
      <c r="O60" s="33">
        <f>cenbr!O$2</f>
        <v>0</v>
      </c>
      <c r="P60" s="33">
        <f>cenbr!P$2</f>
        <v>0</v>
      </c>
      <c r="Q60" s="33">
        <f>cenbr!Q$2</f>
        <v>0</v>
      </c>
      <c r="R60" s="33">
        <f>cenbr!R$2</f>
        <v>0</v>
      </c>
    </row>
    <row r="61" spans="1:18" ht="11.25" customHeight="1" x14ac:dyDescent="0.25">
      <c r="A61" s="32" t="s">
        <v>88</v>
      </c>
      <c r="B61" s="28" t="str">
        <f ca="1">HYPERLINK("#"&amp;CELL("address",cench!$C$2),"cench")</f>
        <v>cench</v>
      </c>
      <c r="C61" s="33">
        <f>cench!C$2</f>
        <v>0</v>
      </c>
      <c r="D61" s="33">
        <f>cench!D$2</f>
        <v>0</v>
      </c>
      <c r="E61" s="33">
        <f>cench!E$2</f>
        <v>0</v>
      </c>
      <c r="F61" s="33">
        <f>cench!F$2</f>
        <v>0</v>
      </c>
      <c r="G61" s="33">
        <f>cench!G$2</f>
        <v>0</v>
      </c>
      <c r="H61" s="33">
        <f>cench!H$2</f>
        <v>0</v>
      </c>
      <c r="I61" s="33">
        <f>cench!I$2</f>
        <v>0</v>
      </c>
      <c r="J61" s="33">
        <f>cench!J$2</f>
        <v>0</v>
      </c>
      <c r="K61" s="33">
        <f>cench!K$2</f>
        <v>0</v>
      </c>
      <c r="L61" s="33">
        <f>cench!L$2</f>
        <v>0</v>
      </c>
      <c r="M61" s="33">
        <f>cench!M$2</f>
        <v>0</v>
      </c>
      <c r="N61" s="33">
        <f>cench!N$2</f>
        <v>0</v>
      </c>
      <c r="O61" s="33">
        <f>cench!O$2</f>
        <v>0</v>
      </c>
      <c r="P61" s="33">
        <f>cench!P$2</f>
        <v>0</v>
      </c>
      <c r="Q61" s="33">
        <f>cench!Q$2</f>
        <v>0</v>
      </c>
      <c r="R61" s="33">
        <f>cench!R$2</f>
        <v>0</v>
      </c>
    </row>
    <row r="62" spans="1:18" ht="11.25" customHeight="1" x14ac:dyDescent="0.25">
      <c r="A62" s="32" t="s">
        <v>87</v>
      </c>
      <c r="B62" s="28" t="str">
        <f ca="1">HYPERLINK("#"&amp;CELL("address",cencl!$C$2),"cencl")</f>
        <v>cencl</v>
      </c>
      <c r="C62" s="33">
        <f>cencl!C$2</f>
        <v>0</v>
      </c>
      <c r="D62" s="33">
        <f>cencl!D$2</f>
        <v>0</v>
      </c>
      <c r="E62" s="33">
        <f>cencl!E$2</f>
        <v>0</v>
      </c>
      <c r="F62" s="33">
        <f>cencl!F$2</f>
        <v>0</v>
      </c>
      <c r="G62" s="33">
        <f>cencl!G$2</f>
        <v>0</v>
      </c>
      <c r="H62" s="33">
        <f>cencl!H$2</f>
        <v>0</v>
      </c>
      <c r="I62" s="33">
        <f>cencl!I$2</f>
        <v>0</v>
      </c>
      <c r="J62" s="33">
        <f>cencl!J$2</f>
        <v>0</v>
      </c>
      <c r="K62" s="33">
        <f>cencl!K$2</f>
        <v>0</v>
      </c>
      <c r="L62" s="33">
        <f>cencl!L$2</f>
        <v>0</v>
      </c>
      <c r="M62" s="33">
        <f>cencl!M$2</f>
        <v>0</v>
      </c>
      <c r="N62" s="33">
        <f>cencl!N$2</f>
        <v>0</v>
      </c>
      <c r="O62" s="33">
        <f>cencl!O$2</f>
        <v>0</v>
      </c>
      <c r="P62" s="33">
        <f>cencl!P$2</f>
        <v>0</v>
      </c>
      <c r="Q62" s="33">
        <f>cencl!Q$2</f>
        <v>0</v>
      </c>
      <c r="R62" s="33">
        <f>cencl!R$2</f>
        <v>0</v>
      </c>
    </row>
    <row r="63" spans="1:18" ht="11.25" customHeight="1" x14ac:dyDescent="0.25">
      <c r="A63" s="32" t="s">
        <v>86</v>
      </c>
      <c r="B63" s="28" t="str">
        <f ca="1">HYPERLINK("#"&amp;CELL("address",cenlr!$C$2),"cenlr")</f>
        <v>cenlr</v>
      </c>
      <c r="C63" s="33">
        <f>cenlr!C$2</f>
        <v>0</v>
      </c>
      <c r="D63" s="33">
        <f>cenlr!D$2</f>
        <v>0</v>
      </c>
      <c r="E63" s="33">
        <f>cenlr!E$2</f>
        <v>0</v>
      </c>
      <c r="F63" s="33">
        <f>cenlr!F$2</f>
        <v>0</v>
      </c>
      <c r="G63" s="33">
        <f>cenlr!G$2</f>
        <v>0</v>
      </c>
      <c r="H63" s="33">
        <f>cenlr!H$2</f>
        <v>0</v>
      </c>
      <c r="I63" s="33">
        <f>cenlr!I$2</f>
        <v>0</v>
      </c>
      <c r="J63" s="33">
        <f>cenlr!J$2</f>
        <v>0</v>
      </c>
      <c r="K63" s="33">
        <f>cenlr!K$2</f>
        <v>0</v>
      </c>
      <c r="L63" s="33">
        <f>cenlr!L$2</f>
        <v>0</v>
      </c>
      <c r="M63" s="33">
        <f>cenlr!M$2</f>
        <v>0</v>
      </c>
      <c r="N63" s="33">
        <f>cenlr!N$2</f>
        <v>0</v>
      </c>
      <c r="O63" s="33">
        <f>cenlr!O$2</f>
        <v>0</v>
      </c>
      <c r="P63" s="33">
        <f>cenlr!P$2</f>
        <v>0</v>
      </c>
      <c r="Q63" s="33">
        <f>cenlr!Q$2</f>
        <v>0</v>
      </c>
      <c r="R63" s="33">
        <f>cenlr!R$2</f>
        <v>0</v>
      </c>
    </row>
    <row r="64" spans="1:18" ht="11.25" customHeight="1" x14ac:dyDescent="0.25">
      <c r="A64" s="32" t="s">
        <v>85</v>
      </c>
      <c r="B64" s="28" t="str">
        <f ca="1">HYPERLINK("#"&amp;CELL("address",cenbg!$C$2),"cenbg")</f>
        <v>cenbg</v>
      </c>
      <c r="C64" s="33">
        <f>cenbg!C$2</f>
        <v>0</v>
      </c>
      <c r="D64" s="33">
        <f>cenbg!D$2</f>
        <v>0</v>
      </c>
      <c r="E64" s="33">
        <f>cenbg!E$2</f>
        <v>0</v>
      </c>
      <c r="F64" s="33">
        <f>cenbg!F$2</f>
        <v>0</v>
      </c>
      <c r="G64" s="33">
        <f>cenbg!G$2</f>
        <v>0</v>
      </c>
      <c r="H64" s="33">
        <f>cenbg!H$2</f>
        <v>0</v>
      </c>
      <c r="I64" s="33">
        <f>cenbg!I$2</f>
        <v>0</v>
      </c>
      <c r="J64" s="33">
        <f>cenbg!J$2</f>
        <v>0</v>
      </c>
      <c r="K64" s="33">
        <f>cenbg!K$2</f>
        <v>0</v>
      </c>
      <c r="L64" s="33">
        <f>cenbg!L$2</f>
        <v>0</v>
      </c>
      <c r="M64" s="33">
        <f>cenbg!M$2</f>
        <v>0</v>
      </c>
      <c r="N64" s="33">
        <f>cenbg!N$2</f>
        <v>0</v>
      </c>
      <c r="O64" s="33">
        <f>cenbg!O$2</f>
        <v>0</v>
      </c>
      <c r="P64" s="33">
        <f>cenbg!P$2</f>
        <v>0</v>
      </c>
      <c r="Q64" s="33">
        <f>cenbg!Q$2</f>
        <v>0</v>
      </c>
      <c r="R64" s="33">
        <f>cenbg!R$2</f>
        <v>0</v>
      </c>
    </row>
    <row r="65" spans="1:18" ht="11.25" customHeight="1" x14ac:dyDescent="0.25">
      <c r="A65" s="32" t="s">
        <v>84</v>
      </c>
      <c r="B65" s="28" t="str">
        <f ca="1">HYPERLINK("#"&amp;CELL("address",cengl!$C$2),"cengl")</f>
        <v>cengl</v>
      </c>
      <c r="C65" s="33">
        <f>cengl!C$2</f>
        <v>0</v>
      </c>
      <c r="D65" s="33">
        <f>cengl!D$2</f>
        <v>0</v>
      </c>
      <c r="E65" s="33">
        <f>cengl!E$2</f>
        <v>0</v>
      </c>
      <c r="F65" s="33">
        <f>cengl!F$2</f>
        <v>0</v>
      </c>
      <c r="G65" s="33">
        <f>cengl!G$2</f>
        <v>0</v>
      </c>
      <c r="H65" s="33">
        <f>cengl!H$2</f>
        <v>0</v>
      </c>
      <c r="I65" s="33">
        <f>cengl!I$2</f>
        <v>0</v>
      </c>
      <c r="J65" s="33">
        <f>cengl!J$2</f>
        <v>0</v>
      </c>
      <c r="K65" s="33">
        <f>cengl!K$2</f>
        <v>0</v>
      </c>
      <c r="L65" s="33">
        <f>cengl!L$2</f>
        <v>0</v>
      </c>
      <c r="M65" s="33">
        <f>cengl!M$2</f>
        <v>0</v>
      </c>
      <c r="N65" s="33">
        <f>cengl!N$2</f>
        <v>0</v>
      </c>
      <c r="O65" s="33">
        <f>cengl!O$2</f>
        <v>0</v>
      </c>
      <c r="P65" s="33">
        <f>cengl!P$2</f>
        <v>0</v>
      </c>
      <c r="Q65" s="33">
        <f>cengl!Q$2</f>
        <v>0</v>
      </c>
      <c r="R65" s="33">
        <f>cengl!R$2</f>
        <v>0</v>
      </c>
    </row>
    <row r="66" spans="1:18" ht="11.25" customHeight="1" x14ac:dyDescent="0.25">
      <c r="A66" s="32" t="s">
        <v>83</v>
      </c>
      <c r="B66" s="28" t="str">
        <f ca="1">HYPERLINK("#"&amp;CELL("address",cenns!$C$2),"cenns")</f>
        <v>cenns</v>
      </c>
      <c r="C66" s="33">
        <f>cenns!C$2</f>
        <v>144.60859233080922</v>
      </c>
      <c r="D66" s="33">
        <f>cenns!D$2</f>
        <v>181.01431000000002</v>
      </c>
      <c r="E66" s="33">
        <f>cenns!E$2</f>
        <v>180.34363000000002</v>
      </c>
      <c r="F66" s="33">
        <f>cenns!F$2</f>
        <v>192.50145000000009</v>
      </c>
      <c r="G66" s="33">
        <f>cenns!G$2</f>
        <v>159.05228999999997</v>
      </c>
      <c r="H66" s="33">
        <f>cenns!H$2</f>
        <v>155.22691491009525</v>
      </c>
      <c r="I66" s="33">
        <f>cenns!I$2</f>
        <v>143.52670000000003</v>
      </c>
      <c r="J66" s="33">
        <f>cenns!J$2</f>
        <v>138.80034000000001</v>
      </c>
      <c r="K66" s="33">
        <f>cenns!K$2</f>
        <v>83.861580000000018</v>
      </c>
      <c r="L66" s="33">
        <f>cenns!L$2</f>
        <v>109.01113999999998</v>
      </c>
      <c r="M66" s="33">
        <f>cenns!M$2</f>
        <v>148.09063785912616</v>
      </c>
      <c r="N66" s="33">
        <f>cenns!N$2</f>
        <v>111.84584028124581</v>
      </c>
      <c r="O66" s="33">
        <f>cenns!O$2</f>
        <v>74.349204697052556</v>
      </c>
      <c r="P66" s="33">
        <f>cenns!P$2</f>
        <v>88.58754315454955</v>
      </c>
      <c r="Q66" s="33">
        <f>cenns!Q$2</f>
        <v>48.607709761827223</v>
      </c>
      <c r="R66" s="33">
        <f>cenns!R$2</f>
        <v>56.725331005986135</v>
      </c>
    </row>
    <row r="67" spans="1:18" ht="11.25" customHeight="1" x14ac:dyDescent="0.25">
      <c r="A67" s="27" t="s">
        <v>82</v>
      </c>
      <c r="B67" s="28" t="str">
        <f ca="1">HYPERLINK("#"&amp;CELL("address",LOS!$C$2),"LOS")</f>
        <v>LOS</v>
      </c>
      <c r="C67" s="29">
        <f>LOS!C$2</f>
        <v>284.56100124199884</v>
      </c>
      <c r="D67" s="29">
        <f>LOS!D$2</f>
        <v>373.4</v>
      </c>
      <c r="E67" s="29">
        <f>LOS!E$2</f>
        <v>341.2</v>
      </c>
      <c r="F67" s="29">
        <f>LOS!F$2</f>
        <v>506.59999999999997</v>
      </c>
      <c r="G67" s="29">
        <f>LOS!G$2</f>
        <v>430.79999999999995</v>
      </c>
      <c r="H67" s="29">
        <f>LOS!H$2</f>
        <v>329.7267602942577</v>
      </c>
      <c r="I67" s="29">
        <f>LOS!I$2</f>
        <v>382.4</v>
      </c>
      <c r="J67" s="29">
        <f>LOS!J$2</f>
        <v>335.7</v>
      </c>
      <c r="K67" s="29">
        <f>LOS!K$2</f>
        <v>345.9</v>
      </c>
      <c r="L67" s="29">
        <f>LOS!L$2</f>
        <v>238</v>
      </c>
      <c r="M67" s="29">
        <f>LOS!M$2</f>
        <v>289.00353491927046</v>
      </c>
      <c r="N67" s="29">
        <f>LOS!N$2</f>
        <v>229.554791248686</v>
      </c>
      <c r="O67" s="29">
        <f>LOS!O$2</f>
        <v>291.53530142352201</v>
      </c>
      <c r="P67" s="29">
        <f>LOS!P$2</f>
        <v>228.98156109678001</v>
      </c>
      <c r="Q67" s="29">
        <f>LOS!Q$2</f>
        <v>280.40508264068001</v>
      </c>
      <c r="R67" s="29">
        <f>LOS!R$2</f>
        <v>363.23683959109565</v>
      </c>
    </row>
    <row r="68" spans="1:18" ht="11.25" customHeight="1" x14ac:dyDescent="0.25">
      <c r="A68" s="27" t="s">
        <v>81</v>
      </c>
      <c r="B68" s="28" t="str">
        <f ca="1">HYPERLINK("#"&amp;CELL("address",AVFCO!$C$2),"AVFCO")</f>
        <v>AVFCO</v>
      </c>
      <c r="C68" s="29">
        <f>AVFCO!C$2</f>
        <v>12723.177605808702</v>
      </c>
      <c r="D68" s="29">
        <f>AVFCO!D$2</f>
        <v>12655.500000000002</v>
      </c>
      <c r="E68" s="29">
        <f>AVFCO!E$2</f>
        <v>12770.199999999999</v>
      </c>
      <c r="F68" s="29">
        <f>AVFCO!F$2</f>
        <v>12294.199999999999</v>
      </c>
      <c r="G68" s="29">
        <f>AVFCO!G$2</f>
        <v>12261.3</v>
      </c>
      <c r="H68" s="29">
        <f>AVFCO!H$2</f>
        <v>12835.291869685698</v>
      </c>
      <c r="I68" s="29">
        <f>AVFCO!I$2</f>
        <v>12670.1</v>
      </c>
      <c r="J68" s="29">
        <f>AVFCO!J$2</f>
        <v>12538.300000000001</v>
      </c>
      <c r="K68" s="29">
        <f>AVFCO!K$2</f>
        <v>12798.199999999999</v>
      </c>
      <c r="L68" s="29">
        <f>AVFCO!L$2</f>
        <v>11850.8</v>
      </c>
      <c r="M68" s="29">
        <f>AVFCO!M$2</f>
        <v>12645.051113021895</v>
      </c>
      <c r="N68" s="29">
        <f>AVFCO!N$2</f>
        <v>12049.1306009363</v>
      </c>
      <c r="O68" s="29">
        <f>AVFCO!O$2</f>
        <v>11346.804241903104</v>
      </c>
      <c r="P68" s="29">
        <f>AVFCO!P$2</f>
        <v>11704.9058947167</v>
      </c>
      <c r="Q68" s="29">
        <f>AVFCO!Q$2</f>
        <v>10975.613833954303</v>
      </c>
      <c r="R68" s="29">
        <f>AVFCO!R$2</f>
        <v>11162.367440527401</v>
      </c>
    </row>
    <row r="69" spans="1:18" ht="11.25" customHeight="1" x14ac:dyDescent="0.25">
      <c r="A69" s="32" t="s">
        <v>80</v>
      </c>
      <c r="B69" s="28" t="str">
        <f ca="1">HYPERLINK("#"&amp;CELL("address",CFNEN!$C$2),"CFNEN")</f>
        <v>CFNEN</v>
      </c>
      <c r="C69" s="33">
        <f>CFNEN!C$2</f>
        <v>1364.6411269940354</v>
      </c>
      <c r="D69" s="33">
        <f>CFNEN!D$2</f>
        <v>1292.0346000000004</v>
      </c>
      <c r="E69" s="33">
        <f>CFNEN!E$2</f>
        <v>1324.9760699999995</v>
      </c>
      <c r="F69" s="33">
        <f>CFNEN!F$2</f>
        <v>1286.0830200000003</v>
      </c>
      <c r="G69" s="33">
        <f>CFNEN!G$2</f>
        <v>1319.8662299999999</v>
      </c>
      <c r="H69" s="33">
        <f>CFNEN!H$2</f>
        <v>1278.5414011979774</v>
      </c>
      <c r="I69" s="33">
        <f>CFNEN!I$2</f>
        <v>1292.2681900000002</v>
      </c>
      <c r="J69" s="33">
        <f>CFNEN!J$2</f>
        <v>1327.6823099999999</v>
      </c>
      <c r="K69" s="33">
        <f>CFNEN!K$2</f>
        <v>1278.4856600000001</v>
      </c>
      <c r="L69" s="33">
        <f>CFNEN!L$2</f>
        <v>1170.0555399999989</v>
      </c>
      <c r="M69" s="33">
        <f>CFNEN!M$2</f>
        <v>1053.0671522444704</v>
      </c>
      <c r="N69" s="33">
        <f>CFNEN!N$2</f>
        <v>1225.9890150623528</v>
      </c>
      <c r="O69" s="33">
        <f>CFNEN!O$2</f>
        <v>965.13844033430269</v>
      </c>
      <c r="P69" s="33">
        <f>CFNEN!P$2</f>
        <v>1067.5631799663354</v>
      </c>
      <c r="Q69" s="33">
        <f>CFNEN!Q$2</f>
        <v>928.88257994959622</v>
      </c>
      <c r="R69" s="33">
        <f>CFNEN!R$2</f>
        <v>1047.1981321847657</v>
      </c>
    </row>
    <row r="70" spans="1:18" ht="11.25" customHeight="1" x14ac:dyDescent="0.25">
      <c r="A70" s="34" t="s">
        <v>79</v>
      </c>
      <c r="B70" s="28" t="str">
        <f ca="1">HYPERLINK("#"&amp;CELL("address",B_101603!$C$2),"B_101603")</f>
        <v>B_101603</v>
      </c>
      <c r="C70" s="35">
        <f>B_101603!C$2</f>
        <v>0</v>
      </c>
      <c r="D70" s="35">
        <f>B_101603!D$2</f>
        <v>0</v>
      </c>
      <c r="E70" s="35">
        <f>B_101603!E$2</f>
        <v>0</v>
      </c>
      <c r="F70" s="35">
        <f>B_101603!F$2</f>
        <v>0</v>
      </c>
      <c r="G70" s="35">
        <f>B_101603!G$2</f>
        <v>0</v>
      </c>
      <c r="H70" s="35">
        <f>B_101603!H$2</f>
        <v>0</v>
      </c>
      <c r="I70" s="35">
        <f>B_101603!I$2</f>
        <v>0</v>
      </c>
      <c r="J70" s="35">
        <f>B_101603!J$2</f>
        <v>0</v>
      </c>
      <c r="K70" s="35">
        <f>B_101603!K$2</f>
        <v>0</v>
      </c>
      <c r="L70" s="35">
        <f>B_101603!L$2</f>
        <v>0</v>
      </c>
      <c r="M70" s="35">
        <f>B_101603!M$2</f>
        <v>0</v>
      </c>
      <c r="N70" s="35">
        <f>B_101603!N$2</f>
        <v>0</v>
      </c>
      <c r="O70" s="35">
        <f>B_101603!O$2</f>
        <v>0</v>
      </c>
      <c r="P70" s="35">
        <f>B_101603!P$2</f>
        <v>0</v>
      </c>
      <c r="Q70" s="35">
        <f>B_101603!Q$2</f>
        <v>0</v>
      </c>
      <c r="R70" s="35">
        <f>B_101603!R$2</f>
        <v>0</v>
      </c>
    </row>
    <row r="71" spans="1:18" ht="11.25" customHeight="1" x14ac:dyDescent="0.25">
      <c r="A71" s="34" t="s">
        <v>78</v>
      </c>
      <c r="B71" s="28" t="str">
        <f ca="1">HYPERLINK("#"&amp;CELL("address",B_101604!$C$2),"B_101604")</f>
        <v>B_101604</v>
      </c>
      <c r="C71" s="35">
        <f>B_101604!C$2</f>
        <v>0</v>
      </c>
      <c r="D71" s="35">
        <f>B_101604!D$2</f>
        <v>0</v>
      </c>
      <c r="E71" s="35">
        <f>B_101604!E$2</f>
        <v>0</v>
      </c>
      <c r="F71" s="35">
        <f>B_101604!F$2</f>
        <v>0</v>
      </c>
      <c r="G71" s="35">
        <f>B_101604!G$2</f>
        <v>0</v>
      </c>
      <c r="H71" s="35">
        <f>B_101604!H$2</f>
        <v>0</v>
      </c>
      <c r="I71" s="35">
        <f>B_101604!I$2</f>
        <v>0</v>
      </c>
      <c r="J71" s="35">
        <f>B_101604!J$2</f>
        <v>0</v>
      </c>
      <c r="K71" s="35">
        <f>B_101604!K$2</f>
        <v>0</v>
      </c>
      <c r="L71" s="35">
        <f>B_101604!L$2</f>
        <v>0</v>
      </c>
      <c r="M71" s="35">
        <f>B_101604!M$2</f>
        <v>0</v>
      </c>
      <c r="N71" s="35">
        <f>B_101604!N$2</f>
        <v>0</v>
      </c>
      <c r="O71" s="35">
        <f>B_101604!O$2</f>
        <v>0</v>
      </c>
      <c r="P71" s="35">
        <f>B_101604!P$2</f>
        <v>0</v>
      </c>
      <c r="Q71" s="35">
        <f>B_101604!Q$2</f>
        <v>0</v>
      </c>
      <c r="R71" s="35">
        <f>B_101604!R$2</f>
        <v>0</v>
      </c>
    </row>
    <row r="72" spans="1:18" ht="11.25" customHeight="1" x14ac:dyDescent="0.25">
      <c r="A72" s="34" t="s">
        <v>77</v>
      </c>
      <c r="B72" s="28" t="str">
        <f ca="1">HYPERLINK("#"&amp;CELL("address",B_101605!$C$2),"B_101605")</f>
        <v>B_101605</v>
      </c>
      <c r="C72" s="35">
        <f>B_101605!C$2</f>
        <v>1261.1977861322989</v>
      </c>
      <c r="D72" s="35">
        <f>B_101605!D$2</f>
        <v>1158.0363400000001</v>
      </c>
      <c r="E72" s="35">
        <f>B_101605!E$2</f>
        <v>1201.4765299999995</v>
      </c>
      <c r="F72" s="35">
        <f>B_101605!F$2</f>
        <v>1187.4860500000002</v>
      </c>
      <c r="G72" s="35">
        <f>B_101605!G$2</f>
        <v>1222.4659599999998</v>
      </c>
      <c r="H72" s="35">
        <f>B_101605!H$2</f>
        <v>1181.0684915059496</v>
      </c>
      <c r="I72" s="35">
        <f>B_101605!I$2</f>
        <v>1172.16455</v>
      </c>
      <c r="J72" s="35">
        <f>B_101605!J$2</f>
        <v>1199.7788300000002</v>
      </c>
      <c r="K72" s="35">
        <f>B_101605!K$2</f>
        <v>1174.0951599999999</v>
      </c>
      <c r="L72" s="35">
        <f>B_101605!L$2</f>
        <v>1099.1602800000001</v>
      </c>
      <c r="M72" s="35">
        <f>B_101605!M$2</f>
        <v>962.3299101516061</v>
      </c>
      <c r="N72" s="35">
        <f>B_101605!N$2</f>
        <v>1134.0703839509883</v>
      </c>
      <c r="O72" s="35">
        <f>B_101605!O$2</f>
        <v>860.72397360658465</v>
      </c>
      <c r="P72" s="35">
        <f>B_101605!P$2</f>
        <v>958.49814676624408</v>
      </c>
      <c r="Q72" s="35">
        <f>B_101605!Q$2</f>
        <v>839.00152967965346</v>
      </c>
      <c r="R72" s="35">
        <f>B_101605!R$2</f>
        <v>961.40542964104588</v>
      </c>
    </row>
    <row r="73" spans="1:18" ht="11.25" customHeight="1" x14ac:dyDescent="0.25">
      <c r="A73" s="36" t="s">
        <v>76</v>
      </c>
      <c r="B73" s="28" t="str">
        <f ca="1">HYPERLINK("#"&amp;CELL("address",cpch!$C$2),"cpch")</f>
        <v>cpch</v>
      </c>
      <c r="C73" s="37">
        <f>cpch!C$2</f>
        <v>525.36531195529562</v>
      </c>
      <c r="D73" s="37">
        <f>cpch!D$2</f>
        <v>1059.5735400000003</v>
      </c>
      <c r="E73" s="37">
        <f>cpch!E$2</f>
        <v>1044.8731099999995</v>
      </c>
      <c r="F73" s="37">
        <f>cpch!F$2</f>
        <v>1051.0880300000001</v>
      </c>
      <c r="G73" s="37">
        <f>cpch!G$2</f>
        <v>1096.5681599999998</v>
      </c>
      <c r="H73" s="37">
        <f>cpch!H$2</f>
        <v>1005.1826680179375</v>
      </c>
      <c r="I73" s="37">
        <f>cpch!I$2</f>
        <v>974.47380999999984</v>
      </c>
      <c r="J73" s="37">
        <f>cpch!J$2</f>
        <v>1015.1519700000002</v>
      </c>
      <c r="K73" s="37">
        <f>cpch!K$2</f>
        <v>946.84221999999977</v>
      </c>
      <c r="L73" s="37">
        <f>cpch!L$2</f>
        <v>901.55765999999994</v>
      </c>
      <c r="M73" s="37">
        <f>cpch!M$2</f>
        <v>778.80217420650115</v>
      </c>
      <c r="N73" s="37">
        <f>cpch!N$2</f>
        <v>933.94515257731291</v>
      </c>
      <c r="O73" s="37">
        <f>cpch!O$2</f>
        <v>694.36933910727225</v>
      </c>
      <c r="P73" s="37">
        <f>cpch!P$2</f>
        <v>805.22819713540514</v>
      </c>
      <c r="Q73" s="37">
        <f>cpch!Q$2</f>
        <v>685.82707129392338</v>
      </c>
      <c r="R73" s="37">
        <f>cpch!R$2</f>
        <v>781.58180293097655</v>
      </c>
    </row>
    <row r="74" spans="1:18" ht="11.25" customHeight="1" x14ac:dyDescent="0.25">
      <c r="A74" s="34" t="s">
        <v>75</v>
      </c>
      <c r="B74" s="28" t="str">
        <f ca="1">HYPERLINK("#"&amp;CELL("address",B_101606!$C$2),"B_101606")</f>
        <v>B_101606</v>
      </c>
      <c r="C74" s="35">
        <f>B_101606!C$2</f>
        <v>0</v>
      </c>
      <c r="D74" s="35">
        <f>B_101606!D$2</f>
        <v>0.99995999999999996</v>
      </c>
      <c r="E74" s="35">
        <f>B_101606!E$2</f>
        <v>1</v>
      </c>
      <c r="F74" s="35">
        <f>B_101606!F$2</f>
        <v>0</v>
      </c>
      <c r="G74" s="35">
        <f>B_101606!G$2</f>
        <v>0</v>
      </c>
      <c r="H74" s="35">
        <f>B_101606!H$2</f>
        <v>1.0031513811841664</v>
      </c>
      <c r="I74" s="35">
        <f>B_101606!I$2</f>
        <v>0.99997999999999998</v>
      </c>
      <c r="J74" s="35">
        <f>B_101606!J$2</f>
        <v>0</v>
      </c>
      <c r="K74" s="35">
        <f>B_101606!K$2</f>
        <v>0</v>
      </c>
      <c r="L74" s="35">
        <f>B_101606!L$2</f>
        <v>0</v>
      </c>
      <c r="M74" s="35">
        <f>B_101606!M$2</f>
        <v>0</v>
      </c>
      <c r="N74" s="35">
        <f>B_101606!N$2</f>
        <v>0</v>
      </c>
      <c r="O74" s="35">
        <f>B_101606!O$2</f>
        <v>0</v>
      </c>
      <c r="P74" s="35">
        <f>B_101606!P$2</f>
        <v>0</v>
      </c>
      <c r="Q74" s="35">
        <f>B_101606!Q$2</f>
        <v>0.97927493331536752</v>
      </c>
      <c r="R74" s="35">
        <f>B_101606!R$2</f>
        <v>0</v>
      </c>
    </row>
    <row r="75" spans="1:18" ht="11.25" customHeight="1" x14ac:dyDescent="0.25">
      <c r="A75" s="34" t="s">
        <v>74</v>
      </c>
      <c r="B75" s="28" t="str">
        <f ca="1">HYPERLINK("#"&amp;CELL("address",B_101607!$C$2),"B_101607")</f>
        <v>B_101607</v>
      </c>
      <c r="C75" s="35">
        <f>B_101607!C$2</f>
        <v>68.715147492098666</v>
      </c>
      <c r="D75" s="35">
        <f>B_101607!D$2</f>
        <v>90.79661999999999</v>
      </c>
      <c r="E75" s="35">
        <f>B_101607!E$2</f>
        <v>83.699939999999998</v>
      </c>
      <c r="F75" s="35">
        <f>B_101607!F$2</f>
        <v>62.499459999999999</v>
      </c>
      <c r="G75" s="35">
        <f>B_101607!G$2</f>
        <v>60.600029999999997</v>
      </c>
      <c r="H75" s="35">
        <f>B_101607!H$2</f>
        <v>59.711385468248508</v>
      </c>
      <c r="I75" s="35">
        <f>B_101607!I$2</f>
        <v>76.698529999999991</v>
      </c>
      <c r="J75" s="35">
        <f>B_101607!J$2</f>
        <v>78.70411</v>
      </c>
      <c r="K75" s="35">
        <f>B_101607!K$2</f>
        <v>51.606750000000005</v>
      </c>
      <c r="L75" s="35">
        <f>B_101607!L$2</f>
        <v>27.59346</v>
      </c>
      <c r="M75" s="35">
        <f>B_101607!M$2</f>
        <v>39.719758573231267</v>
      </c>
      <c r="N75" s="35">
        <f>B_101607!N$2</f>
        <v>35.400985825821067</v>
      </c>
      <c r="O75" s="35">
        <f>B_101607!O$2</f>
        <v>48.413548562815222</v>
      </c>
      <c r="P75" s="35">
        <f>B_101607!P$2</f>
        <v>58.160846378734021</v>
      </c>
      <c r="Q75" s="35">
        <f>B_101607!Q$2</f>
        <v>41.392281508383718</v>
      </c>
      <c r="R75" s="35">
        <f>B_101607!R$2</f>
        <v>42.77657943030755</v>
      </c>
    </row>
    <row r="76" spans="1:18" ht="11.25" customHeight="1" x14ac:dyDescent="0.25">
      <c r="A76" s="34" t="s">
        <v>73</v>
      </c>
      <c r="B76" s="28" t="str">
        <f ca="1">HYPERLINK("#"&amp;CELL("address",B_101608!$C$2),"B_101608")</f>
        <v>B_101608</v>
      </c>
      <c r="C76" s="35">
        <f>B_101608!C$2</f>
        <v>34.7281933696379</v>
      </c>
      <c r="D76" s="35">
        <f>B_101608!D$2</f>
        <v>42.20168000000001</v>
      </c>
      <c r="E76" s="35">
        <f>B_101608!E$2</f>
        <v>38.799600000000055</v>
      </c>
      <c r="F76" s="35">
        <f>B_101608!F$2</f>
        <v>36.097510000000057</v>
      </c>
      <c r="G76" s="35">
        <f>B_101608!G$2</f>
        <v>36.800240000000031</v>
      </c>
      <c r="H76" s="35">
        <f>B_101608!H$2</f>
        <v>36.758372842595236</v>
      </c>
      <c r="I76" s="35">
        <f>B_101608!I$2</f>
        <v>42.405130000000383</v>
      </c>
      <c r="J76" s="35">
        <f>B_101608!J$2</f>
        <v>49.199369999999881</v>
      </c>
      <c r="K76" s="35">
        <f>B_101608!K$2</f>
        <v>52.783750000000182</v>
      </c>
      <c r="L76" s="35">
        <f>B_101608!L$2</f>
        <v>43.301799999998707</v>
      </c>
      <c r="M76" s="35">
        <f>B_101608!M$2</f>
        <v>51.017483519633096</v>
      </c>
      <c r="N76" s="35">
        <f>B_101608!N$2</f>
        <v>56.517645285543551</v>
      </c>
      <c r="O76" s="35">
        <f>B_101608!O$2</f>
        <v>56.000918164902799</v>
      </c>
      <c r="P76" s="35">
        <f>B_101608!P$2</f>
        <v>50.904186821357278</v>
      </c>
      <c r="Q76" s="35">
        <f>B_101608!Q$2</f>
        <v>47.509493828243663</v>
      </c>
      <c r="R76" s="35">
        <f>B_101608!R$2</f>
        <v>43.016123113412206</v>
      </c>
    </row>
    <row r="77" spans="1:18" ht="11.25" customHeight="1" x14ac:dyDescent="0.25">
      <c r="A77" s="32" t="s">
        <v>72</v>
      </c>
      <c r="B77" s="28" t="str">
        <f ca="1">HYPERLINK("#"&amp;CELL("address",CF!$C$2),"CF")</f>
        <v>CF</v>
      </c>
      <c r="C77" s="33">
        <f>CF!C$2</f>
        <v>10980.634680775491</v>
      </c>
      <c r="D77" s="33">
        <f>CF!D$2</f>
        <v>11487.133400000001</v>
      </c>
      <c r="E77" s="33">
        <f>CF!E$2</f>
        <v>11637.609539999999</v>
      </c>
      <c r="F77" s="33">
        <f>CF!F$2</f>
        <v>11221.37221</v>
      </c>
      <c r="G77" s="33">
        <f>CF!G$2</f>
        <v>11068.85799</v>
      </c>
      <c r="H77" s="33">
        <f>CF!H$2</f>
        <v>11561.216872788666</v>
      </c>
      <c r="I77" s="33">
        <f>CF!I$2</f>
        <v>11378.230579999999</v>
      </c>
      <c r="J77" s="33">
        <f>CF!J$2</f>
        <v>11181.919600000001</v>
      </c>
      <c r="K77" s="33">
        <f>CF!K$2</f>
        <v>11484.787659999998</v>
      </c>
      <c r="L77" s="33">
        <f>CF!L$2</f>
        <v>10631.93289</v>
      </c>
      <c r="M77" s="33">
        <f>CF!M$2</f>
        <v>11546.436048290561</v>
      </c>
      <c r="N77" s="33">
        <f>CF!N$2</f>
        <v>10771.907128364561</v>
      </c>
      <c r="O77" s="33">
        <f>CF!O$2</f>
        <v>10346.789651553219</v>
      </c>
      <c r="P77" s="33">
        <f>CF!P$2</f>
        <v>10608.036565452785</v>
      </c>
      <c r="Q77" s="33">
        <f>CF!Q$2</f>
        <v>9983.2040825382883</v>
      </c>
      <c r="R77" s="33">
        <f>CF!R$2</f>
        <v>10077.098424536212</v>
      </c>
    </row>
    <row r="78" spans="1:18" ht="11.25" customHeight="1" x14ac:dyDescent="0.25">
      <c r="A78" s="34" t="s">
        <v>71</v>
      </c>
      <c r="B78" s="28" t="str">
        <f ca="1">HYPERLINK("#"&amp;CELL("address",CIN!$C$2),"CIN")</f>
        <v>CIN</v>
      </c>
      <c r="C78" s="35">
        <f>CIN!C$2</f>
        <v>4532.6935680711322</v>
      </c>
      <c r="D78" s="35">
        <f>CIN!D$2</f>
        <v>4487.7180900000003</v>
      </c>
      <c r="E78" s="35">
        <f>CIN!E$2</f>
        <v>4683.6107400000001</v>
      </c>
      <c r="F78" s="35">
        <f>CIN!F$2</f>
        <v>4846.5885699999981</v>
      </c>
      <c r="G78" s="35">
        <f>CIN!G$2</f>
        <v>4611.5946799999992</v>
      </c>
      <c r="H78" s="35">
        <f>CIN!H$2</f>
        <v>4712.8085499145209</v>
      </c>
      <c r="I78" s="35">
        <f>CIN!I$2</f>
        <v>4795.6732599999996</v>
      </c>
      <c r="J78" s="35">
        <f>CIN!J$2</f>
        <v>4615.33824</v>
      </c>
      <c r="K78" s="35">
        <f>CIN!K$2</f>
        <v>4545.0030099999985</v>
      </c>
      <c r="L78" s="35">
        <f>CIN!L$2</f>
        <v>4052.3804099999998</v>
      </c>
      <c r="M78" s="35">
        <f>CIN!M$2</f>
        <v>4361.1203393636242</v>
      </c>
      <c r="N78" s="35">
        <f>CIN!N$2</f>
        <v>4253.2954390087007</v>
      </c>
      <c r="O78" s="35">
        <f>CIN!O$2</f>
        <v>4344.2523093689661</v>
      </c>
      <c r="P78" s="35">
        <f>CIN!P$2</f>
        <v>4268.3823961176549</v>
      </c>
      <c r="Q78" s="35">
        <f>CIN!Q$2</f>
        <v>4448.6721287605524</v>
      </c>
      <c r="R78" s="35">
        <f>CIN!R$2</f>
        <v>4426.5854711762986</v>
      </c>
    </row>
    <row r="79" spans="1:18" ht="11.25" customHeight="1" x14ac:dyDescent="0.25">
      <c r="A79" s="36" t="s">
        <v>70</v>
      </c>
      <c r="B79" s="28" t="str">
        <f ca="1">HYPERLINK("#"&amp;CELL("address",cisi!$C$2),"cisi")</f>
        <v>cisi</v>
      </c>
      <c r="C79" s="37">
        <f>cisi!C$2</f>
        <v>1937.0508996068011</v>
      </c>
      <c r="D79" s="37">
        <f>cisi!D$2</f>
        <v>1945.2359899999992</v>
      </c>
      <c r="E79" s="37">
        <f>cisi!E$2</f>
        <v>2035.7047900000009</v>
      </c>
      <c r="F79" s="37">
        <f>cisi!F$2</f>
        <v>2266.3308399999987</v>
      </c>
      <c r="G79" s="37">
        <f>cisi!G$2</f>
        <v>2245.8856499999993</v>
      </c>
      <c r="H79" s="37">
        <f>cisi!H$2</f>
        <v>2160.2696877287822</v>
      </c>
      <c r="I79" s="37">
        <f>cisi!I$2</f>
        <v>2369.8170499999997</v>
      </c>
      <c r="J79" s="37">
        <f>cisi!J$2</f>
        <v>2086.58259</v>
      </c>
      <c r="K79" s="37">
        <f>cisi!K$2</f>
        <v>1958.38923</v>
      </c>
      <c r="L79" s="37">
        <f>cisi!L$2</f>
        <v>1796.6668199999995</v>
      </c>
      <c r="M79" s="37">
        <f>cisi!M$2</f>
        <v>2150.6293986159526</v>
      </c>
      <c r="N79" s="37">
        <f>cisi!N$2</f>
        <v>2015.4785833078806</v>
      </c>
      <c r="O79" s="37">
        <f>cisi!O$2</f>
        <v>2145.8377863195892</v>
      </c>
      <c r="P79" s="37">
        <f>cisi!P$2</f>
        <v>2204.9347719729935</v>
      </c>
      <c r="Q79" s="37">
        <f>cisi!Q$2</f>
        <v>2264.3772869236091</v>
      </c>
      <c r="R79" s="37">
        <f>cisi!R$2</f>
        <v>2091.4710423792285</v>
      </c>
    </row>
    <row r="80" spans="1:18" ht="11.25" customHeight="1" x14ac:dyDescent="0.25">
      <c r="A80" s="38" t="s">
        <v>69</v>
      </c>
      <c r="B80" s="28" t="str">
        <f ca="1">HYPERLINK("#"&amp;CELL("address",cisb!$C$2),"cisb")</f>
        <v>cisb</v>
      </c>
      <c r="C80" s="31">
        <f>cisb!C$2</f>
        <v>1899.8603344329799</v>
      </c>
      <c r="D80" s="31">
        <f>cisb!D$2</f>
        <v>1906.2390781703932</v>
      </c>
      <c r="E80" s="31">
        <f>cisb!E$2</f>
        <v>1998.9954966422708</v>
      </c>
      <c r="F80" s="31">
        <f>cisb!F$2</f>
        <v>2227.3363374906421</v>
      </c>
      <c r="G80" s="31">
        <f>cisb!G$2</f>
        <v>2200.3003430683598</v>
      </c>
      <c r="H80" s="31">
        <f>cisb!H$2</f>
        <v>2115.1144425863718</v>
      </c>
      <c r="I80" s="31">
        <f>cisb!I$2</f>
        <v>2324.3659577730687</v>
      </c>
      <c r="J80" s="31">
        <f>cisb!J$2</f>
        <v>2042.9468939628903</v>
      </c>
      <c r="K80" s="31">
        <f>cisb!K$2</f>
        <v>1914.4715546602661</v>
      </c>
      <c r="L80" s="31">
        <f>cisb!L$2</f>
        <v>1771.8883980373223</v>
      </c>
      <c r="M80" s="31">
        <f>cisb!M$2</f>
        <v>2109.6282841013594</v>
      </c>
      <c r="N80" s="31">
        <f>cisb!N$2</f>
        <v>1968.6485819036907</v>
      </c>
      <c r="O80" s="31">
        <f>cisb!O$2</f>
        <v>2098.1682246613123</v>
      </c>
      <c r="P80" s="31">
        <f>cisb!P$2</f>
        <v>2162.7078041486216</v>
      </c>
      <c r="Q80" s="31">
        <f>cisb!Q$2</f>
        <v>2220.4285723366092</v>
      </c>
      <c r="R80" s="31">
        <f>cisb!R$2</f>
        <v>2052.7369795203058</v>
      </c>
    </row>
    <row r="81" spans="1:18" ht="11.25" customHeight="1" x14ac:dyDescent="0.25">
      <c r="A81" s="38" t="s">
        <v>68</v>
      </c>
      <c r="B81" s="28" t="str">
        <f ca="1">HYPERLINK("#"&amp;CELL("address",cise!$C$2),"cise")</f>
        <v>cise</v>
      </c>
      <c r="C81" s="31">
        <f>cise!C$2</f>
        <v>37.190565173821312</v>
      </c>
      <c r="D81" s="31">
        <f>cise!D$2</f>
        <v>38.996911829606766</v>
      </c>
      <c r="E81" s="31">
        <f>cise!E$2</f>
        <v>36.709293357730076</v>
      </c>
      <c r="F81" s="31">
        <f>cise!F$2</f>
        <v>38.994502509356643</v>
      </c>
      <c r="G81" s="31">
        <f>cise!G$2</f>
        <v>45.585306931639657</v>
      </c>
      <c r="H81" s="31">
        <f>cise!H$2</f>
        <v>45.155245142410287</v>
      </c>
      <c r="I81" s="31">
        <f>cise!I$2</f>
        <v>45.451092226931095</v>
      </c>
      <c r="J81" s="31">
        <f>cise!J$2</f>
        <v>43.635696037109525</v>
      </c>
      <c r="K81" s="31">
        <f>cise!K$2</f>
        <v>43.917675339734011</v>
      </c>
      <c r="L81" s="31">
        <f>cise!L$2</f>
        <v>24.778421962677118</v>
      </c>
      <c r="M81" s="31">
        <f>cise!M$2</f>
        <v>41.001114514592985</v>
      </c>
      <c r="N81" s="31">
        <f>cise!N$2</f>
        <v>46.830001404189844</v>
      </c>
      <c r="O81" s="31">
        <f>cise!O$2</f>
        <v>47.669561658276507</v>
      </c>
      <c r="P81" s="31">
        <f>cise!P$2</f>
        <v>42.226967824372302</v>
      </c>
      <c r="Q81" s="31">
        <f>cise!Q$2</f>
        <v>43.9487145869995</v>
      </c>
      <c r="R81" s="31">
        <f>cise!R$2</f>
        <v>38.734062858922812</v>
      </c>
    </row>
    <row r="82" spans="1:18" ht="11.25" customHeight="1" x14ac:dyDescent="0.25">
      <c r="A82" s="36" t="s">
        <v>67</v>
      </c>
      <c r="B82" s="28" t="str">
        <f ca="1">HYPERLINK("#"&amp;CELL("address",cnfm!$C$2),"cnfm")</f>
        <v>cnfm</v>
      </c>
      <c r="C82" s="37">
        <f>cnfm!C$2</f>
        <v>143.31297011879516</v>
      </c>
      <c r="D82" s="37">
        <f>cnfm!D$2</f>
        <v>168.90798999999998</v>
      </c>
      <c r="E82" s="37">
        <f>cnfm!E$2</f>
        <v>187.3869</v>
      </c>
      <c r="F82" s="37">
        <f>cnfm!F$2</f>
        <v>214.1061</v>
      </c>
      <c r="G82" s="37">
        <f>cnfm!G$2</f>
        <v>241.28876</v>
      </c>
      <c r="H82" s="37">
        <f>cnfm!H$2</f>
        <v>241.02403382373058</v>
      </c>
      <c r="I82" s="37">
        <f>cnfm!I$2</f>
        <v>240.82085000000001</v>
      </c>
      <c r="J82" s="37">
        <f>cnfm!J$2</f>
        <v>217.66514000000001</v>
      </c>
      <c r="K82" s="37">
        <f>cnfm!K$2</f>
        <v>258.77728000000002</v>
      </c>
      <c r="L82" s="37">
        <f>cnfm!L$2</f>
        <v>222.4752</v>
      </c>
      <c r="M82" s="37">
        <f>cnfm!M$2</f>
        <v>245.82310522525333</v>
      </c>
      <c r="N82" s="37">
        <f>cnfm!N$2</f>
        <v>246.5941947720606</v>
      </c>
      <c r="O82" s="37">
        <f>cnfm!O$2</f>
        <v>247.8245001807644</v>
      </c>
      <c r="P82" s="37">
        <f>cnfm!P$2</f>
        <v>244.50755514277833</v>
      </c>
      <c r="Q82" s="37">
        <f>cnfm!Q$2</f>
        <v>249.51791209612151</v>
      </c>
      <c r="R82" s="37">
        <f>cnfm!R$2</f>
        <v>256.12166349791556</v>
      </c>
    </row>
    <row r="83" spans="1:18" ht="11.25" customHeight="1" x14ac:dyDescent="0.25">
      <c r="A83" s="39" t="s">
        <v>66</v>
      </c>
      <c r="B83" s="28" t="str">
        <f ca="1">HYPERLINK("#"&amp;CELL("address",cnfa!$C$2),"cnfa")</f>
        <v>cnfa</v>
      </c>
      <c r="C83" s="31">
        <f>cnfa!C$2</f>
        <v>14.70588668747328</v>
      </c>
      <c r="D83" s="31">
        <f>cnfa!D$2</f>
        <v>17.57212497681693</v>
      </c>
      <c r="E83" s="31">
        <f>cnfa!E$2</f>
        <v>17.388468066862597</v>
      </c>
      <c r="F83" s="31">
        <f>cnfa!F$2</f>
        <v>22.952235978406542</v>
      </c>
      <c r="G83" s="31">
        <f>cnfa!G$2</f>
        <v>22.167866853181913</v>
      </c>
      <c r="H83" s="31">
        <f>cnfa!H$2</f>
        <v>27.677521468962411</v>
      </c>
      <c r="I83" s="31">
        <f>cnfa!I$2</f>
        <v>24.793027804427815</v>
      </c>
      <c r="J83" s="31">
        <f>cnfa!J$2</f>
        <v>20.640981937997193</v>
      </c>
      <c r="K83" s="31">
        <f>cnfa!K$2</f>
        <v>0</v>
      </c>
      <c r="L83" s="31">
        <f>cnfa!L$2</f>
        <v>0</v>
      </c>
      <c r="M83" s="31">
        <f>cnfa!M$2</f>
        <v>0</v>
      </c>
      <c r="N83" s="31">
        <f>cnfa!N$2</f>
        <v>0</v>
      </c>
      <c r="O83" s="31">
        <f>cnfa!O$2</f>
        <v>0</v>
      </c>
      <c r="P83" s="31">
        <f>cnfa!P$2</f>
        <v>0</v>
      </c>
      <c r="Q83" s="31">
        <f>cnfa!Q$2</f>
        <v>0</v>
      </c>
      <c r="R83" s="31">
        <f>cnfa!R$2</f>
        <v>0</v>
      </c>
    </row>
    <row r="84" spans="1:18" ht="11.25" customHeight="1" x14ac:dyDescent="0.25">
      <c r="A84" s="39" t="s">
        <v>65</v>
      </c>
      <c r="B84" s="28" t="str">
        <f ca="1">HYPERLINK("#"&amp;CELL("address",cnfp!$C$2),"cnfp")</f>
        <v>cnfp</v>
      </c>
      <c r="C84" s="31">
        <f>cnfp!C$2</f>
        <v>73.254500730224379</v>
      </c>
      <c r="D84" s="31">
        <f>cnfp!D$2</f>
        <v>85.354061298391017</v>
      </c>
      <c r="E84" s="31">
        <f>cnfp!E$2</f>
        <v>88.437891577812366</v>
      </c>
      <c r="F84" s="31">
        <f>cnfp!F$2</f>
        <v>111.8144470623528</v>
      </c>
      <c r="G84" s="31">
        <f>cnfp!G$2</f>
        <v>106.7867111459131</v>
      </c>
      <c r="H84" s="31">
        <f>cnfp!H$2</f>
        <v>119.53250525449363</v>
      </c>
      <c r="I84" s="31">
        <f>cnfp!I$2</f>
        <v>105.59543677774961</v>
      </c>
      <c r="J84" s="31">
        <f>cnfp!J$2</f>
        <v>89.143396916098681</v>
      </c>
      <c r="K84" s="31">
        <f>cnfp!K$2</f>
        <v>129.98454602487246</v>
      </c>
      <c r="L84" s="31">
        <f>cnfp!L$2</f>
        <v>151.10472653796216</v>
      </c>
      <c r="M84" s="31">
        <f>cnfp!M$2</f>
        <v>152.62989622595614</v>
      </c>
      <c r="N84" s="31">
        <f>cnfp!N$2</f>
        <v>181.19361379787298</v>
      </c>
      <c r="O84" s="31">
        <f>cnfp!O$2</f>
        <v>160.42937672958868</v>
      </c>
      <c r="P84" s="31">
        <f>cnfp!P$2</f>
        <v>189.5887558091467</v>
      </c>
      <c r="Q84" s="31">
        <f>cnfp!Q$2</f>
        <v>194.7757776422248</v>
      </c>
      <c r="R84" s="31">
        <f>cnfp!R$2</f>
        <v>201.88372750376479</v>
      </c>
    </row>
    <row r="85" spans="1:18" ht="11.25" customHeight="1" x14ac:dyDescent="0.25">
      <c r="A85" s="39" t="s">
        <v>64</v>
      </c>
      <c r="B85" s="28" t="str">
        <f ca="1">HYPERLINK("#"&amp;CELL("address",cnfs!$C$2),"cnfs")</f>
        <v>cnfs</v>
      </c>
      <c r="C85" s="31">
        <f>cnfs!C$2</f>
        <v>0</v>
      </c>
      <c r="D85" s="31">
        <f>cnfs!D$2</f>
        <v>0</v>
      </c>
      <c r="E85" s="31">
        <f>cnfs!E$2</f>
        <v>0</v>
      </c>
      <c r="F85" s="31">
        <f>cnfs!F$2</f>
        <v>0</v>
      </c>
      <c r="G85" s="31">
        <f>cnfs!G$2</f>
        <v>0</v>
      </c>
      <c r="H85" s="31">
        <f>cnfs!H$2</f>
        <v>0</v>
      </c>
      <c r="I85" s="31">
        <f>cnfs!I$2</f>
        <v>0</v>
      </c>
      <c r="J85" s="31">
        <f>cnfs!J$2</f>
        <v>0</v>
      </c>
      <c r="K85" s="31">
        <f>cnfs!K$2</f>
        <v>0</v>
      </c>
      <c r="L85" s="31">
        <f>cnfs!L$2</f>
        <v>0</v>
      </c>
      <c r="M85" s="31">
        <f>cnfs!M$2</f>
        <v>0</v>
      </c>
      <c r="N85" s="31">
        <f>cnfs!N$2</f>
        <v>0</v>
      </c>
      <c r="O85" s="31">
        <f>cnfs!O$2</f>
        <v>0</v>
      </c>
      <c r="P85" s="31">
        <f>cnfs!P$2</f>
        <v>0</v>
      </c>
      <c r="Q85" s="31">
        <f>cnfs!Q$2</f>
        <v>0</v>
      </c>
      <c r="R85" s="31">
        <f>cnfs!R$2</f>
        <v>0</v>
      </c>
    </row>
    <row r="86" spans="1:18" ht="11.25" customHeight="1" x14ac:dyDescent="0.25">
      <c r="A86" s="39" t="s">
        <v>63</v>
      </c>
      <c r="B86" s="28" t="str">
        <f ca="1">HYPERLINK("#"&amp;CELL("address",cnfo!$C$2),"cnfo")</f>
        <v>cnfo</v>
      </c>
      <c r="C86" s="31">
        <f>cnfo!C$2</f>
        <v>55.352582701097489</v>
      </c>
      <c r="D86" s="31">
        <f>cnfo!D$2</f>
        <v>65.981803724792044</v>
      </c>
      <c r="E86" s="31">
        <f>cnfo!E$2</f>
        <v>81.560540355325045</v>
      </c>
      <c r="F86" s="31">
        <f>cnfo!F$2</f>
        <v>79.339416959240666</v>
      </c>
      <c r="G86" s="31">
        <f>cnfo!G$2</f>
        <v>112.334182000905</v>
      </c>
      <c r="H86" s="31">
        <f>cnfo!H$2</f>
        <v>93.814007100274537</v>
      </c>
      <c r="I86" s="31">
        <f>cnfo!I$2</f>
        <v>110.43238541782256</v>
      </c>
      <c r="J86" s="31">
        <f>cnfo!J$2</f>
        <v>107.88076114590415</v>
      </c>
      <c r="K86" s="31">
        <f>cnfo!K$2</f>
        <v>128.79273397512756</v>
      </c>
      <c r="L86" s="31">
        <f>cnfo!L$2</f>
        <v>71.370473462037836</v>
      </c>
      <c r="M86" s="31">
        <f>cnfo!M$2</f>
        <v>93.193208999297198</v>
      </c>
      <c r="N86" s="31">
        <f>cnfo!N$2</f>
        <v>65.400580974187619</v>
      </c>
      <c r="O86" s="31">
        <f>cnfo!O$2</f>
        <v>87.395123451175749</v>
      </c>
      <c r="P86" s="31">
        <f>cnfo!P$2</f>
        <v>54.918799333631647</v>
      </c>
      <c r="Q86" s="31">
        <f>cnfo!Q$2</f>
        <v>54.742134453896739</v>
      </c>
      <c r="R86" s="31">
        <f>cnfo!R$2</f>
        <v>54.237935994150781</v>
      </c>
    </row>
    <row r="87" spans="1:18" ht="11.25" customHeight="1" x14ac:dyDescent="0.25">
      <c r="A87" s="36" t="s">
        <v>62</v>
      </c>
      <c r="B87" s="28" t="str">
        <f ca="1">HYPERLINK("#"&amp;CELL("address",cchi!$C$2),"cchi")</f>
        <v>cchi</v>
      </c>
      <c r="C87" s="37">
        <f>cchi!C$2</f>
        <v>609.33632698580027</v>
      </c>
      <c r="D87" s="37">
        <f>cchi!D$2</f>
        <v>597.46189000000004</v>
      </c>
      <c r="E87" s="37">
        <f>cchi!E$2</f>
        <v>652.52963</v>
      </c>
      <c r="F87" s="37">
        <f>cchi!F$2</f>
        <v>530.42322999999999</v>
      </c>
      <c r="G87" s="37">
        <f>cchi!G$2</f>
        <v>463.98392999999999</v>
      </c>
      <c r="H87" s="37">
        <f>cchi!H$2</f>
        <v>500.93150985168535</v>
      </c>
      <c r="I87" s="37">
        <f>cchi!I$2</f>
        <v>414.03799000000009</v>
      </c>
      <c r="J87" s="37">
        <f>cchi!J$2</f>
        <v>435.88002000000006</v>
      </c>
      <c r="K87" s="37">
        <f>cchi!K$2</f>
        <v>505.04845999999992</v>
      </c>
      <c r="L87" s="37">
        <f>cchi!L$2</f>
        <v>346.91419000000008</v>
      </c>
      <c r="M87" s="37">
        <f>cchi!M$2</f>
        <v>334.55085737771196</v>
      </c>
      <c r="N87" s="37">
        <f>cchi!N$2</f>
        <v>324.62797219500038</v>
      </c>
      <c r="O87" s="37">
        <f>cchi!O$2</f>
        <v>421.49190868335387</v>
      </c>
      <c r="P87" s="37">
        <f>cchi!P$2</f>
        <v>295.18823100213808</v>
      </c>
      <c r="Q87" s="37">
        <f>cchi!Q$2</f>
        <v>271.87486963006654</v>
      </c>
      <c r="R87" s="37">
        <f>cchi!R$2</f>
        <v>352.39002057152396</v>
      </c>
    </row>
    <row r="88" spans="1:18" ht="11.25" customHeight="1" x14ac:dyDescent="0.25">
      <c r="A88" s="39" t="s">
        <v>61</v>
      </c>
      <c r="B88" s="28" t="str">
        <f ca="1">HYPERLINK("#"&amp;CELL("address",cbch!$C$2),"cbch")</f>
        <v>cbch</v>
      </c>
      <c r="C88" s="31">
        <f>cbch!C$2</f>
        <v>483.88162507390791</v>
      </c>
      <c r="D88" s="31">
        <f>cbch!D$2</f>
        <v>473.04052010504637</v>
      </c>
      <c r="E88" s="31">
        <f>cbch!E$2</f>
        <v>512.67212366264505</v>
      </c>
      <c r="F88" s="31">
        <f>cbch!F$2</f>
        <v>447.44970735363694</v>
      </c>
      <c r="G88" s="31">
        <f>cbch!G$2</f>
        <v>402.82718116304915</v>
      </c>
      <c r="H88" s="31">
        <f>cbch!H$2</f>
        <v>422.6888308166503</v>
      </c>
      <c r="I88" s="31">
        <f>cbch!I$2</f>
        <v>335.16998619359981</v>
      </c>
      <c r="J88" s="31">
        <f>cbch!J$2</f>
        <v>354.79854622853134</v>
      </c>
      <c r="K88" s="31">
        <f>cbch!K$2</f>
        <v>453.74084416027131</v>
      </c>
      <c r="L88" s="31">
        <f>cbch!L$2</f>
        <v>300.47022394847301</v>
      </c>
      <c r="M88" s="31">
        <f>cbch!M$2</f>
        <v>282.96424104366207</v>
      </c>
      <c r="N88" s="31">
        <f>cbch!N$2</f>
        <v>279.89370920067023</v>
      </c>
      <c r="O88" s="31">
        <f>cbch!O$2</f>
        <v>296.84631658080025</v>
      </c>
      <c r="P88" s="31">
        <f>cbch!P$2</f>
        <v>186.72714407307953</v>
      </c>
      <c r="Q88" s="31">
        <f>cbch!Q$2</f>
        <v>98.325709250193498</v>
      </c>
      <c r="R88" s="31">
        <f>cbch!R$2</f>
        <v>272.6385941861576</v>
      </c>
    </row>
    <row r="89" spans="1:18" ht="11.25" customHeight="1" x14ac:dyDescent="0.25">
      <c r="A89" s="39" t="s">
        <v>60</v>
      </c>
      <c r="B89" s="28" t="str">
        <f ca="1">HYPERLINK("#"&amp;CELL("address",coch!$C$2),"coch")</f>
        <v>coch</v>
      </c>
      <c r="C89" s="31">
        <f>coch!C$2</f>
        <v>122.60239870754683</v>
      </c>
      <c r="D89" s="31">
        <f>coch!D$2</f>
        <v>121.45722205861063</v>
      </c>
      <c r="E89" s="31">
        <f>coch!E$2</f>
        <v>137.08841474394714</v>
      </c>
      <c r="F89" s="31">
        <f>coch!F$2</f>
        <v>80.780940807579469</v>
      </c>
      <c r="G89" s="31">
        <f>coch!G$2</f>
        <v>59.717892158489917</v>
      </c>
      <c r="H89" s="31">
        <f>coch!H$2</f>
        <v>76.407699020864712</v>
      </c>
      <c r="I89" s="31">
        <f>coch!I$2</f>
        <v>77.229011883837941</v>
      </c>
      <c r="J89" s="31">
        <f>coch!J$2</f>
        <v>79.326917851095743</v>
      </c>
      <c r="K89" s="31">
        <f>coch!K$2</f>
        <v>49.319739654167655</v>
      </c>
      <c r="L89" s="31">
        <f>coch!L$2</f>
        <v>43.791862416011561</v>
      </c>
      <c r="M89" s="31">
        <f>coch!M$2</f>
        <v>49.172689921508947</v>
      </c>
      <c r="N89" s="31">
        <f>coch!N$2</f>
        <v>42.80213650401889</v>
      </c>
      <c r="O89" s="31">
        <f>coch!O$2</f>
        <v>121.78985563827702</v>
      </c>
      <c r="P89" s="31">
        <f>coch!P$2</f>
        <v>108.11469166881091</v>
      </c>
      <c r="Q89" s="31">
        <f>coch!Q$2</f>
        <v>172.64097405672396</v>
      </c>
      <c r="R89" s="31">
        <f>coch!R$2</f>
        <v>79.021767251892754</v>
      </c>
    </row>
    <row r="90" spans="1:18" ht="11.25" customHeight="1" x14ac:dyDescent="0.25">
      <c r="A90" s="39" t="s">
        <v>562</v>
      </c>
      <c r="B90" s="28" t="str">
        <f ca="1">HYPERLINK("#"&amp;CELL("address",cpha!$C$2),"cpha")</f>
        <v>cpha</v>
      </c>
      <c r="C90" s="31">
        <f>cprp!C$2</f>
        <v>3.41443017509539</v>
      </c>
      <c r="D90" s="31">
        <f>cprp!D$2</f>
        <v>6.5073882281251372</v>
      </c>
      <c r="E90" s="31">
        <f>cprp!E$2</f>
        <v>8.3337691841782107</v>
      </c>
      <c r="F90" s="31">
        <f>cprp!F$2</f>
        <v>9.2385815747618363</v>
      </c>
      <c r="G90" s="31">
        <f>cprp!G$2</f>
        <v>7.9895795053053629</v>
      </c>
      <c r="H90" s="31">
        <f>cprp!H$2</f>
        <v>7.0835565370197218</v>
      </c>
      <c r="I90" s="31">
        <f>cprp!I$2</f>
        <v>7.6368424882653034</v>
      </c>
      <c r="J90" s="31">
        <f>cprp!J$2</f>
        <v>8.1166774188045547</v>
      </c>
      <c r="K90" s="31">
        <f>cprp!K$2</f>
        <v>8.8080392433765855</v>
      </c>
      <c r="L90" s="31">
        <f>cprp!L$2</f>
        <v>8.472848220388185</v>
      </c>
      <c r="M90" s="31">
        <f>cprp!M$2</f>
        <v>9.3113316100042312</v>
      </c>
      <c r="N90" s="31">
        <f>cprp!N$2</f>
        <v>7.7925733761494422</v>
      </c>
      <c r="O90" s="31">
        <f>cprp!O$2</f>
        <v>6.4794875047831466</v>
      </c>
      <c r="P90" s="31">
        <f>cprp!P$2</f>
        <v>6.5364505180058909</v>
      </c>
      <c r="Q90" s="31">
        <f>cprp!Q$2</f>
        <v>6.7535099494658084</v>
      </c>
      <c r="R90" s="31">
        <f>cprp!R$2</f>
        <v>7.4092564886982393</v>
      </c>
    </row>
    <row r="91" spans="1:18" ht="11.25" customHeight="1" x14ac:dyDescent="0.25">
      <c r="A91" s="36" t="s">
        <v>59</v>
      </c>
      <c r="B91" s="28" t="str">
        <f ca="1">HYPERLINK("#"&amp;CELL("address",cnmm!$C$2),"cnmm")</f>
        <v>cnmm</v>
      </c>
      <c r="C91" s="37">
        <f>cnmm!C$2</f>
        <v>716.64387157456008</v>
      </c>
      <c r="D91" s="37">
        <f>cnmm!D$2</f>
        <v>555.77861000000007</v>
      </c>
      <c r="E91" s="37">
        <f>cnmm!E$2</f>
        <v>501.05628999999982</v>
      </c>
      <c r="F91" s="37">
        <f>cnmm!F$2</f>
        <v>480.87394</v>
      </c>
      <c r="G91" s="37">
        <f>cnmm!G$2</f>
        <v>409.71974000000006</v>
      </c>
      <c r="H91" s="37">
        <f>cnmm!H$2</f>
        <v>498.53339615917463</v>
      </c>
      <c r="I91" s="37">
        <f>cnmm!I$2</f>
        <v>461.66654</v>
      </c>
      <c r="J91" s="37">
        <f>cnmm!J$2</f>
        <v>498.30390000000006</v>
      </c>
      <c r="K91" s="37">
        <f>cnmm!K$2</f>
        <v>458.33737999999988</v>
      </c>
      <c r="L91" s="37">
        <f>cnmm!L$2</f>
        <v>375.63319999999993</v>
      </c>
      <c r="M91" s="37">
        <f>cnmm!M$2</f>
        <v>376.09286621434273</v>
      </c>
      <c r="N91" s="37">
        <f>cnmm!N$2</f>
        <v>400.3265722328884</v>
      </c>
      <c r="O91" s="37">
        <f>cnmm!O$2</f>
        <v>344.72919298724838</v>
      </c>
      <c r="P91" s="37">
        <f>cnmm!P$2</f>
        <v>390.01716784284372</v>
      </c>
      <c r="Q91" s="37">
        <f>cnmm!Q$2</f>
        <v>427.05228422796222</v>
      </c>
      <c r="R91" s="37">
        <f>cnmm!R$2</f>
        <v>438.28780810048829</v>
      </c>
    </row>
    <row r="92" spans="1:18" ht="11.25" customHeight="1" x14ac:dyDescent="0.25">
      <c r="A92" s="39" t="s">
        <v>58</v>
      </c>
      <c r="B92" s="28" t="str">
        <f ca="1">HYPERLINK("#"&amp;CELL("address",ccem!$C$2),"ccem")</f>
        <v>ccem</v>
      </c>
      <c r="C92" s="31">
        <f>ccem!C$2</f>
        <v>392.80500000000006</v>
      </c>
      <c r="D92" s="31">
        <f>ccem!D$2</f>
        <v>319.84019514272353</v>
      </c>
      <c r="E92" s="31">
        <f>ccem!E$2</f>
        <v>311.1465781567515</v>
      </c>
      <c r="F92" s="31">
        <f>ccem!F$2</f>
        <v>306.62436524316382</v>
      </c>
      <c r="G92" s="31">
        <f>ccem!G$2</f>
        <v>277.38169351798541</v>
      </c>
      <c r="H92" s="31">
        <f>ccem!H$2</f>
        <v>334.79647451870926</v>
      </c>
      <c r="I92" s="31">
        <f>ccem!I$2</f>
        <v>319.17643744924976</v>
      </c>
      <c r="J92" s="31">
        <f>ccem!J$2</f>
        <v>333.512273449183</v>
      </c>
      <c r="K92" s="31">
        <f>ccem!K$2</f>
        <v>320.46765797389958</v>
      </c>
      <c r="L92" s="31">
        <f>ccem!L$2</f>
        <v>262.35118680699458</v>
      </c>
      <c r="M92" s="31">
        <f>ccem!M$2</f>
        <v>247.97439215715454</v>
      </c>
      <c r="N92" s="31">
        <f>ccem!N$2</f>
        <v>271.16779113730263</v>
      </c>
      <c r="O92" s="31">
        <f>ccem!O$2</f>
        <v>241.04541482904844</v>
      </c>
      <c r="P92" s="31">
        <f>ccem!P$2</f>
        <v>301.26065904627546</v>
      </c>
      <c r="Q92" s="31">
        <f>ccem!Q$2</f>
        <v>315.846539949315</v>
      </c>
      <c r="R92" s="31">
        <f>ccem!R$2</f>
        <v>322.21559717982882</v>
      </c>
    </row>
    <row r="93" spans="1:18" ht="11.25" customHeight="1" x14ac:dyDescent="0.25">
      <c r="A93" s="39" t="s">
        <v>57</v>
      </c>
      <c r="B93" s="28" t="str">
        <f ca="1">HYPERLINK("#"&amp;CELL("address",ccer!$C$2),"ccer")</f>
        <v>ccer</v>
      </c>
      <c r="C93" s="31">
        <f>ccer!C$2</f>
        <v>152.40829562153792</v>
      </c>
      <c r="D93" s="31">
        <f>ccer!D$2</f>
        <v>105.26868703884259</v>
      </c>
      <c r="E93" s="31">
        <f>ccer!E$2</f>
        <v>69.696750416399581</v>
      </c>
      <c r="F93" s="31">
        <f>ccer!F$2</f>
        <v>59.223726272773149</v>
      </c>
      <c r="G93" s="31">
        <f>ccer!G$2</f>
        <v>29.584612471298122</v>
      </c>
      <c r="H93" s="31">
        <f>ccer!H$2</f>
        <v>46.877879811459664</v>
      </c>
      <c r="I93" s="31">
        <f>ccer!I$2</f>
        <v>32.327824306187523</v>
      </c>
      <c r="J93" s="31">
        <f>ccer!J$2</f>
        <v>49.620463782101702</v>
      </c>
      <c r="K93" s="31">
        <f>ccer!K$2</f>
        <v>46.435392945815849</v>
      </c>
      <c r="L93" s="31">
        <f>ccer!L$2</f>
        <v>30.512882471888567</v>
      </c>
      <c r="M93" s="31">
        <f>ccer!M$2</f>
        <v>52.570267883772708</v>
      </c>
      <c r="N93" s="31">
        <f>ccer!N$2</f>
        <v>51.548600605339011</v>
      </c>
      <c r="O93" s="31">
        <f>ccer!O$2</f>
        <v>45.411255183519835</v>
      </c>
      <c r="P93" s="31">
        <f>ccer!P$2</f>
        <v>15.215726813338197</v>
      </c>
      <c r="Q93" s="31">
        <f>ccer!Q$2</f>
        <v>54.00208386797209</v>
      </c>
      <c r="R93" s="31">
        <f>ccer!R$2</f>
        <v>51.789908383260155</v>
      </c>
    </row>
    <row r="94" spans="1:18" ht="11.25" customHeight="1" x14ac:dyDescent="0.25">
      <c r="A94" s="39" t="s">
        <v>56</v>
      </c>
      <c r="B94" s="28" t="str">
        <f ca="1">HYPERLINK("#"&amp;CELL("address",cgla!$C$2),"cgla")</f>
        <v>cgla</v>
      </c>
      <c r="C94" s="31">
        <f>cgla!C$2</f>
        <v>171.43057595302216</v>
      </c>
      <c r="D94" s="31">
        <f>cgla!D$2</f>
        <v>130.66972781843393</v>
      </c>
      <c r="E94" s="31">
        <f>cgla!E$2</f>
        <v>120.21296142684875</v>
      </c>
      <c r="F94" s="31">
        <f>cgla!F$2</f>
        <v>115.025848484063</v>
      </c>
      <c r="G94" s="31">
        <f>cgla!G$2</f>
        <v>102.75343401071652</v>
      </c>
      <c r="H94" s="31">
        <f>cgla!H$2</f>
        <v>116.85904182900563</v>
      </c>
      <c r="I94" s="31">
        <f>cgla!I$2</f>
        <v>110.16227824456264</v>
      </c>
      <c r="J94" s="31">
        <f>cgla!J$2</f>
        <v>115.1711627687154</v>
      </c>
      <c r="K94" s="31">
        <f>cgla!K$2</f>
        <v>91.434329080284471</v>
      </c>
      <c r="L94" s="31">
        <f>cgla!L$2</f>
        <v>82.769130721116824</v>
      </c>
      <c r="M94" s="31">
        <f>cgla!M$2</f>
        <v>75.548206173415494</v>
      </c>
      <c r="N94" s="31">
        <f>cgla!N$2</f>
        <v>77.610180490246734</v>
      </c>
      <c r="O94" s="31">
        <f>cgla!O$2</f>
        <v>58.272522974680044</v>
      </c>
      <c r="P94" s="31">
        <f>cgla!P$2</f>
        <v>73.540781983230062</v>
      </c>
      <c r="Q94" s="31">
        <f>cgla!Q$2</f>
        <v>57.203660410675184</v>
      </c>
      <c r="R94" s="31">
        <f>cgla!R$2</f>
        <v>64.282302537399318</v>
      </c>
    </row>
    <row r="95" spans="1:18" ht="11.25" customHeight="1" x14ac:dyDescent="0.25">
      <c r="A95" s="36" t="s">
        <v>55</v>
      </c>
      <c r="B95" s="28" t="str">
        <f ca="1">HYPERLINK("#"&amp;CELL("address",cppa!$C$2),"cppa")</f>
        <v>cppa</v>
      </c>
      <c r="C95" s="37">
        <f>cppa!C$2</f>
        <v>226.99446512058915</v>
      </c>
      <c r="D95" s="37">
        <f>cppa!D$2</f>
        <v>435.87292000000002</v>
      </c>
      <c r="E95" s="37">
        <f>cppa!E$2</f>
        <v>425.55043000000001</v>
      </c>
      <c r="F95" s="37">
        <f>cppa!F$2</f>
        <v>480.52818000000002</v>
      </c>
      <c r="G95" s="37">
        <f>cppa!G$2</f>
        <v>488.14147000000003</v>
      </c>
      <c r="H95" s="37">
        <f>cppa!H$2</f>
        <v>486.01746419037022</v>
      </c>
      <c r="I95" s="37">
        <f>cppa!I$2</f>
        <v>513.73384999999996</v>
      </c>
      <c r="J95" s="37">
        <f>cppa!J$2</f>
        <v>565.33029999999997</v>
      </c>
      <c r="K95" s="37">
        <f>cppa!K$2</f>
        <v>553.00345000000004</v>
      </c>
      <c r="L95" s="37">
        <f>cppa!L$2</f>
        <v>632.00761</v>
      </c>
      <c r="M95" s="37">
        <f>cppa!M$2</f>
        <v>530.42293223699426</v>
      </c>
      <c r="N95" s="37">
        <f>cppa!N$2</f>
        <v>500.52787806250558</v>
      </c>
      <c r="O95" s="37">
        <f>cppa!O$2</f>
        <v>427.48529966034198</v>
      </c>
      <c r="P95" s="37">
        <f>cppa!P$2</f>
        <v>431.12757605969506</v>
      </c>
      <c r="Q95" s="37">
        <f>cppa!Q$2</f>
        <v>443.20028161483464</v>
      </c>
      <c r="R95" s="37">
        <f>cppa!R$2</f>
        <v>527.50458434821917</v>
      </c>
    </row>
    <row r="96" spans="1:18" ht="11.25" customHeight="1" x14ac:dyDescent="0.25">
      <c r="A96" s="39" t="s">
        <v>54</v>
      </c>
      <c r="B96" s="28" t="str">
        <f ca="1">HYPERLINK("#"&amp;CELL("address",cpul!$C$2),"cpul")</f>
        <v>cpul</v>
      </c>
      <c r="C96" s="31">
        <f>cpul!C$2</f>
        <v>93.017001568550313</v>
      </c>
      <c r="D96" s="31">
        <f>cpul!D$2</f>
        <v>182.05157948103897</v>
      </c>
      <c r="E96" s="31">
        <f>cpul!E$2</f>
        <v>170.56830547734074</v>
      </c>
      <c r="F96" s="31">
        <f>cpul!F$2</f>
        <v>205.0683375332753</v>
      </c>
      <c r="G96" s="31">
        <f>cpul!G$2</f>
        <v>198.75015648652771</v>
      </c>
      <c r="H96" s="31">
        <f>cpul!H$2</f>
        <v>218.41068646111066</v>
      </c>
      <c r="I96" s="31">
        <f>cpul!I$2</f>
        <v>222.08320679008733</v>
      </c>
      <c r="J96" s="31">
        <f>cpul!J$2</f>
        <v>240.35297705581121</v>
      </c>
      <c r="K96" s="31">
        <f>cpul!K$2</f>
        <v>234.49319973447876</v>
      </c>
      <c r="L96" s="31">
        <f>cpul!L$2</f>
        <v>267.75640331133064</v>
      </c>
      <c r="M96" s="31">
        <f>cpul!M$2</f>
        <v>235.09663266338174</v>
      </c>
      <c r="N96" s="31">
        <f>cpul!N$2</f>
        <v>234.65922524999138</v>
      </c>
      <c r="O96" s="31">
        <f>cpul!O$2</f>
        <v>201.85962228653119</v>
      </c>
      <c r="P96" s="31">
        <f>cpul!P$2</f>
        <v>197.87607906954975</v>
      </c>
      <c r="Q96" s="31">
        <f>cpul!Q$2</f>
        <v>206.52511929139501</v>
      </c>
      <c r="R96" s="31">
        <f>cpul!R$2</f>
        <v>233.95076763183962</v>
      </c>
    </row>
    <row r="97" spans="1:18" ht="11.25" customHeight="1" x14ac:dyDescent="0.25">
      <c r="A97" s="39" t="s">
        <v>53</v>
      </c>
      <c r="B97" s="28" t="str">
        <f ca="1">HYPERLINK("#"&amp;CELL("address",cpap!$C$2),"cpap")</f>
        <v>cpap</v>
      </c>
      <c r="C97" s="31">
        <f>cpap!C$2</f>
        <v>130.56303337694345</v>
      </c>
      <c r="D97" s="31">
        <f>cpap!D$2</f>
        <v>247.31395229083589</v>
      </c>
      <c r="E97" s="31">
        <f>cpap!E$2</f>
        <v>246.64835533848105</v>
      </c>
      <c r="F97" s="31">
        <f>cpap!F$2</f>
        <v>266.22126089196286</v>
      </c>
      <c r="G97" s="31">
        <f>cpap!G$2</f>
        <v>281.4017340081669</v>
      </c>
      <c r="H97" s="31">
        <f>cpap!H$2</f>
        <v>260.52322119223993</v>
      </c>
      <c r="I97" s="31">
        <f>cpap!I$2</f>
        <v>284.01380072164733</v>
      </c>
      <c r="J97" s="31">
        <f>cpap!J$2</f>
        <v>316.86064552538426</v>
      </c>
      <c r="K97" s="31">
        <f>cpap!K$2</f>
        <v>309.7022110221447</v>
      </c>
      <c r="L97" s="31">
        <f>cpap!L$2</f>
        <v>355.77835846828123</v>
      </c>
      <c r="M97" s="31">
        <f>cpap!M$2</f>
        <v>286.01496796360834</v>
      </c>
      <c r="N97" s="31">
        <f>cpap!N$2</f>
        <v>258.07607943636469</v>
      </c>
      <c r="O97" s="31">
        <f>cpap!O$2</f>
        <v>219.14618986902769</v>
      </c>
      <c r="P97" s="31">
        <f>cpap!P$2</f>
        <v>226.71504647213948</v>
      </c>
      <c r="Q97" s="31">
        <f>cpap!Q$2</f>
        <v>229.92165237397384</v>
      </c>
      <c r="R97" s="31">
        <f>cpap!R$2</f>
        <v>286.14456022768132</v>
      </c>
    </row>
    <row r="98" spans="1:18" ht="11.25" customHeight="1" x14ac:dyDescent="0.25">
      <c r="A98" s="39" t="s">
        <v>52</v>
      </c>
      <c r="B98" s="28" t="str">
        <f ca="1">HYPERLINK("#"&amp;CELL("address",cprp!$C$2),"cprp")</f>
        <v>cprp</v>
      </c>
      <c r="C98" s="31">
        <f>cprp!C$2</f>
        <v>3.41443017509539</v>
      </c>
      <c r="D98" s="31">
        <f>cprp!D$2</f>
        <v>6.5073882281251372</v>
      </c>
      <c r="E98" s="31">
        <f>cprp!E$2</f>
        <v>8.3337691841782107</v>
      </c>
      <c r="F98" s="31">
        <f>cprp!F$2</f>
        <v>9.2385815747618363</v>
      </c>
      <c r="G98" s="31">
        <f>cprp!G$2</f>
        <v>7.9895795053053629</v>
      </c>
      <c r="H98" s="31">
        <f>cprp!H$2</f>
        <v>7.0835565370197218</v>
      </c>
      <c r="I98" s="31">
        <f>cprp!I$2</f>
        <v>7.6368424882653034</v>
      </c>
      <c r="J98" s="31">
        <f>cprp!J$2</f>
        <v>8.1166774188045547</v>
      </c>
      <c r="K98" s="31">
        <f>cprp!K$2</f>
        <v>8.8080392433765855</v>
      </c>
      <c r="L98" s="31">
        <f>cprp!L$2</f>
        <v>8.472848220388185</v>
      </c>
      <c r="M98" s="31">
        <f>cprp!M$2</f>
        <v>9.3113316100042312</v>
      </c>
      <c r="N98" s="31">
        <f>cprp!N$2</f>
        <v>7.7925733761494422</v>
      </c>
      <c r="O98" s="31">
        <f>cprp!O$2</f>
        <v>6.4794875047831466</v>
      </c>
      <c r="P98" s="31">
        <f>cprp!P$2</f>
        <v>6.5364505180058909</v>
      </c>
      <c r="Q98" s="31">
        <f>cprp!Q$2</f>
        <v>6.7535099494658084</v>
      </c>
      <c r="R98" s="31">
        <f>cprp!R$2</f>
        <v>7.4092564886982393</v>
      </c>
    </row>
    <row r="99" spans="1:18" ht="11.25" customHeight="1" x14ac:dyDescent="0.25">
      <c r="A99" s="36" t="s">
        <v>51</v>
      </c>
      <c r="B99" s="28" t="str">
        <f ca="1">HYPERLINK("#"&amp;CELL("address",cfbt!$C$2),"cfbt")</f>
        <v>cfbt</v>
      </c>
      <c r="C99" s="37">
        <f>cfbt!C$2</f>
        <v>195.39715026656569</v>
      </c>
      <c r="D99" s="37">
        <f>cfbt!D$2</f>
        <v>212.18653999999998</v>
      </c>
      <c r="E99" s="37">
        <f>cfbt!E$2</f>
        <v>292.86802</v>
      </c>
      <c r="F99" s="37">
        <f>cfbt!F$2</f>
        <v>236.1018</v>
      </c>
      <c r="G99" s="37">
        <f>cfbt!G$2</f>
        <v>200.66272000000004</v>
      </c>
      <c r="H99" s="37">
        <f>cfbt!H$2</f>
        <v>212.4280076913488</v>
      </c>
      <c r="I99" s="37">
        <f>cfbt!I$2</f>
        <v>187.50781000000001</v>
      </c>
      <c r="J99" s="37">
        <f>cfbt!J$2</f>
        <v>179.98334</v>
      </c>
      <c r="K99" s="37">
        <f>cfbt!K$2</f>
        <v>156.28751</v>
      </c>
      <c r="L99" s="37">
        <f>cfbt!L$2</f>
        <v>137.87717000000001</v>
      </c>
      <c r="M99" s="37">
        <f>cfbt!M$2</f>
        <v>120.42671860123605</v>
      </c>
      <c r="N99" s="37">
        <f>cfbt!N$2</f>
        <v>120.90282160310284</v>
      </c>
      <c r="O99" s="37">
        <f>cfbt!O$2</f>
        <v>141.10938294432614</v>
      </c>
      <c r="P99" s="37">
        <f>cfbt!P$2</f>
        <v>136.48677591677324</v>
      </c>
      <c r="Q99" s="37">
        <f>cfbt!Q$2</f>
        <v>135.12989049556177</v>
      </c>
      <c r="R99" s="37">
        <f>cfbt!R$2</f>
        <v>132.67750660061142</v>
      </c>
    </row>
    <row r="100" spans="1:18" ht="11.25" customHeight="1" x14ac:dyDescent="0.25">
      <c r="A100" s="36" t="s">
        <v>50</v>
      </c>
      <c r="B100" s="28" t="str">
        <f ca="1">HYPERLINK("#"&amp;CELL("address",ctre!$C$2),"ctre")</f>
        <v>ctre</v>
      </c>
      <c r="C100" s="37">
        <f>ctre!C$2</f>
        <v>84.191512166632108</v>
      </c>
      <c r="D100" s="37">
        <f>ctre!D$2</f>
        <v>70.788930000000008</v>
      </c>
      <c r="E100" s="37">
        <f>ctre!E$2</f>
        <v>59.695900000000009</v>
      </c>
      <c r="F100" s="37">
        <f>ctre!F$2</f>
        <v>78.702119999999994</v>
      </c>
      <c r="G100" s="37">
        <f>ctre!G$2</f>
        <v>72.293409999999994</v>
      </c>
      <c r="H100" s="37">
        <f>ctre!H$2</f>
        <v>75.235784968810478</v>
      </c>
      <c r="I100" s="37">
        <f>ctre!I$2</f>
        <v>114.3048</v>
      </c>
      <c r="J100" s="37">
        <f>ctre!J$2</f>
        <v>133.08832000000001</v>
      </c>
      <c r="K100" s="37">
        <f>ctre!K$2</f>
        <v>129.18689000000001</v>
      </c>
      <c r="L100" s="37">
        <f>ctre!L$2</f>
        <v>115.59455</v>
      </c>
      <c r="M100" s="37">
        <f>ctre!M$2</f>
        <v>130.2421236119192</v>
      </c>
      <c r="N100" s="37">
        <f>ctre!N$2</f>
        <v>144.94049345985175</v>
      </c>
      <c r="O100" s="37">
        <f>ctre!O$2</f>
        <v>162.34424478716471</v>
      </c>
      <c r="P100" s="37">
        <f>ctre!P$2</f>
        <v>159.5966442363146</v>
      </c>
      <c r="Q100" s="37">
        <f>ctre!Q$2</f>
        <v>199.39508803897684</v>
      </c>
      <c r="R100" s="37">
        <f>ctre!R$2</f>
        <v>161.19535674696976</v>
      </c>
    </row>
    <row r="101" spans="1:18" ht="11.25" customHeight="1" x14ac:dyDescent="0.25">
      <c r="A101" s="36" t="s">
        <v>49</v>
      </c>
      <c r="B101" s="28" t="str">
        <f ca="1">HYPERLINK("#"&amp;CELL("address",cmae!$C$2),"cmae")</f>
        <v>cmae</v>
      </c>
      <c r="C101" s="37">
        <f>cmae!C$2</f>
        <v>172.63245845127653</v>
      </c>
      <c r="D101" s="37">
        <f>cmae!D$2</f>
        <v>168.517</v>
      </c>
      <c r="E101" s="37">
        <f>cmae!E$2</f>
        <v>172.51123999999999</v>
      </c>
      <c r="F101" s="37">
        <f>cmae!F$2</f>
        <v>193.69448999999997</v>
      </c>
      <c r="G101" s="37">
        <f>cmae!G$2</f>
        <v>140.29560000000001</v>
      </c>
      <c r="H101" s="37">
        <f>cmae!H$2</f>
        <v>151.40405398520923</v>
      </c>
      <c r="I101" s="37">
        <f>cmae!I$2</f>
        <v>161.40593999999999</v>
      </c>
      <c r="J101" s="37">
        <f>cmae!J$2</f>
        <v>175.68754000000001</v>
      </c>
      <c r="K101" s="37">
        <f>cmae!K$2</f>
        <v>206.08461999999997</v>
      </c>
      <c r="L101" s="37">
        <f>cmae!L$2</f>
        <v>145.68523000000002</v>
      </c>
      <c r="M101" s="37">
        <f>cmae!M$2</f>
        <v>176.55699040029683</v>
      </c>
      <c r="N101" s="37">
        <f>cmae!N$2</f>
        <v>178.10213892797256</v>
      </c>
      <c r="O101" s="37">
        <f>cmae!O$2</f>
        <v>178.17991850920237</v>
      </c>
      <c r="P101" s="37">
        <f>cmae!P$2</f>
        <v>186.82729408660762</v>
      </c>
      <c r="Q101" s="37">
        <f>cmae!Q$2</f>
        <v>201.41542805130138</v>
      </c>
      <c r="R101" s="37">
        <f>cmae!R$2</f>
        <v>210.08728061083707</v>
      </c>
    </row>
    <row r="102" spans="1:18" ht="11.25" customHeight="1" x14ac:dyDescent="0.25">
      <c r="A102" s="36" t="s">
        <v>48</v>
      </c>
      <c r="B102" s="28" t="str">
        <f ca="1">HYPERLINK("#"&amp;CELL("address",ctel!$C$2),"ctel")</f>
        <v>ctel</v>
      </c>
      <c r="C102" s="37">
        <f>ctel!C$2</f>
        <v>88.708086952473366</v>
      </c>
      <c r="D102" s="37">
        <f>ctel!D$2</f>
        <v>61.789279999999998</v>
      </c>
      <c r="E102" s="37">
        <f>ctel!E$2</f>
        <v>69.098350000000011</v>
      </c>
      <c r="F102" s="37">
        <f>ctel!F$2</f>
        <v>70.199070000000006</v>
      </c>
      <c r="G102" s="37">
        <f>ctel!G$2</f>
        <v>79.795940000000002</v>
      </c>
      <c r="H102" s="37">
        <f>ctel!H$2</f>
        <v>65.969363059021674</v>
      </c>
      <c r="I102" s="37">
        <f>ctel!I$2</f>
        <v>48.299140000000001</v>
      </c>
      <c r="J102" s="37">
        <f>ctel!J$2</f>
        <v>42.896590000000003</v>
      </c>
      <c r="K102" s="37">
        <f>ctel!K$2</f>
        <v>39.298180000000002</v>
      </c>
      <c r="L102" s="37">
        <f>ctel!L$2</f>
        <v>31.195</v>
      </c>
      <c r="M102" s="37">
        <f>ctel!M$2</f>
        <v>41.750389474903756</v>
      </c>
      <c r="N102" s="37">
        <f>ctel!N$2</f>
        <v>49.321004520599786</v>
      </c>
      <c r="O102" s="37">
        <f>ctel!O$2</f>
        <v>34.967529585420223</v>
      </c>
      <c r="P102" s="37">
        <f>ctel!P$2</f>
        <v>28.375002475142523</v>
      </c>
      <c r="Q102" s="37">
        <f>ctel!Q$2</f>
        <v>37.474639718018992</v>
      </c>
      <c r="R102" s="37">
        <f>ctel!R$2</f>
        <v>27.992191467752921</v>
      </c>
    </row>
    <row r="103" spans="1:18" ht="11.25" customHeight="1" x14ac:dyDescent="0.25">
      <c r="A103" s="36" t="s">
        <v>47</v>
      </c>
      <c r="B103" s="28" t="str">
        <f ca="1">HYPERLINK("#"&amp;CELL("address",cwwp!$C$2),"cwwp")</f>
        <v>cwwp</v>
      </c>
      <c r="C103" s="37">
        <f>cwwp!C$2</f>
        <v>31.976268190024488</v>
      </c>
      <c r="D103" s="37">
        <f>cwwp!D$2</f>
        <v>43.208939999999998</v>
      </c>
      <c r="E103" s="37">
        <f>cwwp!E$2</f>
        <v>39.516139999999993</v>
      </c>
      <c r="F103" s="37">
        <f>cwwp!F$2</f>
        <v>61.505070000000003</v>
      </c>
      <c r="G103" s="37">
        <f>cwwp!G$2</f>
        <v>52.821550000000002</v>
      </c>
      <c r="H103" s="37">
        <f>cwwp!H$2</f>
        <v>49.130943500224497</v>
      </c>
      <c r="I103" s="37">
        <f>cwwp!I$2</f>
        <v>53.593330000000002</v>
      </c>
      <c r="J103" s="37">
        <f>cwwp!J$2</f>
        <v>53.813610000000004</v>
      </c>
      <c r="K103" s="37">
        <f>cwwp!K$2</f>
        <v>69.327299999999994</v>
      </c>
      <c r="L103" s="37">
        <f>cwwp!L$2</f>
        <v>69.594149999999999</v>
      </c>
      <c r="M103" s="37">
        <f>cwwp!M$2</f>
        <v>61.597040288739038</v>
      </c>
      <c r="N103" s="37">
        <f>cwwp!N$2</f>
        <v>63.577578346865153</v>
      </c>
      <c r="O103" s="37">
        <f>cwwp!O$2</f>
        <v>61.192245777628472</v>
      </c>
      <c r="P103" s="37">
        <f>cwwp!P$2</f>
        <v>40.438036848513534</v>
      </c>
      <c r="Q103" s="37">
        <f>cwwp!Q$2</f>
        <v>42.82482381086929</v>
      </c>
      <c r="R103" s="37">
        <f>cwwp!R$2</f>
        <v>56.345523295952482</v>
      </c>
    </row>
    <row r="104" spans="1:18" ht="11.25" customHeight="1" x14ac:dyDescent="0.25">
      <c r="A104" s="36" t="s">
        <v>46</v>
      </c>
      <c r="B104" s="28" t="str">
        <f ca="1">HYPERLINK("#"&amp;CELL("address",cmiq!$C$2),"cmiq")</f>
        <v>cmiq</v>
      </c>
      <c r="C104" s="37">
        <f>cmiq!C$2</f>
        <v>50.537294675431788</v>
      </c>
      <c r="D104" s="37">
        <f>cmiq!D$2</f>
        <v>68.391840000000002</v>
      </c>
      <c r="E104" s="37">
        <f>cmiq!E$2</f>
        <v>50.59901</v>
      </c>
      <c r="F104" s="37">
        <f>cmiq!F$2</f>
        <v>46.304449999999996</v>
      </c>
      <c r="G104" s="37">
        <f>cmiq!G$2</f>
        <v>43.097639999999998</v>
      </c>
      <c r="H104" s="37">
        <f>cmiq!H$2</f>
        <v>43.585727149411206</v>
      </c>
      <c r="I104" s="37">
        <f>cmiq!I$2</f>
        <v>46.111309999999996</v>
      </c>
      <c r="J104" s="37">
        <f>cmiq!J$2</f>
        <v>46.007680000000008</v>
      </c>
      <c r="K104" s="37">
        <f>cmiq!K$2</f>
        <v>36.819069999999996</v>
      </c>
      <c r="L104" s="37">
        <f>cmiq!L$2</f>
        <v>9.5235099999999999</v>
      </c>
      <c r="M104" s="37">
        <f>cmiq!M$2</f>
        <v>10.744642622765252</v>
      </c>
      <c r="N104" s="37">
        <f>cmiq!N$2</f>
        <v>11.133341741117757</v>
      </c>
      <c r="O104" s="37">
        <f>cmiq!O$2</f>
        <v>10.964286443969819</v>
      </c>
      <c r="P104" s="37">
        <f>cmiq!P$2</f>
        <v>6.5213387164908845</v>
      </c>
      <c r="Q104" s="37">
        <f>cmiq!Q$2</f>
        <v>6.4487082534856075</v>
      </c>
      <c r="R104" s="37">
        <f>cmiq!R$2</f>
        <v>8.0946011137464424</v>
      </c>
    </row>
    <row r="105" spans="1:18" ht="11.25" customHeight="1" x14ac:dyDescent="0.25">
      <c r="A105" s="36" t="s">
        <v>45</v>
      </c>
      <c r="B105" s="28" t="str">
        <f ca="1">HYPERLINK("#"&amp;CELL("address",ccon!$C$2),"ccon")</f>
        <v>ccon</v>
      </c>
      <c r="C105" s="37">
        <f>ccon!C$2</f>
        <v>60.620159755866638</v>
      </c>
      <c r="D105" s="37">
        <f>ccon!D$2</f>
        <v>47.440860000000001</v>
      </c>
      <c r="E105" s="37">
        <f>ccon!E$2</f>
        <v>50.853139999999996</v>
      </c>
      <c r="F105" s="37">
        <f>ccon!F$2</f>
        <v>41.669240000000009</v>
      </c>
      <c r="G105" s="37">
        <f>ccon!G$2</f>
        <v>34.026830000000004</v>
      </c>
      <c r="H105" s="37">
        <f>ccon!H$2</f>
        <v>40.926727897563765</v>
      </c>
      <c r="I105" s="37">
        <f>ccon!I$2</f>
        <v>43.655429999999996</v>
      </c>
      <c r="J105" s="37">
        <f>ccon!J$2</f>
        <v>45.907930000000007</v>
      </c>
      <c r="K105" s="37">
        <f>ccon!K$2</f>
        <v>46.63588</v>
      </c>
      <c r="L105" s="37">
        <f>ccon!L$2</f>
        <v>53.938559999999995</v>
      </c>
      <c r="M105" s="37">
        <f>ccon!M$2</f>
        <v>54.738767187938713</v>
      </c>
      <c r="N105" s="37">
        <f>ccon!N$2</f>
        <v>62.67737862845825</v>
      </c>
      <c r="O105" s="37">
        <f>ccon!O$2</f>
        <v>35.183817836192411</v>
      </c>
      <c r="P105" s="37">
        <f>ccon!P$2</f>
        <v>29.380670024069026</v>
      </c>
      <c r="Q105" s="37">
        <f>ccon!Q$2</f>
        <v>27.537901774748356</v>
      </c>
      <c r="R105" s="37">
        <f>ccon!R$2</f>
        <v>28.418033233423376</v>
      </c>
    </row>
    <row r="106" spans="1:18" ht="11.25" customHeight="1" x14ac:dyDescent="0.25">
      <c r="A106" s="36" t="s">
        <v>44</v>
      </c>
      <c r="B106" s="28" t="str">
        <f ca="1">HYPERLINK("#"&amp;CELL("address",cnsi!$C$2),"cnsi")</f>
        <v>cnsi</v>
      </c>
      <c r="C106" s="37">
        <f>cnsi!C$2</f>
        <v>215.29210420631651</v>
      </c>
      <c r="D106" s="37">
        <f>cnsi!D$2</f>
        <v>112.13730000000001</v>
      </c>
      <c r="E106" s="37">
        <f>cnsi!E$2</f>
        <v>146.24090000000001</v>
      </c>
      <c r="F106" s="37">
        <f>cnsi!F$2</f>
        <v>146.15003999999999</v>
      </c>
      <c r="G106" s="37">
        <f>cnsi!G$2</f>
        <v>139.58143999999999</v>
      </c>
      <c r="H106" s="37">
        <f>cnsi!H$2</f>
        <v>187.351849909187</v>
      </c>
      <c r="I106" s="37">
        <f>cnsi!I$2</f>
        <v>140.71922000000001</v>
      </c>
      <c r="J106" s="37">
        <f>cnsi!J$2</f>
        <v>134.19128000000001</v>
      </c>
      <c r="K106" s="37">
        <f>cnsi!K$2</f>
        <v>127.80776</v>
      </c>
      <c r="L106" s="37">
        <f>cnsi!L$2</f>
        <v>115.27521999999999</v>
      </c>
      <c r="M106" s="37">
        <f>cnsi!M$2</f>
        <v>127.54450750557032</v>
      </c>
      <c r="N106" s="37">
        <f>cnsi!N$2</f>
        <v>135.08548121039604</v>
      </c>
      <c r="O106" s="37">
        <f>cnsi!O$2</f>
        <v>132.94219565376369</v>
      </c>
      <c r="P106" s="37">
        <f>cnsi!P$2</f>
        <v>114.98133179329375</v>
      </c>
      <c r="Q106" s="37">
        <f>cnsi!Q$2</f>
        <v>142.42301412499714</v>
      </c>
      <c r="R106" s="37">
        <f>cnsi!R$2</f>
        <v>135.99985920962993</v>
      </c>
    </row>
    <row r="107" spans="1:18" ht="11.25" customHeight="1" x14ac:dyDescent="0.25">
      <c r="A107" s="34" t="s">
        <v>43</v>
      </c>
      <c r="B107" s="28" t="str">
        <f ca="1">HYPERLINK("#"&amp;CELL("address",CDM!$C$2),"CDM")</f>
        <v>CDM</v>
      </c>
      <c r="C107" s="35">
        <f>CDM!C$2</f>
        <v>4993.4735914106614</v>
      </c>
      <c r="D107" s="35">
        <f>CDM!D$2</f>
        <v>4969.4610499999999</v>
      </c>
      <c r="E107" s="35">
        <f>CDM!E$2</f>
        <v>4700.059369999999</v>
      </c>
      <c r="F107" s="35">
        <f>CDM!F$2</f>
        <v>4299.4043900000006</v>
      </c>
      <c r="G107" s="35">
        <f>CDM!G$2</f>
        <v>4267.2415400000009</v>
      </c>
      <c r="H107" s="35">
        <f>CDM!H$2</f>
        <v>4456.6346442030044</v>
      </c>
      <c r="I107" s="35">
        <f>CDM!I$2</f>
        <v>4329.7451600000004</v>
      </c>
      <c r="J107" s="35">
        <f>CDM!J$2</f>
        <v>4089.6650000000004</v>
      </c>
      <c r="K107" s="35">
        <f>CDM!K$2</f>
        <v>4210.7148500000003</v>
      </c>
      <c r="L107" s="35">
        <f>CDM!L$2</f>
        <v>4222.6098199999997</v>
      </c>
      <c r="M107" s="35">
        <f>CDM!M$2</f>
        <v>4550.5339759766293</v>
      </c>
      <c r="N107" s="35">
        <f>CDM!N$2</f>
        <v>3878.4190332242724</v>
      </c>
      <c r="O107" s="35">
        <f>CDM!O$2</f>
        <v>3662.1837829638093</v>
      </c>
      <c r="P107" s="35">
        <f>CDM!P$2</f>
        <v>3988.7263980410416</v>
      </c>
      <c r="Q107" s="35">
        <f>CDM!Q$2</f>
        <v>3320.7640198791573</v>
      </c>
      <c r="R107" s="35">
        <f>CDM!R$2</f>
        <v>3434.906728365022</v>
      </c>
    </row>
    <row r="108" spans="1:18" ht="11.25" customHeight="1" x14ac:dyDescent="0.25">
      <c r="A108" s="36" t="s">
        <v>42</v>
      </c>
      <c r="B108" s="28" t="str">
        <f ca="1">HYPERLINK("#"&amp;CELL("address",cres!$C$2),"cres")</f>
        <v>cres</v>
      </c>
      <c r="C108" s="37">
        <f>cres!C$2</f>
        <v>2586.2060572611977</v>
      </c>
      <c r="D108" s="37">
        <f>cres!D$2</f>
        <v>3082.5743400000001</v>
      </c>
      <c r="E108" s="37">
        <f>cres!E$2</f>
        <v>2997.9126299999994</v>
      </c>
      <c r="F108" s="37">
        <f>cres!F$2</f>
        <v>2839.52583</v>
      </c>
      <c r="G108" s="37">
        <f>cres!G$2</f>
        <v>2666.42994</v>
      </c>
      <c r="H108" s="37">
        <f>cres!H$2</f>
        <v>2540.3680867199309</v>
      </c>
      <c r="I108" s="37">
        <f>cres!I$2</f>
        <v>2310.0993500000004</v>
      </c>
      <c r="J108" s="37">
        <f>cres!J$2</f>
        <v>2080.6173800000001</v>
      </c>
      <c r="K108" s="37">
        <f>cres!K$2</f>
        <v>2131.0491099999999</v>
      </c>
      <c r="L108" s="37">
        <f>cres!L$2</f>
        <v>2147.4000500000002</v>
      </c>
      <c r="M108" s="37">
        <f>cres!M$2</f>
        <v>2311.7366937693369</v>
      </c>
      <c r="N108" s="37">
        <f>cres!N$2</f>
        <v>2121.2850134774953</v>
      </c>
      <c r="O108" s="37">
        <f>cres!O$2</f>
        <v>2070.3992392464097</v>
      </c>
      <c r="P108" s="37">
        <f>cres!P$2</f>
        <v>2147.5614192045086</v>
      </c>
      <c r="Q108" s="37">
        <f>cres!Q$2</f>
        <v>1952.1470881666305</v>
      </c>
      <c r="R108" s="37">
        <f>cres!R$2</f>
        <v>1987.8552889639484</v>
      </c>
    </row>
    <row r="109" spans="1:18" ht="11.25" customHeight="1" x14ac:dyDescent="0.25">
      <c r="A109" s="39" t="s">
        <v>41</v>
      </c>
      <c r="B109" s="28" t="str">
        <f ca="1">HYPERLINK("#"&amp;CELL("address",cressh!$C$2),"cressh")</f>
        <v>cressh</v>
      </c>
      <c r="C109" s="31">
        <f>cressh!C$2</f>
        <v>1948.2415076136379</v>
      </c>
      <c r="D109" s="31">
        <f>cressh!D$2</f>
        <v>2471.2671998332062</v>
      </c>
      <c r="E109" s="31">
        <f>cressh!E$2</f>
        <v>2370.7625567385007</v>
      </c>
      <c r="F109" s="31">
        <f>cressh!F$2</f>
        <v>2201.7946931227616</v>
      </c>
      <c r="G109" s="31">
        <f>cressh!G$2</f>
        <v>2024.5269117507094</v>
      </c>
      <c r="H109" s="31">
        <f>cressh!H$2</f>
        <v>1885.405758975515</v>
      </c>
      <c r="I109" s="31">
        <f>cressh!I$2</f>
        <v>1637.8023178319047</v>
      </c>
      <c r="J109" s="31">
        <f>cressh!J$2</f>
        <v>1391.5146529092774</v>
      </c>
      <c r="K109" s="31">
        <f>cressh!K$2</f>
        <v>1434.8101254805642</v>
      </c>
      <c r="L109" s="31">
        <f>cressh!L$2</f>
        <v>1440.5208627275733</v>
      </c>
      <c r="M109" s="31">
        <f>cressh!M$2</f>
        <v>1599.2227697918734</v>
      </c>
      <c r="N109" s="31">
        <f>cressh!N$2</f>
        <v>1399.3494187914105</v>
      </c>
      <c r="O109" s="31">
        <f>cressh!O$2</f>
        <v>1330.508437561959</v>
      </c>
      <c r="P109" s="31">
        <f>cressh!P$2</f>
        <v>1403.4410359209771</v>
      </c>
      <c r="Q109" s="31">
        <f>cressh!Q$2</f>
        <v>1163.1602619634823</v>
      </c>
      <c r="R109" s="31">
        <f>cressh!R$2</f>
        <v>1159.0954473796257</v>
      </c>
    </row>
    <row r="110" spans="1:18" ht="11.25" customHeight="1" x14ac:dyDescent="0.25">
      <c r="A110" s="39" t="s">
        <v>40</v>
      </c>
      <c r="B110" s="28" t="str">
        <f ca="1">HYPERLINK("#"&amp;CELL("address",cressc!$C$2),"cressc")</f>
        <v>cressc</v>
      </c>
      <c r="C110" s="31">
        <f>cressc!C$2</f>
        <v>5.3477336688270566E-2</v>
      </c>
      <c r="D110" s="31">
        <f>cressc!D$2</f>
        <v>9.2022476235636183E-2</v>
      </c>
      <c r="E110" s="31">
        <f>cressc!E$2</f>
        <v>0.14624903410517984</v>
      </c>
      <c r="F110" s="31">
        <f>cressc!F$2</f>
        <v>0.17077697384222951</v>
      </c>
      <c r="G110" s="31">
        <f>cressc!G$2</f>
        <v>0.24635148316706362</v>
      </c>
      <c r="H110" s="31">
        <f>cressc!H$2</f>
        <v>0.28682050955285027</v>
      </c>
      <c r="I110" s="31">
        <f>cressc!I$2</f>
        <v>0.38219451371375229</v>
      </c>
      <c r="J110" s="31">
        <f>cressc!J$2</f>
        <v>0.4581177948001231</v>
      </c>
      <c r="K110" s="31">
        <f>cressc!K$2</f>
        <v>0.50940864059373725</v>
      </c>
      <c r="L110" s="31">
        <f>cressc!L$2</f>
        <v>0.61992449825439555</v>
      </c>
      <c r="M110" s="31">
        <f>cressc!M$2</f>
        <v>0.66795640356327501</v>
      </c>
      <c r="N110" s="31">
        <f>cressc!N$2</f>
        <v>0.73299674970981699</v>
      </c>
      <c r="O110" s="31">
        <f>cressc!O$2</f>
        <v>0.83155391501005183</v>
      </c>
      <c r="P110" s="31">
        <f>cressc!P$2</f>
        <v>0.96944749532532615</v>
      </c>
      <c r="Q110" s="31">
        <f>cressc!Q$2</f>
        <v>1.1392455689429877</v>
      </c>
      <c r="R110" s="31">
        <f>cressc!R$2</f>
        <v>1.2762730836119025</v>
      </c>
    </row>
    <row r="111" spans="1:18" ht="11.25" customHeight="1" x14ac:dyDescent="0.25">
      <c r="A111" s="39" t="s">
        <v>39</v>
      </c>
      <c r="B111" s="28" t="str">
        <f ca="1">HYPERLINK("#"&amp;CELL("address",creswh!$C$2),"creswh")</f>
        <v>creswh</v>
      </c>
      <c r="C111" s="31">
        <f>creswh!C$2</f>
        <v>306.14573020414792</v>
      </c>
      <c r="D111" s="31">
        <f>creswh!D$2</f>
        <v>284.01541712399296</v>
      </c>
      <c r="E111" s="31">
        <f>creswh!E$2</f>
        <v>289.51268067715273</v>
      </c>
      <c r="F111" s="31">
        <f>creswh!F$2</f>
        <v>293.22436553227095</v>
      </c>
      <c r="G111" s="31">
        <f>creswh!G$2</f>
        <v>294.74923735820863</v>
      </c>
      <c r="H111" s="31">
        <f>creswh!H$2</f>
        <v>299.98697419183873</v>
      </c>
      <c r="I111" s="31">
        <f>creswh!I$2</f>
        <v>306.30101447880259</v>
      </c>
      <c r="J111" s="31">
        <f>creswh!J$2</f>
        <v>313.97257220894852</v>
      </c>
      <c r="K111" s="31">
        <f>creswh!K$2</f>
        <v>319.9218420647087</v>
      </c>
      <c r="L111" s="31">
        <f>creswh!L$2</f>
        <v>324.81227387450741</v>
      </c>
      <c r="M111" s="31">
        <f>creswh!M$2</f>
        <v>328.61164969602237</v>
      </c>
      <c r="N111" s="31">
        <f>creswh!N$2</f>
        <v>332.31256909427844</v>
      </c>
      <c r="O111" s="31">
        <f>creswh!O$2</f>
        <v>342.94327699021949</v>
      </c>
      <c r="P111" s="31">
        <f>creswh!P$2</f>
        <v>338.9512060221972</v>
      </c>
      <c r="Q111" s="31">
        <f>creswh!Q$2</f>
        <v>376.68587775012134</v>
      </c>
      <c r="R111" s="31">
        <f>creswh!R$2</f>
        <v>410.38463526182051</v>
      </c>
    </row>
    <row r="112" spans="1:18" ht="11.25" customHeight="1" x14ac:dyDescent="0.25">
      <c r="A112" s="39" t="s">
        <v>38</v>
      </c>
      <c r="B112" s="28" t="str">
        <f ca="1">HYPERLINK("#"&amp;CELL("address",cresco!$C$2),"cresco")</f>
        <v>cresco</v>
      </c>
      <c r="C112" s="31">
        <f>cresco!C$2</f>
        <v>152.49419697774357</v>
      </c>
      <c r="D112" s="31">
        <f>cresco!D$2</f>
        <v>142.74073479343508</v>
      </c>
      <c r="E112" s="31">
        <f>cresco!E$2</f>
        <v>148.20701971548709</v>
      </c>
      <c r="F112" s="31">
        <f>cresco!F$2</f>
        <v>150.36757672888615</v>
      </c>
      <c r="G112" s="31">
        <f>cresco!G$2</f>
        <v>148.80622126819475</v>
      </c>
      <c r="H112" s="31">
        <f>cresco!H$2</f>
        <v>150.62475218214536</v>
      </c>
      <c r="I112" s="31">
        <f>cresco!I$2</f>
        <v>155.77892219789834</v>
      </c>
      <c r="J112" s="31">
        <f>cresco!J$2</f>
        <v>156.62494340178887</v>
      </c>
      <c r="K112" s="31">
        <f>cresco!K$2</f>
        <v>157.5884876808401</v>
      </c>
      <c r="L112" s="31">
        <f>cresco!L$2</f>
        <v>158.72176182357407</v>
      </c>
      <c r="M112" s="31">
        <f>cresco!M$2</f>
        <v>158.21995638608809</v>
      </c>
      <c r="N112" s="31">
        <f>cresco!N$2</f>
        <v>160.887977143488</v>
      </c>
      <c r="O112" s="31">
        <f>cresco!O$2</f>
        <v>165.3869933223888</v>
      </c>
      <c r="P112" s="31">
        <f>cresco!P$2</f>
        <v>169.10851554059482</v>
      </c>
      <c r="Q112" s="31">
        <f>cresco!Q$2</f>
        <v>173.99846304469935</v>
      </c>
      <c r="R112" s="31">
        <f>cresco!R$2</f>
        <v>181.30017051182736</v>
      </c>
    </row>
    <row r="113" spans="1:18" ht="11.25" customHeight="1" x14ac:dyDescent="0.25">
      <c r="A113" s="39" t="s">
        <v>37</v>
      </c>
      <c r="B113" s="28" t="str">
        <f ca="1">HYPERLINK("#"&amp;CELL("address",cresrf!$C$2),"cresrf")</f>
        <v>cresrf</v>
      </c>
      <c r="C113" s="31">
        <f>cresrf!C$2</f>
        <v>53.92772920847333</v>
      </c>
      <c r="D113" s="31">
        <f>cresrf!D$2</f>
        <v>54.06669659771989</v>
      </c>
      <c r="E113" s="31">
        <f>cresrf!E$2</f>
        <v>54.665983230583265</v>
      </c>
      <c r="F113" s="31">
        <f>cresrf!F$2</f>
        <v>54.864744528261895</v>
      </c>
      <c r="G113" s="31">
        <f>cresrf!G$2</f>
        <v>54.84871177766238</v>
      </c>
      <c r="H113" s="31">
        <f>cresrf!H$2</f>
        <v>54.947079711655668</v>
      </c>
      <c r="I113" s="31">
        <f>cresrf!I$2</f>
        <v>54.812155192359995</v>
      </c>
      <c r="J113" s="31">
        <f>cresrf!J$2</f>
        <v>55.317384070720522</v>
      </c>
      <c r="K113" s="31">
        <f>cresrf!K$2</f>
        <v>54.02320969478756</v>
      </c>
      <c r="L113" s="31">
        <f>cresrf!L$2</f>
        <v>54.559872156549218</v>
      </c>
      <c r="M113" s="31">
        <f>cresrf!M$2</f>
        <v>55.629963319815651</v>
      </c>
      <c r="N113" s="31">
        <f>cresrf!N$2</f>
        <v>57.752022897940783</v>
      </c>
      <c r="O113" s="31">
        <f>cresrf!O$2</f>
        <v>60.949420734362555</v>
      </c>
      <c r="P113" s="31">
        <f>cresrf!P$2</f>
        <v>65.20707555047079</v>
      </c>
      <c r="Q113" s="31">
        <f>cresrf!Q$2</f>
        <v>68.111955936435152</v>
      </c>
      <c r="R113" s="31">
        <f>cresrf!R$2</f>
        <v>69.472649541598585</v>
      </c>
    </row>
    <row r="114" spans="1:18" ht="11.25" customHeight="1" x14ac:dyDescent="0.25">
      <c r="A114" s="39" t="s">
        <v>36</v>
      </c>
      <c r="B114" s="28" t="str">
        <f ca="1">HYPERLINK("#"&amp;CELL("address",creswm!$C$2),"creswm")</f>
        <v>creswm</v>
      </c>
      <c r="C114" s="31">
        <f>creswm!C$2</f>
        <v>25.721638312199431</v>
      </c>
      <c r="D114" s="31">
        <f>creswm!D$2</f>
        <v>25.847296202631984</v>
      </c>
      <c r="E114" s="31">
        <f>creswm!E$2</f>
        <v>25.83384572690364</v>
      </c>
      <c r="F114" s="31">
        <f>creswm!F$2</f>
        <v>25.914474008585831</v>
      </c>
      <c r="G114" s="31">
        <f>creswm!G$2</f>
        <v>25.798691221194389</v>
      </c>
      <c r="H114" s="31">
        <f>creswm!H$2</f>
        <v>25.565984492443917</v>
      </c>
      <c r="I114" s="31">
        <f>creswm!I$2</f>
        <v>25.332584516000232</v>
      </c>
      <c r="J114" s="31">
        <f>creswm!J$2</f>
        <v>25.320255883988988</v>
      </c>
      <c r="K114" s="31">
        <f>creswm!K$2</f>
        <v>24.480613259101542</v>
      </c>
      <c r="L114" s="31">
        <f>creswm!L$2</f>
        <v>24.285286063676612</v>
      </c>
      <c r="M114" s="31">
        <f>creswm!M$2</f>
        <v>23.691638752478223</v>
      </c>
      <c r="N114" s="31">
        <f>creswm!N$2</f>
        <v>23.590787990472162</v>
      </c>
      <c r="O114" s="31">
        <f>creswm!O$2</f>
        <v>23.653606688696527</v>
      </c>
      <c r="P114" s="31">
        <f>creswm!P$2</f>
        <v>23.746784072507676</v>
      </c>
      <c r="Q114" s="31">
        <f>creswm!Q$2</f>
        <v>23.760804429234263</v>
      </c>
      <c r="R114" s="31">
        <f>creswm!R$2</f>
        <v>23.798389697908622</v>
      </c>
    </row>
    <row r="115" spans="1:18" ht="11.25" customHeight="1" x14ac:dyDescent="0.25">
      <c r="A115" s="39" t="s">
        <v>35</v>
      </c>
      <c r="B115" s="28" t="str">
        <f ca="1">HYPERLINK("#"&amp;CELL("address",cresdr!$C$2),"cresdr")</f>
        <v>cresdr</v>
      </c>
      <c r="C115" s="31">
        <f>cresdr!C$2</f>
        <v>0.43273513105430494</v>
      </c>
      <c r="D115" s="31">
        <f>cresdr!D$2</f>
        <v>0.46007570222704547</v>
      </c>
      <c r="E115" s="31">
        <f>cresdr!E$2</f>
        <v>0.50262244185071747</v>
      </c>
      <c r="F115" s="31">
        <f>cresdr!F$2</f>
        <v>0.57199756663238877</v>
      </c>
      <c r="G115" s="31">
        <f>cresdr!G$2</f>
        <v>0.66653927935103041</v>
      </c>
      <c r="H115" s="31">
        <f>cresdr!H$2</f>
        <v>0.78083579034153339</v>
      </c>
      <c r="I115" s="31">
        <f>cresdr!I$2</f>
        <v>0.88626972116707503</v>
      </c>
      <c r="J115" s="31">
        <f>cresdr!J$2</f>
        <v>1.0215705353076285</v>
      </c>
      <c r="K115" s="31">
        <f>cresdr!K$2</f>
        <v>1.1208405313644338</v>
      </c>
      <c r="L115" s="31">
        <f>cresdr!L$2</f>
        <v>1.22441091502859</v>
      </c>
      <c r="M115" s="31">
        <f>cresdr!M$2</f>
        <v>1.4252492630469351</v>
      </c>
      <c r="N115" s="31">
        <f>cresdr!N$2</f>
        <v>1.6499870435161961</v>
      </c>
      <c r="O115" s="31">
        <f>cresdr!O$2</f>
        <v>1.9470077712078397</v>
      </c>
      <c r="P115" s="31">
        <f>cresdr!P$2</f>
        <v>2.4678028589084984</v>
      </c>
      <c r="Q115" s="31">
        <f>cresdr!Q$2</f>
        <v>2.9717812903215535</v>
      </c>
      <c r="R115" s="31">
        <f>cresdr!R$2</f>
        <v>3.2880791119108346</v>
      </c>
    </row>
    <row r="116" spans="1:18" ht="11.25" customHeight="1" x14ac:dyDescent="0.25">
      <c r="A116" s="39" t="s">
        <v>34</v>
      </c>
      <c r="B116" s="28" t="str">
        <f ca="1">HYPERLINK("#"&amp;CELL("address",cresdw!$C$2),"cresdw")</f>
        <v>cresdw</v>
      </c>
      <c r="C116" s="31">
        <f>cresdw!C$2</f>
        <v>1.8126857622018238</v>
      </c>
      <c r="D116" s="31">
        <f>cresdw!D$2</f>
        <v>2.2595211714080032</v>
      </c>
      <c r="E116" s="31">
        <f>cresdw!E$2</f>
        <v>2.6671798720033433</v>
      </c>
      <c r="F116" s="31">
        <f>cresdw!F$2</f>
        <v>3.1777300318139359</v>
      </c>
      <c r="G116" s="31">
        <f>cresdw!G$2</f>
        <v>3.5409490986296457</v>
      </c>
      <c r="H116" s="31">
        <f>cresdw!H$2</f>
        <v>4.0209325928265924</v>
      </c>
      <c r="I116" s="31">
        <f>cresdw!I$2</f>
        <v>4.5380193615508642</v>
      </c>
      <c r="J116" s="31">
        <f>cresdw!J$2</f>
        <v>5.1915931222061014</v>
      </c>
      <c r="K116" s="31">
        <f>cresdw!K$2</f>
        <v>5.4915958991927525</v>
      </c>
      <c r="L116" s="31">
        <f>cresdw!L$2</f>
        <v>6.2004907113731953</v>
      </c>
      <c r="M116" s="31">
        <f>cresdw!M$2</f>
        <v>6.6916681000896361</v>
      </c>
      <c r="N116" s="31">
        <f>cresdw!N$2</f>
        <v>7.3627877203050129</v>
      </c>
      <c r="O116" s="31">
        <f>cresdw!O$2</f>
        <v>8.2008423702164386</v>
      </c>
      <c r="P116" s="31">
        <f>cresdw!P$2</f>
        <v>9.1861747532217599</v>
      </c>
      <c r="Q116" s="31">
        <f>cresdw!Q$2</f>
        <v>10.150923195325635</v>
      </c>
      <c r="R116" s="31">
        <f>cresdw!R$2</f>
        <v>10.775438069053704</v>
      </c>
    </row>
    <row r="117" spans="1:18" ht="11.25" customHeight="1" x14ac:dyDescent="0.25">
      <c r="A117" s="39" t="s">
        <v>33</v>
      </c>
      <c r="B117" s="28" t="str">
        <f ca="1">HYPERLINK("#"&amp;CELL("address",crestv!$C$2),"crestv")</f>
        <v>crestv</v>
      </c>
      <c r="C117" s="31">
        <f>crestv!C$2</f>
        <v>27.266702444618854</v>
      </c>
      <c r="D117" s="31">
        <f>crestv!D$2</f>
        <v>29.026949497128548</v>
      </c>
      <c r="E117" s="31">
        <f>crestv!E$2</f>
        <v>31.06852858999472</v>
      </c>
      <c r="F117" s="31">
        <f>crestv!F$2</f>
        <v>32.922514955918608</v>
      </c>
      <c r="G117" s="31">
        <f>crestv!G$2</f>
        <v>34.485281205567993</v>
      </c>
      <c r="H117" s="31">
        <f>crestv!H$2</f>
        <v>36.366781504962994</v>
      </c>
      <c r="I117" s="31">
        <f>crestv!I$2</f>
        <v>38.735210714528812</v>
      </c>
      <c r="J117" s="31">
        <f>crestv!J$2</f>
        <v>40.989488239795222</v>
      </c>
      <c r="K117" s="31">
        <f>crestv!K$2</f>
        <v>41.569565784117472</v>
      </c>
      <c r="L117" s="31">
        <f>crestv!L$2</f>
        <v>43.357156100691348</v>
      </c>
      <c r="M117" s="31">
        <f>crestv!M$2</f>
        <v>44.536132544663666</v>
      </c>
      <c r="N117" s="31">
        <f>crestv!N$2</f>
        <v>45.994522251921872</v>
      </c>
      <c r="O117" s="31">
        <f>crestv!O$2</f>
        <v>47.76644788300954</v>
      </c>
      <c r="P117" s="31">
        <f>crestv!P$2</f>
        <v>50.314124073860455</v>
      </c>
      <c r="Q117" s="31">
        <f>crestv!Q$2</f>
        <v>53.246847097491347</v>
      </c>
      <c r="R117" s="31">
        <f>crestv!R$2</f>
        <v>55.079104103082045</v>
      </c>
    </row>
    <row r="118" spans="1:18" ht="11.25" customHeight="1" x14ac:dyDescent="0.25">
      <c r="A118" s="39" t="s">
        <v>32</v>
      </c>
      <c r="B118" s="28" t="str">
        <f ca="1">HYPERLINK("#"&amp;CELL("address",cresit!$C$2),"cresit")</f>
        <v>cresit</v>
      </c>
      <c r="C118" s="31">
        <f>cresit!C$2</f>
        <v>7.2349812467297339</v>
      </c>
      <c r="D118" s="31">
        <f>cresit!D$2</f>
        <v>8.3494445213574142</v>
      </c>
      <c r="E118" s="31">
        <f>cresit!E$2</f>
        <v>9.2127073779308368</v>
      </c>
      <c r="F118" s="31">
        <f>cresit!F$2</f>
        <v>9.85418962551371</v>
      </c>
      <c r="G118" s="31">
        <f>cresit!G$2</f>
        <v>10.570926211892289</v>
      </c>
      <c r="H118" s="31">
        <f>cresit!H$2</f>
        <v>11.657295060997011</v>
      </c>
      <c r="I118" s="31">
        <f>cresit!I$2</f>
        <v>12.444720914102568</v>
      </c>
      <c r="J118" s="31">
        <f>cresit!J$2</f>
        <v>13.570360312743915</v>
      </c>
      <c r="K118" s="31">
        <f>cresit!K$2</f>
        <v>14.696843737351733</v>
      </c>
      <c r="L118" s="31">
        <f>cresit!L$2</f>
        <v>15.867746207169935</v>
      </c>
      <c r="M118" s="31">
        <f>cresit!M$2</f>
        <v>16.836024633196054</v>
      </c>
      <c r="N118" s="31">
        <f>cresit!N$2</f>
        <v>17.570687001256044</v>
      </c>
      <c r="O118" s="31">
        <f>cresit!O$2</f>
        <v>17.96898291413498</v>
      </c>
      <c r="P118" s="31">
        <f>cresit!P$2</f>
        <v>18.27342183833143</v>
      </c>
      <c r="Q118" s="31">
        <f>cresit!Q$2</f>
        <v>18.394640026677468</v>
      </c>
      <c r="R118" s="31">
        <f>cresit!R$2</f>
        <v>18.453881866046629</v>
      </c>
    </row>
    <row r="119" spans="1:18" ht="11.25" customHeight="1" x14ac:dyDescent="0.25">
      <c r="A119" s="39" t="s">
        <v>31</v>
      </c>
      <c r="B119" s="28" t="str">
        <f ca="1">HYPERLINK("#"&amp;CELL("address",cresli!$C$2),"cresli")</f>
        <v>cresli</v>
      </c>
      <c r="C119" s="31">
        <f>cresli!C$2</f>
        <v>51.622606280638763</v>
      </c>
      <c r="D119" s="31">
        <f>cresli!D$2</f>
        <v>52.584457925981404</v>
      </c>
      <c r="E119" s="31">
        <f>cresli!E$2</f>
        <v>52.822430605132794</v>
      </c>
      <c r="F119" s="31">
        <f>cresli!F$2</f>
        <v>53.414780095779648</v>
      </c>
      <c r="G119" s="31">
        <f>cresli!G$2</f>
        <v>54.057128432333251</v>
      </c>
      <c r="H119" s="31">
        <f>cresli!H$2</f>
        <v>55.669150577950617</v>
      </c>
      <c r="I119" s="31">
        <f>cresli!I$2</f>
        <v>57.072320722759258</v>
      </c>
      <c r="J119" s="31">
        <f>cresli!J$2</f>
        <v>59.090398465329841</v>
      </c>
      <c r="K119" s="31">
        <f>cresli!K$2</f>
        <v>58.448095880677059</v>
      </c>
      <c r="L119" s="31">
        <f>cresli!L$2</f>
        <v>57.675359318912051</v>
      </c>
      <c r="M119" s="31">
        <f>cresli!M$2</f>
        <v>55.423047310835841</v>
      </c>
      <c r="N119" s="31">
        <f>cresli!N$2</f>
        <v>51.902256945602751</v>
      </c>
      <c r="O119" s="31">
        <f>cresli!O$2</f>
        <v>46.79383384335577</v>
      </c>
      <c r="P119" s="31">
        <f>cresli!P$2</f>
        <v>40.840831196229793</v>
      </c>
      <c r="Q119" s="31">
        <f>cresli!Q$2</f>
        <v>33.916607190928019</v>
      </c>
      <c r="R119" s="31">
        <f>cresli!R$2</f>
        <v>26.48545681986057</v>
      </c>
    </row>
    <row r="120" spans="1:18" ht="11.25" customHeight="1" x14ac:dyDescent="0.25">
      <c r="A120" s="39" t="s">
        <v>30</v>
      </c>
      <c r="B120" s="28" t="str">
        <f ca="1">HYPERLINK("#"&amp;CELL("address",cresoa!$C$2),"cresoa")</f>
        <v>cresoa</v>
      </c>
      <c r="C120" s="31">
        <f>cresoa!C$2</f>
        <v>11.252066743063988</v>
      </c>
      <c r="D120" s="31">
        <f>cresoa!D$2</f>
        <v>11.864524154675985</v>
      </c>
      <c r="E120" s="31">
        <f>cresoa!E$2</f>
        <v>12.510825990354734</v>
      </c>
      <c r="F120" s="31">
        <f>cresoa!F$2</f>
        <v>13.247986829733627</v>
      </c>
      <c r="G120" s="31">
        <f>cresoa!G$2</f>
        <v>14.132990913089461</v>
      </c>
      <c r="H120" s="31">
        <f>cresoa!H$2</f>
        <v>15.055721129700583</v>
      </c>
      <c r="I120" s="31">
        <f>cresoa!I$2</f>
        <v>16.013619835211845</v>
      </c>
      <c r="J120" s="31">
        <f>cresoa!J$2</f>
        <v>17.546043055092941</v>
      </c>
      <c r="K120" s="31">
        <f>cresoa!K$2</f>
        <v>18.388481346700736</v>
      </c>
      <c r="L120" s="31">
        <f>cresoa!L$2</f>
        <v>19.554905602689669</v>
      </c>
      <c r="M120" s="31">
        <f>cresoa!M$2</f>
        <v>20.780637567663316</v>
      </c>
      <c r="N120" s="31">
        <f>cresoa!N$2</f>
        <v>22.178999847593499</v>
      </c>
      <c r="O120" s="31">
        <f>cresoa!O$2</f>
        <v>23.448835251848159</v>
      </c>
      <c r="P120" s="31">
        <f>cresoa!P$2</f>
        <v>25.054999881883326</v>
      </c>
      <c r="Q120" s="31">
        <f>cresoa!Q$2</f>
        <v>26.609680672971194</v>
      </c>
      <c r="R120" s="31">
        <f>cresoa!R$2</f>
        <v>28.445763517601751</v>
      </c>
    </row>
    <row r="121" spans="1:18" ht="11.25" customHeight="1" x14ac:dyDescent="0.25">
      <c r="A121" s="36" t="s">
        <v>29</v>
      </c>
      <c r="B121" s="28" t="str">
        <f ca="1">HYPERLINK("#"&amp;CELL("address",cser!$C$2),"cser")</f>
        <v>cser</v>
      </c>
      <c r="C121" s="37">
        <f>cser!C$2</f>
        <v>2200.410256515634</v>
      </c>
      <c r="D121" s="37">
        <f>cser!D$2</f>
        <v>1706.1089000000002</v>
      </c>
      <c r="E121" s="37">
        <f>cser!E$2</f>
        <v>1552.9174</v>
      </c>
      <c r="F121" s="37">
        <f>cser!F$2</f>
        <v>1300.79637</v>
      </c>
      <c r="G121" s="37">
        <f>cser!G$2</f>
        <v>1439.17049</v>
      </c>
      <c r="H121" s="37">
        <f>cser!H$2</f>
        <v>1751.0702180122421</v>
      </c>
      <c r="I121" s="37">
        <f>cser!I$2</f>
        <v>1877.65067</v>
      </c>
      <c r="J121" s="37">
        <f>cser!J$2</f>
        <v>1872.5084000000002</v>
      </c>
      <c r="K121" s="37">
        <f>cser!K$2</f>
        <v>1939.0908800000002</v>
      </c>
      <c r="L121" s="37">
        <f>cser!L$2</f>
        <v>1945.3291099999999</v>
      </c>
      <c r="M121" s="37">
        <f>cser!M$2</f>
        <v>2104.3145505325238</v>
      </c>
      <c r="N121" s="37">
        <f>cser!N$2</f>
        <v>1599.6479795820385</v>
      </c>
      <c r="O121" s="37">
        <f>cser!O$2</f>
        <v>1448.3204202012298</v>
      </c>
      <c r="P121" s="37">
        <f>cser!P$2</f>
        <v>1710.1076415285625</v>
      </c>
      <c r="Q121" s="37">
        <f>cser!Q$2</f>
        <v>1231.4339540781559</v>
      </c>
      <c r="R121" s="37">
        <f>cser!R$2</f>
        <v>1296.75842463863</v>
      </c>
    </row>
    <row r="122" spans="1:18" ht="11.25" customHeight="1" x14ac:dyDescent="0.25">
      <c r="A122" s="39" t="s">
        <v>28</v>
      </c>
      <c r="B122" s="28" t="str">
        <f ca="1">HYPERLINK("#"&amp;CELL("address",csersh!$C$2),"csersh")</f>
        <v>csersh</v>
      </c>
      <c r="C122" s="31">
        <f>csersh!C$2</f>
        <v>1738.5119492129929</v>
      </c>
      <c r="D122" s="31">
        <f>csersh!D$2</f>
        <v>1226.9282897605426</v>
      </c>
      <c r="E122" s="31">
        <f>csersh!E$2</f>
        <v>1054.114631998722</v>
      </c>
      <c r="F122" s="31">
        <f>csersh!F$2</f>
        <v>789.7059608165622</v>
      </c>
      <c r="G122" s="31">
        <f>csersh!G$2</f>
        <v>913.2330914904669</v>
      </c>
      <c r="H122" s="31">
        <f>csersh!H$2</f>
        <v>1210.9609466203576</v>
      </c>
      <c r="I122" s="31">
        <f>csersh!I$2</f>
        <v>1313.7290087795916</v>
      </c>
      <c r="J122" s="31">
        <f>csersh!J$2</f>
        <v>1282.2054308289034</v>
      </c>
      <c r="K122" s="31">
        <f>csersh!K$2</f>
        <v>1330.4218212868361</v>
      </c>
      <c r="L122" s="31">
        <f>csersh!L$2</f>
        <v>1327.6612480097167</v>
      </c>
      <c r="M122" s="31">
        <f>csersh!M$2</f>
        <v>1478.9387553688341</v>
      </c>
      <c r="N122" s="31">
        <f>csersh!N$2</f>
        <v>974.12150148772128</v>
      </c>
      <c r="O122" s="31">
        <f>csersh!O$2</f>
        <v>811.12395052159491</v>
      </c>
      <c r="P122" s="31">
        <f>csersh!P$2</f>
        <v>1065.8595803776864</v>
      </c>
      <c r="Q122" s="31">
        <f>csersh!Q$2</f>
        <v>586.04324122702678</v>
      </c>
      <c r="R122" s="31">
        <f>csersh!R$2</f>
        <v>640.87538052860634</v>
      </c>
    </row>
    <row r="123" spans="1:18" ht="11.25" customHeight="1" x14ac:dyDescent="0.25">
      <c r="A123" s="39" t="s">
        <v>27</v>
      </c>
      <c r="B123" s="28" t="str">
        <f ca="1">HYPERLINK("#"&amp;CELL("address",csersc!$C$2),"csersc")</f>
        <v>csersc</v>
      </c>
      <c r="C123" s="31">
        <f>csersc!C$2</f>
        <v>9.542395481691365</v>
      </c>
      <c r="D123" s="31">
        <f>csersc!D$2</f>
        <v>10.271738130366209</v>
      </c>
      <c r="E123" s="31">
        <f>csersc!E$2</f>
        <v>11.335444743619465</v>
      </c>
      <c r="F123" s="31">
        <f>csersc!F$2</f>
        <v>12.515042480270719</v>
      </c>
      <c r="G123" s="31">
        <f>csersc!G$2</f>
        <v>12.846081174483004</v>
      </c>
      <c r="H123" s="31">
        <f>csersc!H$2</f>
        <v>13.200954988526359</v>
      </c>
      <c r="I123" s="31">
        <f>csersc!I$2</f>
        <v>14.648855470389258</v>
      </c>
      <c r="J123" s="31">
        <f>csersc!J$2</f>
        <v>16.721882641007525</v>
      </c>
      <c r="K123" s="31">
        <f>csersc!K$2</f>
        <v>18.013467507702103</v>
      </c>
      <c r="L123" s="31">
        <f>csersc!L$2</f>
        <v>17.950082674198626</v>
      </c>
      <c r="M123" s="31">
        <f>csersc!M$2</f>
        <v>17.915407945209736</v>
      </c>
      <c r="N123" s="31">
        <f>csersc!N$2</f>
        <v>18.078399403940299</v>
      </c>
      <c r="O123" s="31">
        <f>csersc!O$2</f>
        <v>18.157588004579591</v>
      </c>
      <c r="P123" s="31">
        <f>csersc!P$2</f>
        <v>18.224320845593212</v>
      </c>
      <c r="Q123" s="31">
        <f>csersc!Q$2</f>
        <v>18.476416835846091</v>
      </c>
      <c r="R123" s="31">
        <f>csersc!R$2</f>
        <v>18.51231308053984</v>
      </c>
    </row>
    <row r="124" spans="1:18" ht="11.25" customHeight="1" x14ac:dyDescent="0.25">
      <c r="A124" s="39" t="s">
        <v>26</v>
      </c>
      <c r="B124" s="28" t="str">
        <f ca="1">HYPERLINK("#"&amp;CELL("address",cserhw!$C$2),"cserhw")</f>
        <v>cserhw</v>
      </c>
      <c r="C124" s="31">
        <f>cserhw!C$2</f>
        <v>97.53514244876834</v>
      </c>
      <c r="D124" s="31">
        <f>cserhw!D$2</f>
        <v>100.36445592605537</v>
      </c>
      <c r="E124" s="31">
        <f>cserhw!E$2</f>
        <v>103.3334935941046</v>
      </c>
      <c r="F124" s="31">
        <f>cserhw!F$2</f>
        <v>103.40127031228468</v>
      </c>
      <c r="G124" s="31">
        <f>cserhw!G$2</f>
        <v>106.69857260109359</v>
      </c>
      <c r="H124" s="31">
        <f>cserhw!H$2</f>
        <v>108.92757605812413</v>
      </c>
      <c r="I124" s="31">
        <f>cserhw!I$2</f>
        <v>114.40669939021478</v>
      </c>
      <c r="J124" s="31">
        <f>cserhw!J$2</f>
        <v>121.58859741556368</v>
      </c>
      <c r="K124" s="31">
        <f>cserhw!K$2</f>
        <v>126.17845864377969</v>
      </c>
      <c r="L124" s="31">
        <f>cserhw!L$2</f>
        <v>130.57659142458479</v>
      </c>
      <c r="M124" s="31">
        <f>cserhw!M$2</f>
        <v>128.08710740907333</v>
      </c>
      <c r="N124" s="31">
        <f>cserhw!N$2</f>
        <v>130.31207558302123</v>
      </c>
      <c r="O124" s="31">
        <f>cserhw!O$2</f>
        <v>134.46935518043517</v>
      </c>
      <c r="P124" s="31">
        <f>cserhw!P$2</f>
        <v>135.98118506780293</v>
      </c>
      <c r="Q124" s="31">
        <f>cserhw!Q$2</f>
        <v>136.30554784098396</v>
      </c>
      <c r="R124" s="31">
        <f>cserhw!R$2</f>
        <v>141.42457748243945</v>
      </c>
    </row>
    <row r="125" spans="1:18" ht="11.25" customHeight="1" x14ac:dyDescent="0.25">
      <c r="A125" s="39" t="s">
        <v>25</v>
      </c>
      <c r="B125" s="28" t="str">
        <f ca="1">HYPERLINK("#"&amp;CELL("address",cserca!$C$2),"cserca")</f>
        <v>cserca</v>
      </c>
      <c r="C125" s="31">
        <f>cserca!C$2</f>
        <v>101.04061580364426</v>
      </c>
      <c r="D125" s="31">
        <f>cserca!D$2</f>
        <v>107.82751374779519</v>
      </c>
      <c r="E125" s="31">
        <f>cserca!E$2</f>
        <v>116.35891651467699</v>
      </c>
      <c r="F125" s="31">
        <f>cserca!F$2</f>
        <v>120.16222458409196</v>
      </c>
      <c r="G125" s="31">
        <f>cserca!G$2</f>
        <v>124.0453262404277</v>
      </c>
      <c r="H125" s="31">
        <f>cserca!H$2</f>
        <v>124.18060746233257</v>
      </c>
      <c r="I125" s="31">
        <f>cserca!I$2</f>
        <v>126.67722254534118</v>
      </c>
      <c r="J125" s="31">
        <f>cserca!J$2</f>
        <v>125.84011337332478</v>
      </c>
      <c r="K125" s="31">
        <f>cserca!K$2</f>
        <v>126.61254863597357</v>
      </c>
      <c r="L125" s="31">
        <f>cserca!L$2</f>
        <v>129.23190879169272</v>
      </c>
      <c r="M125" s="31">
        <f>cserca!M$2</f>
        <v>132.50740949413819</v>
      </c>
      <c r="N125" s="31">
        <f>cserca!N$2</f>
        <v>128.18911001477102</v>
      </c>
      <c r="O125" s="31">
        <f>cserca!O$2</f>
        <v>133.08608072046309</v>
      </c>
      <c r="P125" s="31">
        <f>cserca!P$2</f>
        <v>136.86033445654928</v>
      </c>
      <c r="Q125" s="31">
        <f>cserca!Q$2</f>
        <v>135.69405681604442</v>
      </c>
      <c r="R125" s="31">
        <f>cserca!R$2</f>
        <v>139.64868612352379</v>
      </c>
    </row>
    <row r="126" spans="1:18" ht="11.25" customHeight="1" x14ac:dyDescent="0.25">
      <c r="A126" s="39" t="s">
        <v>24</v>
      </c>
      <c r="B126" s="28" t="str">
        <f ca="1">HYPERLINK("#"&amp;CELL("address",cserve!$C$2),"cserve")</f>
        <v>cserve</v>
      </c>
      <c r="C126" s="31">
        <f>cserve!C$2</f>
        <v>38.809513554840038</v>
      </c>
      <c r="D126" s="31">
        <f>cserve!D$2</f>
        <v>39.39135708896368</v>
      </c>
      <c r="E126" s="31">
        <f>cserve!E$2</f>
        <v>40.318535288885606</v>
      </c>
      <c r="F126" s="31">
        <f>cserve!F$2</f>
        <v>41.256858303257523</v>
      </c>
      <c r="G126" s="31">
        <f>cserve!G$2</f>
        <v>42.22097229420315</v>
      </c>
      <c r="H126" s="31">
        <f>cserve!H$2</f>
        <v>43.584322938924068</v>
      </c>
      <c r="I126" s="31">
        <f>cserve!I$2</f>
        <v>45.651426995013104</v>
      </c>
      <c r="J126" s="31">
        <f>cserve!J$2</f>
        <v>48.193887390288936</v>
      </c>
      <c r="K126" s="31">
        <f>cserve!K$2</f>
        <v>49.857117604406547</v>
      </c>
      <c r="L126" s="31">
        <f>cserve!L$2</f>
        <v>49.897164247552141</v>
      </c>
      <c r="M126" s="31">
        <f>cserve!M$2</f>
        <v>51.328686948387883</v>
      </c>
      <c r="N126" s="31">
        <f>cserve!N$2</f>
        <v>52.23491000754678</v>
      </c>
      <c r="O126" s="31">
        <f>cserve!O$2</f>
        <v>53.167078225548117</v>
      </c>
      <c r="P126" s="31">
        <f>cserve!P$2</f>
        <v>54.274301617564724</v>
      </c>
      <c r="Q126" s="31">
        <f>cserve!Q$2</f>
        <v>55.378282051306925</v>
      </c>
      <c r="R126" s="31">
        <f>cserve!R$2</f>
        <v>56.532824838970043</v>
      </c>
    </row>
    <row r="127" spans="1:18" ht="11.25" customHeight="1" x14ac:dyDescent="0.25">
      <c r="A127" s="39" t="s">
        <v>23</v>
      </c>
      <c r="B127" s="28" t="str">
        <f ca="1">HYPERLINK("#"&amp;CELL("address",csersl!$C$2),"csersl")</f>
        <v>csersl</v>
      </c>
      <c r="C127" s="31">
        <f>csersl!C$2</f>
        <v>24.178052728128204</v>
      </c>
      <c r="D127" s="31">
        <f>csersl!D$2</f>
        <v>24.633008899809557</v>
      </c>
      <c r="E127" s="31">
        <f>csersl!E$2</f>
        <v>25.030885933646697</v>
      </c>
      <c r="F127" s="31">
        <f>csersl!F$2</f>
        <v>25.569315351950163</v>
      </c>
      <c r="G127" s="31">
        <f>csersl!G$2</f>
        <v>25.721734932993648</v>
      </c>
      <c r="H127" s="31">
        <f>csersl!H$2</f>
        <v>26.169776086089502</v>
      </c>
      <c r="I127" s="31">
        <f>csersl!I$2</f>
        <v>26.610102435329157</v>
      </c>
      <c r="J127" s="31">
        <f>csersl!J$2</f>
        <v>26.866472119833986</v>
      </c>
      <c r="K127" s="31">
        <f>csersl!K$2</f>
        <v>27.046464139186124</v>
      </c>
      <c r="L127" s="31">
        <f>csersl!L$2</f>
        <v>27.38458990649238</v>
      </c>
      <c r="M127" s="31">
        <f>csersl!M$2</f>
        <v>27.625648081164918</v>
      </c>
      <c r="N127" s="31">
        <f>csersl!N$2</f>
        <v>27.579835333157167</v>
      </c>
      <c r="O127" s="31">
        <f>csersl!O$2</f>
        <v>27.675915920975253</v>
      </c>
      <c r="P127" s="31">
        <f>csersl!P$2</f>
        <v>27.55802169897661</v>
      </c>
      <c r="Q127" s="31">
        <f>csersl!Q$2</f>
        <v>27.291351986997604</v>
      </c>
      <c r="R127" s="31">
        <f>csersl!R$2</f>
        <v>26.90663231835531</v>
      </c>
    </row>
    <row r="128" spans="1:18" ht="11.25" customHeight="1" x14ac:dyDescent="0.25">
      <c r="A128" s="39" t="s">
        <v>22</v>
      </c>
      <c r="B128" s="28" t="str">
        <f ca="1">HYPERLINK("#"&amp;CELL("address",cserbl!$C$2),"cserbl")</f>
        <v>cserbl</v>
      </c>
      <c r="C128" s="31">
        <f>cserbl!C$2</f>
        <v>116.1685959892606</v>
      </c>
      <c r="D128" s="31">
        <f>cserbl!D$2</f>
        <v>118.44971943604574</v>
      </c>
      <c r="E128" s="31">
        <f>cserbl!E$2</f>
        <v>120.55977971870811</v>
      </c>
      <c r="F128" s="31">
        <f>cserbl!F$2</f>
        <v>122.46922412627791</v>
      </c>
      <c r="G128" s="31">
        <f>cserbl!G$2</f>
        <v>123.64942220348641</v>
      </c>
      <c r="H128" s="31">
        <f>cserbl!H$2</f>
        <v>126.82478130645832</v>
      </c>
      <c r="I128" s="31">
        <f>cserbl!I$2</f>
        <v>131.88868472436545</v>
      </c>
      <c r="J128" s="31">
        <f>cserbl!J$2</f>
        <v>137.97343473425178</v>
      </c>
      <c r="K128" s="31">
        <f>cserbl!K$2</f>
        <v>142.14893715476603</v>
      </c>
      <c r="L128" s="31">
        <f>cserbl!L$2</f>
        <v>141.25086730750255</v>
      </c>
      <c r="M128" s="31">
        <f>cserbl!M$2</f>
        <v>144.15815659130016</v>
      </c>
      <c r="N128" s="31">
        <f>cserbl!N$2</f>
        <v>144.25151331945003</v>
      </c>
      <c r="O128" s="31">
        <f>cserbl!O$2</f>
        <v>144.45746546077604</v>
      </c>
      <c r="P128" s="31">
        <f>cserbl!P$2</f>
        <v>143.97889334969022</v>
      </c>
      <c r="Q128" s="31">
        <f>cserbl!Q$2</f>
        <v>143.65191451926722</v>
      </c>
      <c r="R128" s="31">
        <f>cserbl!R$2</f>
        <v>142.87612341194512</v>
      </c>
    </row>
    <row r="129" spans="1:18" ht="11.25" customHeight="1" x14ac:dyDescent="0.25">
      <c r="A129" s="39" t="s">
        <v>21</v>
      </c>
      <c r="B129" s="28" t="str">
        <f ca="1">HYPERLINK("#"&amp;CELL("address",csercr!$C$2),"csercr")</f>
        <v>csercr</v>
      </c>
      <c r="C129" s="31">
        <f>csercr!C$2</f>
        <v>41.836171767674969</v>
      </c>
      <c r="D129" s="31">
        <f>csercr!D$2</f>
        <v>42.920322518726884</v>
      </c>
      <c r="E129" s="31">
        <f>csercr!E$2</f>
        <v>43.968135484049945</v>
      </c>
      <c r="F129" s="31">
        <f>csercr!F$2</f>
        <v>44.642507594486595</v>
      </c>
      <c r="G129" s="31">
        <f>csercr!G$2</f>
        <v>45.153811041279788</v>
      </c>
      <c r="H129" s="31">
        <f>csercr!H$2</f>
        <v>45.618549568639438</v>
      </c>
      <c r="I129" s="31">
        <f>csercr!I$2</f>
        <v>46.081559160348036</v>
      </c>
      <c r="J129" s="31">
        <f>csercr!J$2</f>
        <v>46.50975978112254</v>
      </c>
      <c r="K129" s="31">
        <f>csercr!K$2</f>
        <v>46.671881247072633</v>
      </c>
      <c r="L129" s="31">
        <f>csercr!L$2</f>
        <v>46.668402118614353</v>
      </c>
      <c r="M129" s="31">
        <f>csercr!M$2</f>
        <v>46.666617176981305</v>
      </c>
      <c r="N129" s="31">
        <f>csercr!N$2</f>
        <v>46.766946799378026</v>
      </c>
      <c r="O129" s="31">
        <f>csercr!O$2</f>
        <v>46.952560246476082</v>
      </c>
      <c r="P129" s="31">
        <f>csercr!P$2</f>
        <v>47.091601084972169</v>
      </c>
      <c r="Q129" s="31">
        <f>csercr!Q$2</f>
        <v>47.218356929842685</v>
      </c>
      <c r="R129" s="31">
        <f>csercr!R$2</f>
        <v>47.347505541148522</v>
      </c>
    </row>
    <row r="130" spans="1:18" ht="11.25" customHeight="1" x14ac:dyDescent="0.25">
      <c r="A130" s="39" t="s">
        <v>20</v>
      </c>
      <c r="B130" s="28" t="str">
        <f ca="1">HYPERLINK("#"&amp;CELL("address",cserbt!$C$2),"cserbt")</f>
        <v>cserbt</v>
      </c>
      <c r="C130" s="31">
        <f>cserbt!C$2</f>
        <v>17.392535327156963</v>
      </c>
      <c r="D130" s="31">
        <f>cserbt!D$2</f>
        <v>19.104896932999196</v>
      </c>
      <c r="E130" s="31">
        <f>cserbt!E$2</f>
        <v>21.248156792128214</v>
      </c>
      <c r="F130" s="31">
        <f>cserbt!F$2</f>
        <v>23.686333865762478</v>
      </c>
      <c r="G130" s="31">
        <f>cserbt!G$2</f>
        <v>26.425742366600794</v>
      </c>
      <c r="H130" s="31">
        <f>cserbt!H$2</f>
        <v>29.434876991029402</v>
      </c>
      <c r="I130" s="31">
        <f>cserbt!I$2</f>
        <v>32.695893567433259</v>
      </c>
      <c r="J130" s="31">
        <f>cserbt!J$2</f>
        <v>35.976844641315154</v>
      </c>
      <c r="K130" s="31">
        <f>cserbt!K$2</f>
        <v>38.396217142796402</v>
      </c>
      <c r="L130" s="31">
        <f>cserbt!L$2</f>
        <v>39.343966706622865</v>
      </c>
      <c r="M130" s="31">
        <f>cserbt!M$2</f>
        <v>40.935758465985693</v>
      </c>
      <c r="N130" s="31">
        <f>cserbt!N$2</f>
        <v>41.92265990117685</v>
      </c>
      <c r="O130" s="31">
        <f>cserbt!O$2</f>
        <v>42.934069079499963</v>
      </c>
      <c r="P130" s="31">
        <f>cserbt!P$2</f>
        <v>43.914379257373625</v>
      </c>
      <c r="Q130" s="31">
        <f>cserbt!Q$2</f>
        <v>44.951185285981026</v>
      </c>
      <c r="R130" s="31">
        <f>cserbt!R$2</f>
        <v>46.151000327405093</v>
      </c>
    </row>
    <row r="131" spans="1:18" ht="11.25" customHeight="1" x14ac:dyDescent="0.25">
      <c r="A131" s="39" t="s">
        <v>19</v>
      </c>
      <c r="B131" s="28" t="str">
        <f ca="1">HYPERLINK("#"&amp;CELL("address",cserit!$C$2),"cserit")</f>
        <v>cserit</v>
      </c>
      <c r="C131" s="31">
        <f>cserit!C$2</f>
        <v>15.395284201476141</v>
      </c>
      <c r="D131" s="31">
        <f>cserit!D$2</f>
        <v>16.217597558695509</v>
      </c>
      <c r="E131" s="31">
        <f>cserit!E$2</f>
        <v>16.649419931458329</v>
      </c>
      <c r="F131" s="31">
        <f>cserit!F$2</f>
        <v>17.387632565055736</v>
      </c>
      <c r="G131" s="31">
        <f>cserit!G$2</f>
        <v>19.175735654964932</v>
      </c>
      <c r="H131" s="31">
        <f>cserit!H$2</f>
        <v>22.167825991761013</v>
      </c>
      <c r="I131" s="31">
        <f>cserit!I$2</f>
        <v>25.261216931973927</v>
      </c>
      <c r="J131" s="31">
        <f>cserit!J$2</f>
        <v>30.631977074388153</v>
      </c>
      <c r="K131" s="31">
        <f>cserit!K$2</f>
        <v>33.74396663748054</v>
      </c>
      <c r="L131" s="31">
        <f>cserit!L$2</f>
        <v>35.364288813022867</v>
      </c>
      <c r="M131" s="31">
        <f>cserit!M$2</f>
        <v>36.151003051447951</v>
      </c>
      <c r="N131" s="31">
        <f>cserit!N$2</f>
        <v>36.191027731875629</v>
      </c>
      <c r="O131" s="31">
        <f>cserit!O$2</f>
        <v>36.296356840881444</v>
      </c>
      <c r="P131" s="31">
        <f>cserit!P$2</f>
        <v>36.36502377235329</v>
      </c>
      <c r="Q131" s="31">
        <f>cserit!Q$2</f>
        <v>36.423600584859201</v>
      </c>
      <c r="R131" s="31">
        <f>cserit!R$2</f>
        <v>36.483380985696108</v>
      </c>
    </row>
    <row r="132" spans="1:18" ht="11.25" customHeight="1" x14ac:dyDescent="0.25">
      <c r="A132" s="36" t="s">
        <v>563</v>
      </c>
      <c r="B132" s="28" t="str">
        <f ca="1">HYPERLINK("#"&amp;CELL("address",cagr!$C$2),"cagr")</f>
        <v>cagr</v>
      </c>
      <c r="C132" s="37">
        <f>cagr!C$2</f>
        <v>206.85727763382951</v>
      </c>
      <c r="D132" s="37">
        <f>cagr!D$2</f>
        <v>180.77780999999999</v>
      </c>
      <c r="E132" s="37">
        <f>cagr!E$2</f>
        <v>149.22934000000001</v>
      </c>
      <c r="F132" s="37">
        <f>cagr!F$2</f>
        <v>159.08219</v>
      </c>
      <c r="G132" s="37">
        <f>cagr!G$2</f>
        <v>161.64111000000003</v>
      </c>
      <c r="H132" s="37">
        <f>cagr!H$2</f>
        <v>165.19633947083096</v>
      </c>
      <c r="I132" s="37">
        <f>cagr!I$2</f>
        <v>141.99513999999999</v>
      </c>
      <c r="J132" s="37">
        <f>cagr!J$2</f>
        <v>136.53922</v>
      </c>
      <c r="K132" s="37">
        <f>cagr!K$2</f>
        <v>140.57486</v>
      </c>
      <c r="L132" s="37">
        <f>cagr!L$2</f>
        <v>129.88066000000001</v>
      </c>
      <c r="M132" s="37">
        <f>cagr!M$2</f>
        <v>134.48273167476881</v>
      </c>
      <c r="N132" s="37">
        <f>cagr!N$2</f>
        <v>157.4860401647382</v>
      </c>
      <c r="O132" s="37">
        <f>cagr!O$2</f>
        <v>143.46412351616974</v>
      </c>
      <c r="P132" s="37">
        <f>cagr!P$2</f>
        <v>131.05733730797064</v>
      </c>
      <c r="Q132" s="37">
        <f>cagr!Q$2</f>
        <v>137.18297763437076</v>
      </c>
      <c r="R132" s="37">
        <f>cagr!R$2</f>
        <v>150.29301476244376</v>
      </c>
    </row>
    <row r="133" spans="1:18" ht="11.25" customHeight="1" x14ac:dyDescent="0.25">
      <c r="A133" s="34" t="s">
        <v>18</v>
      </c>
      <c r="B133" s="28" t="str">
        <f ca="1">HYPERLINK("#"&amp;CELL("address",CTR!$C$2),"CTR")</f>
        <v>CTR</v>
      </c>
      <c r="C133" s="35">
        <f>CTR!C$2</f>
        <v>1454.4675212936988</v>
      </c>
      <c r="D133" s="35">
        <f>CTR!D$2</f>
        <v>2029.9542600000004</v>
      </c>
      <c r="E133" s="35">
        <f>CTR!E$2</f>
        <v>2253.9394300000004</v>
      </c>
      <c r="F133" s="35">
        <f>CTR!F$2</f>
        <v>2075.3792499999995</v>
      </c>
      <c r="G133" s="35">
        <f>CTR!G$2</f>
        <v>2190.0217700000003</v>
      </c>
      <c r="H133" s="35">
        <f>CTR!H$2</f>
        <v>2391.7736786711412</v>
      </c>
      <c r="I133" s="35">
        <f>CTR!I$2</f>
        <v>2252.8121599999999</v>
      </c>
      <c r="J133" s="35">
        <f>CTR!J$2</f>
        <v>2476.9163600000002</v>
      </c>
      <c r="K133" s="35">
        <f>CTR!K$2</f>
        <v>2729.0698000000002</v>
      </c>
      <c r="L133" s="35">
        <f>CTR!L$2</f>
        <v>2356.9426599999997</v>
      </c>
      <c r="M133" s="35">
        <f>CTR!M$2</f>
        <v>2634.7817329503077</v>
      </c>
      <c r="N133" s="35">
        <f>CTR!N$2</f>
        <v>2640.1926561315886</v>
      </c>
      <c r="O133" s="35">
        <f>CTR!O$2</f>
        <v>2340.3535592204439</v>
      </c>
      <c r="P133" s="35">
        <f>CTR!P$2</f>
        <v>2350.9277712940889</v>
      </c>
      <c r="Q133" s="35">
        <f>CTR!Q$2</f>
        <v>2213.7679338985777</v>
      </c>
      <c r="R133" s="35">
        <f>CTR!R$2</f>
        <v>2215.6062249948914</v>
      </c>
    </row>
    <row r="134" spans="1:18" ht="11.25" customHeight="1" x14ac:dyDescent="0.25">
      <c r="A134" s="36" t="s">
        <v>564</v>
      </c>
      <c r="B134" s="28" t="str">
        <f ca="1">HYPERLINK("#"&amp;CELL("address",ctro!$C$2),"ctro")</f>
        <v>ctro</v>
      </c>
      <c r="C134" s="37">
        <f>ctro!C$2</f>
        <v>1322.4106095287523</v>
      </c>
      <c r="D134" s="37">
        <f>ctro!D$2</f>
        <v>1355.5617800000002</v>
      </c>
      <c r="E134" s="37">
        <f>ctro!E$2</f>
        <v>1672.7214700000002</v>
      </c>
      <c r="F134" s="37">
        <f>ctro!F$2</f>
        <v>1504.6125299999997</v>
      </c>
      <c r="G134" s="37">
        <f>ctro!G$2</f>
        <v>1489.9276</v>
      </c>
      <c r="H134" s="37">
        <f>ctro!H$2</f>
        <v>1679.9565340263387</v>
      </c>
      <c r="I134" s="37">
        <f>ctro!I$2</f>
        <v>1737.1286700000001</v>
      </c>
      <c r="J134" s="37">
        <f>ctro!J$2</f>
        <v>1921.79684</v>
      </c>
      <c r="K134" s="37">
        <f>ctro!K$2</f>
        <v>2060.7045300000004</v>
      </c>
      <c r="L134" s="37">
        <f>ctro!L$2</f>
        <v>1848.7211499999999</v>
      </c>
      <c r="M134" s="37">
        <f>ctro!M$2</f>
        <v>2144.4069834813317</v>
      </c>
      <c r="N134" s="37">
        <f>ctro!N$2</f>
        <v>2108.1597283716264</v>
      </c>
      <c r="O134" s="37">
        <f>ctro!O$2</f>
        <v>2046.8471432274846</v>
      </c>
      <c r="P134" s="37">
        <f>ctro!P$2</f>
        <v>2045.8099625140405</v>
      </c>
      <c r="Q134" s="37">
        <f>ctro!Q$2</f>
        <v>2032.0978839751385</v>
      </c>
      <c r="R134" s="37">
        <f>ctro!R$2</f>
        <v>2022.2814413613687</v>
      </c>
    </row>
    <row r="135" spans="1:18" ht="11.25" customHeight="1" x14ac:dyDescent="0.25">
      <c r="A135" s="39" t="s">
        <v>17</v>
      </c>
      <c r="B135" s="28" t="str">
        <f ca="1">HYPERLINK("#"&amp;CELL("address",cp2w!$C$2),"cp2w")</f>
        <v>cp2w</v>
      </c>
      <c r="C135" s="31">
        <f>cp2w!C$2</f>
        <v>2.0288890582460555</v>
      </c>
      <c r="D135" s="31">
        <f>cp2w!D$2</f>
        <v>2.1342230799814619</v>
      </c>
      <c r="E135" s="31">
        <f>cp2w!E$2</f>
        <v>1.8614262829537214</v>
      </c>
      <c r="F135" s="31">
        <f>cp2w!F$2</f>
        <v>1.8898223589564991</v>
      </c>
      <c r="G135" s="31">
        <f>cp2w!G$2</f>
        <v>1.9929675040894201</v>
      </c>
      <c r="H135" s="31">
        <f>cp2w!H$2</f>
        <v>2.1801402909077536</v>
      </c>
      <c r="I135" s="31">
        <f>cp2w!I$2</f>
        <v>2.2536779657650174</v>
      </c>
      <c r="J135" s="31">
        <f>cp2w!J$2</f>
        <v>2.4583340333456354</v>
      </c>
      <c r="K135" s="31">
        <f>cp2w!K$2</f>
        <v>2.6706104721474135</v>
      </c>
      <c r="L135" s="31">
        <f>cp2w!L$2</f>
        <v>2.3386602159836087</v>
      </c>
      <c r="M135" s="31">
        <f>cp2w!M$2</f>
        <v>2.1460502107220139</v>
      </c>
      <c r="N135" s="31">
        <f>cp2w!N$2</f>
        <v>2.5905519775159025</v>
      </c>
      <c r="O135" s="31">
        <f>cp2w!O$2</f>
        <v>2.933025093226203</v>
      </c>
      <c r="P135" s="31">
        <f>cp2w!P$2</f>
        <v>2.9243384423440815</v>
      </c>
      <c r="Q135" s="31">
        <f>cp2w!Q$2</f>
        <v>3.23048218226756</v>
      </c>
      <c r="R135" s="31">
        <f>cp2w!R$2</f>
        <v>3.5815939017890073</v>
      </c>
    </row>
    <row r="136" spans="1:18" ht="11.25" customHeight="1" x14ac:dyDescent="0.25">
      <c r="A136" s="39" t="s">
        <v>16</v>
      </c>
      <c r="B136" s="28" t="str">
        <f ca="1">HYPERLINK("#"&amp;CELL("address",ccar!$C$2),"ccar")</f>
        <v>ccar</v>
      </c>
      <c r="C136" s="31">
        <f>ccar!C$2</f>
        <v>736.64801151662709</v>
      </c>
      <c r="D136" s="31">
        <f>ccar!D$2</f>
        <v>777.21355125648802</v>
      </c>
      <c r="E136" s="31">
        <f>ccar!E$2</f>
        <v>912.81941726331365</v>
      </c>
      <c r="F136" s="31">
        <f>ccar!F$2</f>
        <v>867.2166189189104</v>
      </c>
      <c r="G136" s="31">
        <f>ccar!G$2</f>
        <v>805.66485212122916</v>
      </c>
      <c r="H136" s="31">
        <f>ccar!H$2</f>
        <v>850.58721776241737</v>
      </c>
      <c r="I136" s="31">
        <f>ccar!I$2</f>
        <v>822.83899458119868</v>
      </c>
      <c r="J136" s="31">
        <f>ccar!J$2</f>
        <v>864.20660154087295</v>
      </c>
      <c r="K136" s="31">
        <f>ccar!K$2</f>
        <v>906.95116456723383</v>
      </c>
      <c r="L136" s="31">
        <f>ccar!L$2</f>
        <v>856.60209681754463</v>
      </c>
      <c r="M136" s="31">
        <f>ccar!M$2</f>
        <v>872.61979190657053</v>
      </c>
      <c r="N136" s="31">
        <f>ccar!N$2</f>
        <v>865.71050806117307</v>
      </c>
      <c r="O136" s="31">
        <f>ccar!O$2</f>
        <v>843.39855596799691</v>
      </c>
      <c r="P136" s="31">
        <f>ccar!P$2</f>
        <v>848.52887839214304</v>
      </c>
      <c r="Q136" s="31">
        <f>ccar!Q$2</f>
        <v>845.93438787153934</v>
      </c>
      <c r="R136" s="31">
        <f>ccar!R$2</f>
        <v>862.21994228325434</v>
      </c>
    </row>
    <row r="137" spans="1:18" ht="11.25" customHeight="1" x14ac:dyDescent="0.25">
      <c r="A137" s="39" t="s">
        <v>15</v>
      </c>
      <c r="B137" s="28" t="str">
        <f ca="1">HYPERLINK("#"&amp;CELL("address",cbus!$C$2),"cbus")</f>
        <v>cbus</v>
      </c>
      <c r="C137" s="31">
        <f>cbus!C$2</f>
        <v>180.3429746866961</v>
      </c>
      <c r="D137" s="31">
        <f>cbus!D$2</f>
        <v>174.84309783194809</v>
      </c>
      <c r="E137" s="31">
        <f>cbus!E$2</f>
        <v>173.51807654927273</v>
      </c>
      <c r="F137" s="31">
        <f>cbus!F$2</f>
        <v>177.84551495165596</v>
      </c>
      <c r="G137" s="31">
        <f>cbus!G$2</f>
        <v>164.89112805748744</v>
      </c>
      <c r="H137" s="31">
        <f>cbus!H$2</f>
        <v>159.25474412909048</v>
      </c>
      <c r="I137" s="31">
        <f>cbus!I$2</f>
        <v>162.3489899516193</v>
      </c>
      <c r="J137" s="31">
        <f>cbus!J$2</f>
        <v>192.96991968380846</v>
      </c>
      <c r="K137" s="31">
        <f>cbus!K$2</f>
        <v>187.9211490159893</v>
      </c>
      <c r="L137" s="31">
        <f>cbus!L$2</f>
        <v>171.22632562507312</v>
      </c>
      <c r="M137" s="31">
        <f>cbus!M$2</f>
        <v>166.71844850632829</v>
      </c>
      <c r="N137" s="31">
        <f>cbus!N$2</f>
        <v>155.24552153928227</v>
      </c>
      <c r="O137" s="31">
        <f>cbus!O$2</f>
        <v>152.29060243541167</v>
      </c>
      <c r="P137" s="31">
        <f>cbus!P$2</f>
        <v>145.88931287577961</v>
      </c>
      <c r="Q137" s="31">
        <f>cbus!Q$2</f>
        <v>145.22552074692953</v>
      </c>
      <c r="R137" s="31">
        <f>cbus!R$2</f>
        <v>143.55313480575697</v>
      </c>
    </row>
    <row r="138" spans="1:18" ht="11.25" customHeight="1" x14ac:dyDescent="0.25">
      <c r="A138" s="39" t="s">
        <v>14</v>
      </c>
      <c r="B138" s="28" t="str">
        <f ca="1">HYPERLINK("#"&amp;CELL("address",clcv!$C$2),"clcv")</f>
        <v>clcv</v>
      </c>
      <c r="C138" s="31">
        <f>clcv!C$2</f>
        <v>135.90076771386651</v>
      </c>
      <c r="D138" s="31">
        <f>clcv!D$2</f>
        <v>140.80144466647039</v>
      </c>
      <c r="E138" s="31">
        <f>clcv!E$2</f>
        <v>159.18758744742826</v>
      </c>
      <c r="F138" s="31">
        <f>clcv!F$2</f>
        <v>151.97259054344269</v>
      </c>
      <c r="G138" s="31">
        <f>clcv!G$2</f>
        <v>158.84901393617452</v>
      </c>
      <c r="H138" s="31">
        <f>clcv!H$2</f>
        <v>168.4785565722847</v>
      </c>
      <c r="I138" s="31">
        <f>clcv!I$2</f>
        <v>146.04805339328655</v>
      </c>
      <c r="J138" s="31">
        <f>clcv!J$2</f>
        <v>176.3150330984879</v>
      </c>
      <c r="K138" s="31">
        <f>clcv!K$2</f>
        <v>181.00488973629535</v>
      </c>
      <c r="L138" s="31">
        <f>clcv!L$2</f>
        <v>189.23606318325722</v>
      </c>
      <c r="M138" s="31">
        <f>clcv!M$2</f>
        <v>204.40986405503156</v>
      </c>
      <c r="N138" s="31">
        <f>clcv!N$2</f>
        <v>210.24032686058527</v>
      </c>
      <c r="O138" s="31">
        <f>clcv!O$2</f>
        <v>225.02399690152373</v>
      </c>
      <c r="P138" s="31">
        <f>clcv!P$2</f>
        <v>203.31538070778828</v>
      </c>
      <c r="Q138" s="31">
        <f>clcv!Q$2</f>
        <v>176.10611532134274</v>
      </c>
      <c r="R138" s="31">
        <f>clcv!R$2</f>
        <v>207.21453789837247</v>
      </c>
    </row>
    <row r="139" spans="1:18" ht="11.25" customHeight="1" x14ac:dyDescent="0.25">
      <c r="A139" s="39" t="s">
        <v>13</v>
      </c>
      <c r="B139" s="28" t="str">
        <f ca="1">HYPERLINK("#"&amp;CELL("address",chdv!$C$2),"chdv")</f>
        <v>chdv</v>
      </c>
      <c r="C139" s="31">
        <f>chdv!C$2</f>
        <v>267.48996655331655</v>
      </c>
      <c r="D139" s="31">
        <f>chdv!D$2</f>
        <v>260.56946316511198</v>
      </c>
      <c r="E139" s="31">
        <f>chdv!E$2</f>
        <v>425.33496245703185</v>
      </c>
      <c r="F139" s="31">
        <f>chdv!F$2</f>
        <v>305.68798322703429</v>
      </c>
      <c r="G139" s="31">
        <f>chdv!G$2</f>
        <v>358.52963838101959</v>
      </c>
      <c r="H139" s="31">
        <f>chdv!H$2</f>
        <v>499.45587527163843</v>
      </c>
      <c r="I139" s="31">
        <f>chdv!I$2</f>
        <v>603.63895410813029</v>
      </c>
      <c r="J139" s="31">
        <f>chdv!J$2</f>
        <v>685.84695164348489</v>
      </c>
      <c r="K139" s="31">
        <f>chdv!K$2</f>
        <v>782.15671620833416</v>
      </c>
      <c r="L139" s="31">
        <f>chdv!L$2</f>
        <v>629.31800415814132</v>
      </c>
      <c r="M139" s="31">
        <f>chdv!M$2</f>
        <v>898.51282880267945</v>
      </c>
      <c r="N139" s="31">
        <f>chdv!N$2</f>
        <v>874.37281993306965</v>
      </c>
      <c r="O139" s="31">
        <f>chdv!O$2</f>
        <v>823.20096282932604</v>
      </c>
      <c r="P139" s="31">
        <f>chdv!P$2</f>
        <v>845.15205209598548</v>
      </c>
      <c r="Q139" s="31">
        <f>chdv!Q$2</f>
        <v>861.6013778530596</v>
      </c>
      <c r="R139" s="31">
        <f>chdv!R$2</f>
        <v>805.71223247219586</v>
      </c>
    </row>
    <row r="140" spans="1:18" ht="11.25" customHeight="1" x14ac:dyDescent="0.25">
      <c r="A140" s="36" t="s">
        <v>565</v>
      </c>
      <c r="B140" s="28" t="str">
        <f ca="1">HYPERLINK("#"&amp;CELL("address",ctra!$C$2),"ctra")</f>
        <v>ctra</v>
      </c>
      <c r="C140" s="37">
        <f>ctra!C$2</f>
        <v>82.975257994989775</v>
      </c>
      <c r="D140" s="37">
        <f>ctra!D$2</f>
        <v>65.997640000000004</v>
      </c>
      <c r="E140" s="37">
        <f>ctra!E$2</f>
        <v>61.9</v>
      </c>
      <c r="F140" s="37">
        <f>ctra!F$2</f>
        <v>62.406280000000002</v>
      </c>
      <c r="G140" s="37">
        <f>ctra!G$2</f>
        <v>60.9</v>
      </c>
      <c r="H140" s="37">
        <f>ctra!H$2</f>
        <v>49.178748769172977</v>
      </c>
      <c r="I140" s="37">
        <f>ctra!I$2</f>
        <v>51.302120000000002</v>
      </c>
      <c r="J140" s="37">
        <f>ctra!J$2</f>
        <v>50.396790000000003</v>
      </c>
      <c r="K140" s="37">
        <f>ctra!K$2</f>
        <v>47.301160000000003</v>
      </c>
      <c r="L140" s="37">
        <f>ctra!L$2</f>
        <v>43.300629999999998</v>
      </c>
      <c r="M140" s="37">
        <f>ctra!M$2</f>
        <v>46.26420802511808</v>
      </c>
      <c r="N140" s="37">
        <f>ctra!N$2</f>
        <v>46.096184463126555</v>
      </c>
      <c r="O140" s="37">
        <f>ctra!O$2</f>
        <v>44.18808094985004</v>
      </c>
      <c r="P140" s="37">
        <f>ctra!P$2</f>
        <v>46.33553001023656</v>
      </c>
      <c r="Q140" s="37">
        <f>ctra!Q$2</f>
        <v>47.100804844755856</v>
      </c>
      <c r="R140" s="37">
        <f>ctra!R$2</f>
        <v>49.608858162855647</v>
      </c>
    </row>
    <row r="141" spans="1:18" ht="11.25" customHeight="1" x14ac:dyDescent="0.25">
      <c r="A141" s="39" t="s">
        <v>12</v>
      </c>
      <c r="B141" s="28" t="str">
        <f ca="1">HYPERLINK("#"&amp;CELL("address",crtp!$C$2),"crtp")</f>
        <v>crtp</v>
      </c>
      <c r="C141" s="31">
        <f>crtp!C$2</f>
        <v>52.717570812057588</v>
      </c>
      <c r="D141" s="31">
        <f>crtp!D$2</f>
        <v>42.314669914173365</v>
      </c>
      <c r="E141" s="31">
        <f>crtp!E$2</f>
        <v>41.808637842139788</v>
      </c>
      <c r="F141" s="31">
        <f>crtp!F$2</f>
        <v>37.020028053742465</v>
      </c>
      <c r="G141" s="31">
        <f>crtp!G$2</f>
        <v>33.245157110888883</v>
      </c>
      <c r="H141" s="31">
        <f>crtp!H$2</f>
        <v>29.304156979128216</v>
      </c>
      <c r="I141" s="31">
        <f>crtp!I$2</f>
        <v>31.468476437492004</v>
      </c>
      <c r="J141" s="31">
        <f>crtp!J$2</f>
        <v>31.520673684206852</v>
      </c>
      <c r="K141" s="31">
        <f>crtp!K$2</f>
        <v>30.809214800609269</v>
      </c>
      <c r="L141" s="31">
        <f>crtp!L$2</f>
        <v>30.664029220674248</v>
      </c>
      <c r="M141" s="31">
        <f>crtp!M$2</f>
        <v>31.493501578414268</v>
      </c>
      <c r="N141" s="31">
        <f>crtp!N$2</f>
        <v>31.871289709995324</v>
      </c>
      <c r="O141" s="31">
        <f>crtp!O$2</f>
        <v>30.29595402147476</v>
      </c>
      <c r="P141" s="31">
        <f>crtp!P$2</f>
        <v>30.91702082702237</v>
      </c>
      <c r="Q141" s="31">
        <f>crtp!Q$2</f>
        <v>31.181845268187246</v>
      </c>
      <c r="R141" s="31">
        <f>crtp!R$2</f>
        <v>33.127984405832208</v>
      </c>
    </row>
    <row r="142" spans="1:18" ht="11.25" customHeight="1" x14ac:dyDescent="0.25">
      <c r="A142" s="39" t="s">
        <v>11</v>
      </c>
      <c r="B142" s="28" t="str">
        <f ca="1">HYPERLINK("#"&amp;CELL("address",crth!$C$2),"crth")</f>
        <v>crth</v>
      </c>
      <c r="C142" s="31">
        <f>crth!C$2</f>
        <v>0</v>
      </c>
      <c r="D142" s="31">
        <f>crth!D$2</f>
        <v>0</v>
      </c>
      <c r="E142" s="31">
        <f>crth!E$2</f>
        <v>0</v>
      </c>
      <c r="F142" s="31">
        <f>crth!F$2</f>
        <v>0</v>
      </c>
      <c r="G142" s="31">
        <f>crth!G$2</f>
        <v>0</v>
      </c>
      <c r="H142" s="31">
        <f>crth!H$2</f>
        <v>0</v>
      </c>
      <c r="I142" s="31">
        <f>crth!I$2</f>
        <v>0</v>
      </c>
      <c r="J142" s="31">
        <f>crth!J$2</f>
        <v>0</v>
      </c>
      <c r="K142" s="31">
        <f>crth!K$2</f>
        <v>0</v>
      </c>
      <c r="L142" s="31">
        <f>crth!L$2</f>
        <v>0</v>
      </c>
      <c r="M142" s="31">
        <f>crth!M$2</f>
        <v>0</v>
      </c>
      <c r="N142" s="31">
        <f>crth!N$2</f>
        <v>0</v>
      </c>
      <c r="O142" s="31">
        <f>crth!O$2</f>
        <v>0</v>
      </c>
      <c r="P142" s="31">
        <f>crth!P$2</f>
        <v>0</v>
      </c>
      <c r="Q142" s="31">
        <f>crth!Q$2</f>
        <v>0</v>
      </c>
      <c r="R142" s="31">
        <f>crth!R$2</f>
        <v>0</v>
      </c>
    </row>
    <row r="143" spans="1:18" ht="11.25" customHeight="1" x14ac:dyDescent="0.25">
      <c r="A143" s="39" t="s">
        <v>10</v>
      </c>
      <c r="B143" s="28" t="str">
        <f ca="1">HYPERLINK("#"&amp;CELL("address",crtm!$C$2),"crtm")</f>
        <v>crtm</v>
      </c>
      <c r="C143" s="31">
        <f>crtm!C$2</f>
        <v>1.6294049341751096</v>
      </c>
      <c r="D143" s="31">
        <f>crtm!D$2</f>
        <v>1.6341892018542947</v>
      </c>
      <c r="E143" s="31">
        <f>crtm!E$2</f>
        <v>1.6468083583154014</v>
      </c>
      <c r="F143" s="31">
        <f>crtm!F$2</f>
        <v>1.6749382527229453</v>
      </c>
      <c r="G143" s="31">
        <f>crtm!G$2</f>
        <v>1.6675469285085411</v>
      </c>
      <c r="H143" s="31">
        <f>crtm!H$2</f>
        <v>1.7472390683537771</v>
      </c>
      <c r="I143" s="31">
        <f>crtm!I$2</f>
        <v>1.708050460326741</v>
      </c>
      <c r="J143" s="31">
        <f>crtm!J$2</f>
        <v>1.796510724024067</v>
      </c>
      <c r="K143" s="31">
        <f>crtm!K$2</f>
        <v>1.5865665267326099</v>
      </c>
      <c r="L143" s="31">
        <f>crtm!L$2</f>
        <v>1.2567195251938106</v>
      </c>
      <c r="M143" s="31">
        <f>crtm!M$2</f>
        <v>1.2026550524229074</v>
      </c>
      <c r="N143" s="31">
        <f>crtm!N$2</f>
        <v>1.261954336370591</v>
      </c>
      <c r="O143" s="31">
        <f>crtm!O$2</f>
        <v>1.1752351640017515</v>
      </c>
      <c r="P143" s="31">
        <f>crtm!P$2</f>
        <v>1.0956820705269228</v>
      </c>
      <c r="Q143" s="31">
        <f>crtm!Q$2</f>
        <v>1.0044686994645617</v>
      </c>
      <c r="R143" s="31">
        <f>crtm!R$2</f>
        <v>0.92360594829231013</v>
      </c>
    </row>
    <row r="144" spans="1:18" ht="11.25" customHeight="1" x14ac:dyDescent="0.25">
      <c r="A144" s="39" t="s">
        <v>9</v>
      </c>
      <c r="B144" s="28" t="str">
        <f ca="1">HYPERLINK("#"&amp;CELL("address",crtf!$C$2),"crtf")</f>
        <v>crtf</v>
      </c>
      <c r="C144" s="31">
        <f>crtf!C$2</f>
        <v>28.628282248757078</v>
      </c>
      <c r="D144" s="31">
        <f>crtf!D$2</f>
        <v>22.048780883972341</v>
      </c>
      <c r="E144" s="31">
        <f>crtf!E$2</f>
        <v>18.44455379954481</v>
      </c>
      <c r="F144" s="31">
        <f>crtf!F$2</f>
        <v>23.711313693534596</v>
      </c>
      <c r="G144" s="31">
        <f>crtf!G$2</f>
        <v>25.987295960602573</v>
      </c>
      <c r="H144" s="31">
        <f>crtf!H$2</f>
        <v>18.127352721690983</v>
      </c>
      <c r="I144" s="31">
        <f>crtf!I$2</f>
        <v>18.125593102181256</v>
      </c>
      <c r="J144" s="31">
        <f>crtf!J$2</f>
        <v>17.079605591769084</v>
      </c>
      <c r="K144" s="31">
        <f>crtf!K$2</f>
        <v>14.905378672658125</v>
      </c>
      <c r="L144" s="31">
        <f>crtf!L$2</f>
        <v>11.379881254131941</v>
      </c>
      <c r="M144" s="31">
        <f>crtf!M$2</f>
        <v>13.568051394280907</v>
      </c>
      <c r="N144" s="31">
        <f>crtf!N$2</f>
        <v>12.962940416760638</v>
      </c>
      <c r="O144" s="31">
        <f>crtf!O$2</f>
        <v>12.71689176437352</v>
      </c>
      <c r="P144" s="31">
        <f>crtf!P$2</f>
        <v>14.322827112687271</v>
      </c>
      <c r="Q144" s="31">
        <f>crtf!Q$2</f>
        <v>14.914490877104049</v>
      </c>
      <c r="R144" s="31">
        <f>crtf!R$2</f>
        <v>15.557267808731122</v>
      </c>
    </row>
    <row r="145" spans="1:18" ht="11.25" customHeight="1" x14ac:dyDescent="0.25">
      <c r="A145" s="36" t="s">
        <v>8</v>
      </c>
      <c r="B145" s="28" t="str">
        <f ca="1">HYPERLINK("#"&amp;CELL("address",ctav!$C$2),"ctav")</f>
        <v>ctav</v>
      </c>
      <c r="C145" s="37">
        <f>ctav!C$2</f>
        <v>26.702653769956957</v>
      </c>
      <c r="D145" s="37">
        <f>ctav!D$2</f>
        <v>30.995190000000004</v>
      </c>
      <c r="E145" s="37">
        <f>ctav!E$2</f>
        <v>46.499960000000002</v>
      </c>
      <c r="F145" s="37">
        <f>ctav!F$2</f>
        <v>33.899700000000003</v>
      </c>
      <c r="G145" s="37">
        <f>ctav!G$2</f>
        <v>27.9</v>
      </c>
      <c r="H145" s="37">
        <f>ctav!H$2</f>
        <v>51.805581180573931</v>
      </c>
      <c r="I145" s="37">
        <f>ctav!I$2</f>
        <v>43.298960000000001</v>
      </c>
      <c r="J145" s="37">
        <f>ctav!J$2</f>
        <v>49.602519999999998</v>
      </c>
      <c r="K145" s="37">
        <f>ctav!K$2</f>
        <v>63.103740000000002</v>
      </c>
      <c r="L145" s="37">
        <f>ctav!L$2</f>
        <v>45.499670000000002</v>
      </c>
      <c r="M145" s="37">
        <f>ctav!M$2</f>
        <v>41.367782230208384</v>
      </c>
      <c r="N145" s="37">
        <f>ctav!N$2</f>
        <v>43.446058572863855</v>
      </c>
      <c r="O145" s="37">
        <f>ctav!O$2</f>
        <v>37.23567943237736</v>
      </c>
      <c r="P145" s="37">
        <f>ctav!P$2</f>
        <v>41.368820210871895</v>
      </c>
      <c r="Q145" s="37">
        <f>ctav!Q$2</f>
        <v>35.158427387404096</v>
      </c>
      <c r="R145" s="37">
        <f>ctav!R$2</f>
        <v>43.445296318094478</v>
      </c>
    </row>
    <row r="146" spans="1:18" ht="11.25" customHeight="1" x14ac:dyDescent="0.25">
      <c r="A146" s="39" t="s">
        <v>566</v>
      </c>
      <c r="B146" s="28" t="str">
        <f ca="1">HYPERLINK("#"&amp;CELL("address",capd!$C$2),"capd")</f>
        <v>capd</v>
      </c>
      <c r="C146" s="31">
        <f>capd!C$2</f>
        <v>0</v>
      </c>
      <c r="D146" s="31">
        <f>capd!D$2</f>
        <v>0</v>
      </c>
      <c r="E146" s="31">
        <f>capd!E$2</f>
        <v>0</v>
      </c>
      <c r="F146" s="31">
        <f>capd!F$2</f>
        <v>0</v>
      </c>
      <c r="G146" s="31">
        <f>capd!G$2</f>
        <v>0</v>
      </c>
      <c r="H146" s="31">
        <f>capd!H$2</f>
        <v>0</v>
      </c>
      <c r="I146" s="31">
        <f>capd!I$2</f>
        <v>0</v>
      </c>
      <c r="J146" s="31">
        <f>capd!J$2</f>
        <v>0</v>
      </c>
      <c r="K146" s="31">
        <f>capd!K$2</f>
        <v>0</v>
      </c>
      <c r="L146" s="31">
        <f>capd!L$2</f>
        <v>0</v>
      </c>
      <c r="M146" s="31">
        <f>capd!M$2</f>
        <v>0</v>
      </c>
      <c r="N146" s="31">
        <f>capd!N$2</f>
        <v>0</v>
      </c>
      <c r="O146" s="31">
        <f>capd!O$2</f>
        <v>0</v>
      </c>
      <c r="P146" s="31">
        <f>capd!P$2</f>
        <v>0</v>
      </c>
      <c r="Q146" s="31">
        <f>capd!Q$2</f>
        <v>0</v>
      </c>
      <c r="R146" s="31">
        <f>capd!R$2</f>
        <v>0</v>
      </c>
    </row>
    <row r="147" spans="1:18" ht="11.25" customHeight="1" x14ac:dyDescent="0.25">
      <c r="A147" s="39" t="s">
        <v>7</v>
      </c>
      <c r="B147" s="28" t="str">
        <f ca="1">HYPERLINK("#"&amp;CELL("address",capi!$C$2),"capi")</f>
        <v>capi</v>
      </c>
      <c r="C147" s="31">
        <f>capi!C$2</f>
        <v>16.415625857468527</v>
      </c>
      <c r="D147" s="31">
        <f>capi!D$2</f>
        <v>28.179640330733804</v>
      </c>
      <c r="E147" s="31">
        <f>capi!E$2</f>
        <v>31.844143642099588</v>
      </c>
      <c r="F147" s="31">
        <f>capi!F$2</f>
        <v>22.978411371756415</v>
      </c>
      <c r="G147" s="31">
        <f>capi!G$2</f>
        <v>21.047685532175958</v>
      </c>
      <c r="H147" s="31">
        <f>capi!H$2</f>
        <v>44.982809535982966</v>
      </c>
      <c r="I147" s="31">
        <f>capi!I$2</f>
        <v>36.953112161593964</v>
      </c>
      <c r="J147" s="31">
        <f>capi!J$2</f>
        <v>41.350704981175269</v>
      </c>
      <c r="K147" s="31">
        <f>capi!K$2</f>
        <v>51.198558355300172</v>
      </c>
      <c r="L147" s="31">
        <f>capi!L$2</f>
        <v>35.115013839325961</v>
      </c>
      <c r="M147" s="31">
        <f>capi!M$2</f>
        <v>31.813652999488863</v>
      </c>
      <c r="N147" s="31">
        <f>capi!N$2</f>
        <v>32.878613759915197</v>
      </c>
      <c r="O147" s="31">
        <f>capi!O$2</f>
        <v>26.352532956753016</v>
      </c>
      <c r="P147" s="31">
        <f>capi!P$2</f>
        <v>28.824591948937123</v>
      </c>
      <c r="Q147" s="31">
        <f>capi!Q$2</f>
        <v>24.494761160150439</v>
      </c>
      <c r="R147" s="31">
        <f>capi!R$2</f>
        <v>31.520685451597465</v>
      </c>
    </row>
    <row r="148" spans="1:18" ht="11.25" customHeight="1" x14ac:dyDescent="0.25">
      <c r="A148" s="39" t="s">
        <v>6</v>
      </c>
      <c r="B148" s="28" t="str">
        <f ca="1">HYPERLINK("#"&amp;CELL("address",cape!$C$2),"cape")</f>
        <v>cape</v>
      </c>
      <c r="C148" s="31">
        <f>cape!C$2</f>
        <v>9.0080722205690389</v>
      </c>
      <c r="D148" s="31">
        <f>cape!D$2</f>
        <v>0.94926519607670978</v>
      </c>
      <c r="E148" s="31">
        <f>cape!E$2</f>
        <v>12.365224205972318</v>
      </c>
      <c r="F148" s="31">
        <f>cape!F$2</f>
        <v>9.4351784338931317</v>
      </c>
      <c r="G148" s="31">
        <f>cape!G$2</f>
        <v>6.1340493912543952</v>
      </c>
      <c r="H148" s="31">
        <f>cape!H$2</f>
        <v>6.3439399049460592</v>
      </c>
      <c r="I148" s="31">
        <f>cape!I$2</f>
        <v>5.9071450372593244</v>
      </c>
      <c r="J148" s="31">
        <f>cape!J$2</f>
        <v>7.7573659765878835</v>
      </c>
      <c r="K148" s="31">
        <f>cape!K$2</f>
        <v>10.960067982802508</v>
      </c>
      <c r="L148" s="31">
        <f>cape!L$2</f>
        <v>9.1140706068725574</v>
      </c>
      <c r="M148" s="31">
        <f>cape!M$2</f>
        <v>8.5718312659542768</v>
      </c>
      <c r="N148" s="31">
        <f>cape!N$2</f>
        <v>9.3002961818829384</v>
      </c>
      <c r="O148" s="31">
        <f>cape!O$2</f>
        <v>9.6178201030753048</v>
      </c>
      <c r="P148" s="31">
        <f>cape!P$2</f>
        <v>11.156408679852868</v>
      </c>
      <c r="Q148" s="31">
        <f>cape!Q$2</f>
        <v>9.7334180970549209</v>
      </c>
      <c r="R148" s="31">
        <f>cape!R$2</f>
        <v>10.803374583919293</v>
      </c>
    </row>
    <row r="149" spans="1:18" ht="11.25" customHeight="1" x14ac:dyDescent="0.25">
      <c r="A149" s="39" t="s">
        <v>5</v>
      </c>
      <c r="B149" s="28" t="str">
        <f ca="1">HYPERLINK("#"&amp;CELL("address",cafi!$C$2),"cafi")</f>
        <v>cafi</v>
      </c>
      <c r="C149" s="31">
        <f>cafi!C$2</f>
        <v>0.92002277368048679</v>
      </c>
      <c r="D149" s="31">
        <f>cafi!D$2</f>
        <v>1.3049300640234252</v>
      </c>
      <c r="E149" s="31">
        <f>cafi!E$2</f>
        <v>1.5960535719933293</v>
      </c>
      <c r="F149" s="31">
        <f>cafi!F$2</f>
        <v>1.0005678044096791</v>
      </c>
      <c r="G149" s="31">
        <f>cafi!G$2</f>
        <v>0.44665019626968977</v>
      </c>
      <c r="H149" s="31">
        <f>cafi!H$2</f>
        <v>0.2333651702363404</v>
      </c>
      <c r="I149" s="31">
        <f>cafi!I$2</f>
        <v>0.13013106067847</v>
      </c>
      <c r="J149" s="31">
        <f>cafi!J$2</f>
        <v>0.14475377254375843</v>
      </c>
      <c r="K149" s="31">
        <f>cafi!K$2</f>
        <v>0.55791758648439127</v>
      </c>
      <c r="L149" s="31">
        <f>cafi!L$2</f>
        <v>0.8923178985198883</v>
      </c>
      <c r="M149" s="31">
        <f>cafi!M$2</f>
        <v>0.76185281130491533</v>
      </c>
      <c r="N149" s="31">
        <f>cafi!N$2</f>
        <v>0.99405785841613992</v>
      </c>
      <c r="O149" s="31">
        <f>cafi!O$2</f>
        <v>0.98563757164048482</v>
      </c>
      <c r="P149" s="31">
        <f>cafi!P$2</f>
        <v>1.0485476603972668</v>
      </c>
      <c r="Q149" s="31">
        <f>cafi!Q$2</f>
        <v>0.62756818334493725</v>
      </c>
      <c r="R149" s="31">
        <f>cafi!R$2</f>
        <v>0.79710568908287294</v>
      </c>
    </row>
    <row r="150" spans="1:18" ht="11.25" customHeight="1" x14ac:dyDescent="0.25">
      <c r="A150" s="39" t="s">
        <v>4</v>
      </c>
      <c r="B150" s="28" t="str">
        <f ca="1">HYPERLINK("#"&amp;CELL("address",cafe!$C$2),"cafe")</f>
        <v>cafe</v>
      </c>
      <c r="C150" s="31">
        <f>cafe!C$2</f>
        <v>0.35893291823890161</v>
      </c>
      <c r="D150" s="31">
        <f>cafe!D$2</f>
        <v>0.56135440916606705</v>
      </c>
      <c r="E150" s="31">
        <f>cafe!E$2</f>
        <v>0.69453857993476487</v>
      </c>
      <c r="F150" s="31">
        <f>cafe!F$2</f>
        <v>0.48554238994078319</v>
      </c>
      <c r="G150" s="31">
        <f>cafe!G$2</f>
        <v>0.27161488029995345</v>
      </c>
      <c r="H150" s="31">
        <f>cafe!H$2</f>
        <v>0.24546656940856915</v>
      </c>
      <c r="I150" s="31">
        <f>cafe!I$2</f>
        <v>0.3085717404682416</v>
      </c>
      <c r="J150" s="31">
        <f>cafe!J$2</f>
        <v>0.34969526969308629</v>
      </c>
      <c r="K150" s="31">
        <f>cafe!K$2</f>
        <v>0.3871960754129336</v>
      </c>
      <c r="L150" s="31">
        <f>cafe!L$2</f>
        <v>0.37826765528159295</v>
      </c>
      <c r="M150" s="31">
        <f>cafe!M$2</f>
        <v>0.2204451534603265</v>
      </c>
      <c r="N150" s="31">
        <f>cafe!N$2</f>
        <v>0.27309077264957504</v>
      </c>
      <c r="O150" s="31">
        <f>cafe!O$2</f>
        <v>0.27968880090855813</v>
      </c>
      <c r="P150" s="31">
        <f>cafe!P$2</f>
        <v>0.33927192168463383</v>
      </c>
      <c r="Q150" s="31">
        <f>cafe!Q$2</f>
        <v>0.30267994685379984</v>
      </c>
      <c r="R150" s="31">
        <f>cafe!R$2</f>
        <v>0.32413059349484274</v>
      </c>
    </row>
    <row r="151" spans="1:18" ht="11.25" customHeight="1" x14ac:dyDescent="0.25">
      <c r="A151" s="36" t="s">
        <v>3</v>
      </c>
      <c r="B151" s="28" t="str">
        <f ca="1">HYPERLINK("#"&amp;CELL("address",ctdn!$C$2),"ctdn")</f>
        <v>ctdn</v>
      </c>
      <c r="C151" s="37">
        <f>ctdn!C$2</f>
        <v>22.379000000000001</v>
      </c>
      <c r="D151" s="37">
        <f>ctdn!D$2</f>
        <v>26.726000000000003</v>
      </c>
      <c r="E151" s="37">
        <f>ctdn!E$2</f>
        <v>19.61403</v>
      </c>
      <c r="F151" s="37">
        <f>ctdn!F$2</f>
        <v>11.431000000000001</v>
      </c>
      <c r="G151" s="37">
        <f>ctdn!G$2</f>
        <v>16.100000000000001</v>
      </c>
      <c r="H151" s="37">
        <f>ctdn!H$2</f>
        <v>18.353999999999999</v>
      </c>
      <c r="I151" s="37">
        <f>ctdn!I$2</f>
        <v>10.465000000000002</v>
      </c>
      <c r="J151" s="37">
        <f>ctdn!J$2</f>
        <v>14.651000000000002</v>
      </c>
      <c r="K151" s="37">
        <f>ctdn!K$2</f>
        <v>19.642000000000003</v>
      </c>
      <c r="L151" s="37">
        <f>ctdn!L$2</f>
        <v>12.236000000000001</v>
      </c>
      <c r="M151" s="37">
        <f>ctdn!M$2</f>
        <v>16.100000000000001</v>
      </c>
      <c r="N151" s="37">
        <f>ctdn!N$2</f>
        <v>16.3</v>
      </c>
      <c r="O151" s="37">
        <f>ctdn!O$2</f>
        <v>16.137</v>
      </c>
      <c r="P151" s="37">
        <f>ctdn!P$2</f>
        <v>15.974</v>
      </c>
      <c r="Q151" s="37">
        <f>ctdn!Q$2</f>
        <v>15.811</v>
      </c>
      <c r="R151" s="37">
        <f>ctdn!R$2</f>
        <v>15.648</v>
      </c>
    </row>
    <row r="152" spans="1:18" ht="11.25" customHeight="1" x14ac:dyDescent="0.25">
      <c r="A152" s="39" t="s">
        <v>2</v>
      </c>
      <c r="B152" s="28" t="str">
        <f ca="1">HYPERLINK("#"&amp;CELL("address",cncs!$C$2),"cncs")</f>
        <v>cncs</v>
      </c>
      <c r="C152" s="31">
        <f>cncs!C$2</f>
        <v>0</v>
      </c>
      <c r="D152" s="31">
        <f>cncs!D$2</f>
        <v>0</v>
      </c>
      <c r="E152" s="31">
        <f>cncs!E$2</f>
        <v>0</v>
      </c>
      <c r="F152" s="31">
        <f>cncs!F$2</f>
        <v>0</v>
      </c>
      <c r="G152" s="31">
        <f>cncs!G$2</f>
        <v>0</v>
      </c>
      <c r="H152" s="31">
        <f>cncs!H$2</f>
        <v>0</v>
      </c>
      <c r="I152" s="31">
        <f>cncs!I$2</f>
        <v>0</v>
      </c>
      <c r="J152" s="31">
        <f>cncs!J$2</f>
        <v>0</v>
      </c>
      <c r="K152" s="31">
        <f>cncs!K$2</f>
        <v>0</v>
      </c>
      <c r="L152" s="31">
        <f>cncs!L$2</f>
        <v>0</v>
      </c>
      <c r="M152" s="31">
        <f>cncs!M$2</f>
        <v>0</v>
      </c>
      <c r="N152" s="31">
        <f>cncs!N$2</f>
        <v>0</v>
      </c>
      <c r="O152" s="31">
        <f>cncs!O$2</f>
        <v>0</v>
      </c>
      <c r="P152" s="31">
        <f>cncs!P$2</f>
        <v>0</v>
      </c>
      <c r="Q152" s="31">
        <f>cncs!Q$2</f>
        <v>0</v>
      </c>
      <c r="R152" s="31">
        <f>cncs!R$2</f>
        <v>0</v>
      </c>
    </row>
    <row r="153" spans="1:18" ht="11.25" customHeight="1" x14ac:dyDescent="0.25">
      <c r="A153" s="39" t="s">
        <v>1</v>
      </c>
      <c r="B153" s="28" t="str">
        <f ca="1">HYPERLINK("#"&amp;CELL("address",cniw!$C$2),"cniw")</f>
        <v>cniw</v>
      </c>
      <c r="C153" s="31">
        <f>cniw!C$2</f>
        <v>22.379000000000001</v>
      </c>
      <c r="D153" s="31">
        <f>cniw!D$2</f>
        <v>26.726000000000003</v>
      </c>
      <c r="E153" s="31">
        <f>cniw!E$2</f>
        <v>19.61403</v>
      </c>
      <c r="F153" s="31">
        <f>cniw!F$2</f>
        <v>11.431000000000001</v>
      </c>
      <c r="G153" s="31">
        <f>cniw!G$2</f>
        <v>16.100000000000001</v>
      </c>
      <c r="H153" s="31">
        <f>cniw!H$2</f>
        <v>18.353999999999999</v>
      </c>
      <c r="I153" s="31">
        <f>cniw!I$2</f>
        <v>10.465000000000002</v>
      </c>
      <c r="J153" s="31">
        <f>cniw!J$2</f>
        <v>14.651000000000002</v>
      </c>
      <c r="K153" s="31">
        <f>cniw!K$2</f>
        <v>19.642000000000003</v>
      </c>
      <c r="L153" s="31">
        <f>cniw!L$2</f>
        <v>12.236000000000001</v>
      </c>
      <c r="M153" s="31">
        <f>cniw!M$2</f>
        <v>16.100000000000001</v>
      </c>
      <c r="N153" s="31">
        <f>cniw!N$2</f>
        <v>16.3</v>
      </c>
      <c r="O153" s="31">
        <f>cniw!O$2</f>
        <v>16.137</v>
      </c>
      <c r="P153" s="31">
        <f>cniw!P$2</f>
        <v>15.974</v>
      </c>
      <c r="Q153" s="31">
        <f>cniw!Q$2</f>
        <v>15.811</v>
      </c>
      <c r="R153" s="31">
        <f>cniw!R$2</f>
        <v>15.648</v>
      </c>
    </row>
    <row r="154" spans="1:18" ht="11.25" customHeight="1" x14ac:dyDescent="0.25">
      <c r="A154" s="36" t="s">
        <v>567</v>
      </c>
      <c r="B154" s="28" t="str">
        <f ca="1">HYPERLINK("#"&amp;CELL("address",ctpi!$C$2),"ctpi")</f>
        <v>ctpi</v>
      </c>
      <c r="C154" s="37">
        <f>ctpi!C$2</f>
        <v>0</v>
      </c>
      <c r="D154" s="37">
        <f>ctpi!D$2</f>
        <v>550.67364999999995</v>
      </c>
      <c r="E154" s="37">
        <f>ctpi!E$2</f>
        <v>453.20397000000003</v>
      </c>
      <c r="F154" s="37">
        <f>ctpi!F$2</f>
        <v>463.02973999999995</v>
      </c>
      <c r="G154" s="37">
        <f>ctpi!G$2</f>
        <v>595.19416999999999</v>
      </c>
      <c r="H154" s="37">
        <f>ctpi!H$2</f>
        <v>592.47881469505569</v>
      </c>
      <c r="I154" s="37">
        <f>ctpi!I$2</f>
        <v>410.61741000000001</v>
      </c>
      <c r="J154" s="37">
        <f>ctpi!J$2</f>
        <v>440.46920999999998</v>
      </c>
      <c r="K154" s="37">
        <f>ctpi!K$2</f>
        <v>538.31836999999996</v>
      </c>
      <c r="L154" s="37">
        <f>ctpi!L$2</f>
        <v>407.18520999999998</v>
      </c>
      <c r="M154" s="37">
        <f>ctpi!M$2</f>
        <v>386.64275921364947</v>
      </c>
      <c r="N154" s="37">
        <f>ctpi!N$2</f>
        <v>426.1906847239718</v>
      </c>
      <c r="O154" s="37">
        <f>ctpi!O$2</f>
        <v>195.94565561073148</v>
      </c>
      <c r="P154" s="37">
        <f>ctpi!P$2</f>
        <v>201.43945855893969</v>
      </c>
      <c r="Q154" s="37">
        <f>ctpi!Q$2</f>
        <v>83.599817691278815</v>
      </c>
      <c r="R154" s="37">
        <f>ctpi!R$2</f>
        <v>84.622629152572785</v>
      </c>
    </row>
    <row r="155" spans="1:18" ht="11.25" customHeight="1" x14ac:dyDescent="0.25">
      <c r="A155" s="32" t="s">
        <v>0</v>
      </c>
      <c r="B155" s="28" t="str">
        <f ca="1">HYPERLINK("#"&amp;CELL("address",STDIF!$C$2),"STDIF")</f>
        <v>STDIF</v>
      </c>
      <c r="C155" s="33">
        <f>STDIF!C$2</f>
        <v>377.9017980391755</v>
      </c>
      <c r="D155" s="33">
        <f>STDIF!D$2</f>
        <v>-123.66799999999999</v>
      </c>
      <c r="E155" s="33">
        <f>STDIF!E$2</f>
        <v>-192.38561000000001</v>
      </c>
      <c r="F155" s="33">
        <f>STDIF!F$2</f>
        <v>-213.25523000000001</v>
      </c>
      <c r="G155" s="33">
        <f>STDIF!G$2</f>
        <v>-127.42422000000001</v>
      </c>
      <c r="H155" s="33">
        <f>STDIF!H$2</f>
        <v>-4.4664043009446903</v>
      </c>
      <c r="I155" s="33">
        <f>STDIF!I$2</f>
        <v>-0.39877000000050755</v>
      </c>
      <c r="J155" s="33">
        <f>STDIF!J$2</f>
        <v>28.698090000000512</v>
      </c>
      <c r="K155" s="33">
        <f>STDIF!K$2</f>
        <v>34.926680000000168</v>
      </c>
      <c r="L155" s="33">
        <f>STDIF!L$2</f>
        <v>48.811569999999996</v>
      </c>
      <c r="M155" s="33">
        <f>STDIF!M$2</f>
        <v>45.547912486863545</v>
      </c>
      <c r="N155" s="33">
        <f>STDIF!N$2</f>
        <v>51.234457509385884</v>
      </c>
      <c r="O155" s="33">
        <f>STDIF!O$2</f>
        <v>34.876150015580833</v>
      </c>
      <c r="P155" s="33">
        <f>STDIF!P$2</f>
        <v>29.306149297579353</v>
      </c>
      <c r="Q155" s="33">
        <f>STDIF!Q$2</f>
        <v>63.527171466419588</v>
      </c>
      <c r="R155" s="33">
        <f>STDIF!R$2</f>
        <v>38.070883806423097</v>
      </c>
    </row>
  </sheetData>
  <pageMargins left="0.39370078740157483" right="0.39370078740157483" top="0.39370078740157483" bottom="0.39370078740157483" header="0.31496062992125984" footer="0.31496062992125984"/>
  <pageSetup paperSize="9" scale="41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290</v>
      </c>
      <c r="B1" s="41" t="s">
        <v>289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6287.4749211808494</v>
      </c>
      <c r="D2" s="44">
        <v>6466.9000000000005</v>
      </c>
      <c r="E2" s="44">
        <v>6599.5000000000009</v>
      </c>
      <c r="F2" s="44">
        <v>6373.9999999999991</v>
      </c>
      <c r="G2" s="44">
        <v>6230.5</v>
      </c>
      <c r="H2" s="44">
        <v>6336.1039457342104</v>
      </c>
      <c r="I2" s="44">
        <v>6377.5</v>
      </c>
      <c r="J2" s="44">
        <v>5696.9</v>
      </c>
      <c r="K2" s="44">
        <v>6164.3</v>
      </c>
      <c r="L2" s="44">
        <v>5713.4000000000005</v>
      </c>
      <c r="M2" s="44">
        <v>5974.2762969332207</v>
      </c>
      <c r="N2" s="44">
        <v>6170.58373937136</v>
      </c>
      <c r="O2" s="44">
        <v>6232.9702875704597</v>
      </c>
      <c r="P2" s="44">
        <v>6408.2831756950382</v>
      </c>
      <c r="Q2" s="44">
        <v>6307.3468997802629</v>
      </c>
      <c r="R2" s="44">
        <v>6320.0773860705103</v>
      </c>
    </row>
    <row r="3" spans="1:18" ht="11.25" customHeight="1" x14ac:dyDescent="0.25">
      <c r="A3" s="45" t="s">
        <v>286</v>
      </c>
      <c r="B3" s="46" t="s">
        <v>285</v>
      </c>
      <c r="C3" s="5">
        <v>1018.2119782898126</v>
      </c>
      <c r="D3" s="5">
        <v>979.85111999999936</v>
      </c>
      <c r="E3" s="5">
        <v>930.4</v>
      </c>
      <c r="F3" s="5">
        <v>819</v>
      </c>
      <c r="G3" s="5">
        <v>817.04578999999922</v>
      </c>
      <c r="H3" s="5">
        <v>637.09754466418303</v>
      </c>
      <c r="I3" s="5">
        <v>561.76648000000023</v>
      </c>
      <c r="J3" s="5">
        <v>550.70000000000005</v>
      </c>
      <c r="K3" s="5">
        <v>623.66550000000007</v>
      </c>
      <c r="L3" s="5">
        <v>653.29999999999995</v>
      </c>
      <c r="M3" s="5">
        <v>613.41082979515886</v>
      </c>
      <c r="N3" s="5">
        <v>601.60504442533704</v>
      </c>
      <c r="O3" s="5">
        <v>567.42619661794197</v>
      </c>
      <c r="P3" s="5">
        <v>584.31260150950595</v>
      </c>
      <c r="Q3" s="5">
        <v>579.34460685965405</v>
      </c>
      <c r="R3" s="5">
        <v>495.31362049050131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1018.2119782898126</v>
      </c>
      <c r="D15" s="4">
        <v>979.85111999999936</v>
      </c>
      <c r="E15" s="4">
        <v>930.4</v>
      </c>
      <c r="F15" s="4">
        <v>819</v>
      </c>
      <c r="G15" s="4">
        <v>817.04578999999922</v>
      </c>
      <c r="H15" s="4">
        <v>637.09754466418303</v>
      </c>
      <c r="I15" s="4">
        <v>561.76648000000023</v>
      </c>
      <c r="J15" s="4">
        <v>550.70000000000005</v>
      </c>
      <c r="K15" s="4">
        <v>623.66550000000007</v>
      </c>
      <c r="L15" s="4">
        <v>653.29999999999995</v>
      </c>
      <c r="M15" s="4">
        <v>613.41082979515886</v>
      </c>
      <c r="N15" s="4">
        <v>601.60504442533704</v>
      </c>
      <c r="O15" s="4">
        <v>567.42619661794197</v>
      </c>
      <c r="P15" s="4">
        <v>584.31260150950595</v>
      </c>
      <c r="Q15" s="4">
        <v>579.34460685965405</v>
      </c>
      <c r="R15" s="4">
        <v>495.31362049050131</v>
      </c>
    </row>
    <row r="16" spans="1:18" ht="11.25" customHeight="1" x14ac:dyDescent="0.25">
      <c r="A16" s="49" t="s">
        <v>260</v>
      </c>
      <c r="B16" s="50" t="s">
        <v>259</v>
      </c>
      <c r="C16" s="7">
        <v>1018.2119782898126</v>
      </c>
      <c r="D16" s="7">
        <v>979.85111999999936</v>
      </c>
      <c r="E16" s="7">
        <v>930.4</v>
      </c>
      <c r="F16" s="7">
        <v>819</v>
      </c>
      <c r="G16" s="7">
        <v>817.04578999999922</v>
      </c>
      <c r="H16" s="7">
        <v>637.09754466418303</v>
      </c>
      <c r="I16" s="7">
        <v>561.76648000000023</v>
      </c>
      <c r="J16" s="7">
        <v>550.70000000000005</v>
      </c>
      <c r="K16" s="7">
        <v>623.66550000000007</v>
      </c>
      <c r="L16" s="7">
        <v>653.29999999999995</v>
      </c>
      <c r="M16" s="7">
        <v>613.41082979515886</v>
      </c>
      <c r="N16" s="7">
        <v>601.60504442533704</v>
      </c>
      <c r="O16" s="7">
        <v>567.42619661794197</v>
      </c>
      <c r="P16" s="7">
        <v>584.31260150950595</v>
      </c>
      <c r="Q16" s="7">
        <v>579.34460685965405</v>
      </c>
      <c r="R16" s="7">
        <v>495.31362049050131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63.508377712758509</v>
      </c>
      <c r="D21" s="5">
        <v>55.997210000000003</v>
      </c>
      <c r="E21" s="5">
        <v>52.4</v>
      </c>
      <c r="F21" s="5">
        <v>48.6</v>
      </c>
      <c r="G21" s="5">
        <v>42.402380000000001</v>
      </c>
      <c r="H21" s="5">
        <v>34.632655010986902</v>
      </c>
      <c r="I21" s="5">
        <v>31.798100000000002</v>
      </c>
      <c r="J21" s="5">
        <v>23.5</v>
      </c>
      <c r="K21" s="5">
        <v>20.29888</v>
      </c>
      <c r="L21" s="5">
        <v>17.3</v>
      </c>
      <c r="M21" s="5">
        <v>15.310191647796014</v>
      </c>
      <c r="N21" s="5">
        <v>17.292442915830698</v>
      </c>
      <c r="O21" s="5">
        <v>14.259100028661539</v>
      </c>
      <c r="P21" s="5">
        <v>12.46775580395528</v>
      </c>
      <c r="Q21" s="5">
        <v>11.798987293398291</v>
      </c>
      <c r="R21" s="5">
        <v>11.560024704282107</v>
      </c>
    </row>
    <row r="22" spans="1:18" ht="11.25" customHeight="1" x14ac:dyDescent="0.25">
      <c r="A22" s="47" t="s">
        <v>249</v>
      </c>
      <c r="B22" s="48" t="s">
        <v>248</v>
      </c>
      <c r="C22" s="4">
        <v>63.508377712758509</v>
      </c>
      <c r="D22" s="4">
        <v>55.997210000000003</v>
      </c>
      <c r="E22" s="4">
        <v>52.4</v>
      </c>
      <c r="F22" s="4">
        <v>48.6</v>
      </c>
      <c r="G22" s="4">
        <v>42.402380000000001</v>
      </c>
      <c r="H22" s="4">
        <v>34.632655010986902</v>
      </c>
      <c r="I22" s="4">
        <v>31.798100000000002</v>
      </c>
      <c r="J22" s="4">
        <v>23.5</v>
      </c>
      <c r="K22" s="4">
        <v>20.29888</v>
      </c>
      <c r="L22" s="4">
        <v>17.3</v>
      </c>
      <c r="M22" s="4">
        <v>15.310191647796014</v>
      </c>
      <c r="N22" s="4">
        <v>17.292442915830698</v>
      </c>
      <c r="O22" s="4">
        <v>14.259100028661539</v>
      </c>
      <c r="P22" s="4">
        <v>12.46775580395528</v>
      </c>
      <c r="Q22" s="4">
        <v>11.798987293398291</v>
      </c>
      <c r="R22" s="4">
        <v>11.560024704282107</v>
      </c>
    </row>
    <row r="23" spans="1:18" ht="11.25" customHeight="1" x14ac:dyDescent="0.25">
      <c r="A23" s="49" t="s">
        <v>247</v>
      </c>
      <c r="B23" s="50" t="s">
        <v>246</v>
      </c>
      <c r="C23" s="7">
        <v>63.508377712758509</v>
      </c>
      <c r="D23" s="7">
        <v>55.997210000000003</v>
      </c>
      <c r="E23" s="7">
        <v>52.4</v>
      </c>
      <c r="F23" s="7">
        <v>48.6</v>
      </c>
      <c r="G23" s="7">
        <v>42.402380000000001</v>
      </c>
      <c r="H23" s="7">
        <v>34.632655010986902</v>
      </c>
      <c r="I23" s="7">
        <v>31.798100000000002</v>
      </c>
      <c r="J23" s="7">
        <v>23.5</v>
      </c>
      <c r="K23" s="7">
        <v>20.29888</v>
      </c>
      <c r="L23" s="7">
        <v>17.3</v>
      </c>
      <c r="M23" s="7">
        <v>15.310191647796014</v>
      </c>
      <c r="N23" s="7">
        <v>17.292442915830698</v>
      </c>
      <c r="O23" s="7">
        <v>14.259100028661539</v>
      </c>
      <c r="P23" s="7">
        <v>12.46775580395528</v>
      </c>
      <c r="Q23" s="7">
        <v>11.798987293398291</v>
      </c>
      <c r="R23" s="7">
        <v>11.560024704282107</v>
      </c>
    </row>
    <row r="24" spans="1:18" ht="11.25" customHeight="1" x14ac:dyDescent="0.25">
      <c r="A24" s="51" t="s">
        <v>245</v>
      </c>
      <c r="B24" s="52" t="s">
        <v>244</v>
      </c>
      <c r="C24" s="6">
        <v>63.508377712758509</v>
      </c>
      <c r="D24" s="6">
        <v>47.097650000000002</v>
      </c>
      <c r="E24" s="6">
        <v>44.4</v>
      </c>
      <c r="F24" s="6">
        <v>42.6</v>
      </c>
      <c r="G24" s="6">
        <v>38.502160000000003</v>
      </c>
      <c r="H24" s="6">
        <v>31.647081303143199</v>
      </c>
      <c r="I24" s="6">
        <v>28.608320000000003</v>
      </c>
      <c r="J24" s="6">
        <v>21.4</v>
      </c>
      <c r="K24" s="6">
        <v>17.299050000000001</v>
      </c>
      <c r="L24" s="6">
        <v>14.6</v>
      </c>
      <c r="M24" s="6">
        <v>12.658972813310283</v>
      </c>
      <c r="N24" s="6">
        <v>14.6412534632655</v>
      </c>
      <c r="O24" s="6">
        <v>10.724180758574599</v>
      </c>
      <c r="P24" s="6">
        <v>9.8165663513900796</v>
      </c>
      <c r="Q24" s="6">
        <v>9.1477978408330909</v>
      </c>
      <c r="R24" s="6">
        <v>9.7925829106521967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8.8995599999999992</v>
      </c>
      <c r="E25" s="6">
        <v>8</v>
      </c>
      <c r="F25" s="6">
        <v>6</v>
      </c>
      <c r="G25" s="6">
        <v>3.90022</v>
      </c>
      <c r="H25" s="6">
        <v>2.9855737078437001</v>
      </c>
      <c r="I25" s="6">
        <v>3.1897799999999998</v>
      </c>
      <c r="J25" s="6">
        <v>2.1</v>
      </c>
      <c r="K25" s="6">
        <v>2.9998300000000002</v>
      </c>
      <c r="L25" s="6">
        <v>2.7</v>
      </c>
      <c r="M25" s="6">
        <v>2.6512188344857304</v>
      </c>
      <c r="N25" s="6">
        <v>2.6511894525652</v>
      </c>
      <c r="O25" s="6">
        <v>3.5349192700869398</v>
      </c>
      <c r="P25" s="6">
        <v>2.6511894525652</v>
      </c>
      <c r="Q25" s="6">
        <v>2.6511894525652</v>
      </c>
      <c r="R25" s="6">
        <v>1.7674417936299096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132.89229544708118</v>
      </c>
      <c r="D52" s="5">
        <v>150.69247999999999</v>
      </c>
      <c r="E52" s="5">
        <v>145.19999999999999</v>
      </c>
      <c r="F52" s="5">
        <v>166.5</v>
      </c>
      <c r="G52" s="5">
        <v>141.90795</v>
      </c>
      <c r="H52" s="5">
        <v>126.30171013662</v>
      </c>
      <c r="I52" s="5">
        <v>175.98949999999999</v>
      </c>
      <c r="J52" s="5">
        <v>108.7</v>
      </c>
      <c r="K52" s="5">
        <v>87.395169999999993</v>
      </c>
      <c r="L52" s="5">
        <v>87.7</v>
      </c>
      <c r="M52" s="5">
        <v>88.302306586430248</v>
      </c>
      <c r="N52" s="5">
        <v>102.77538931881099</v>
      </c>
      <c r="O52" s="5">
        <v>127.185439954142</v>
      </c>
      <c r="P52" s="5">
        <v>104.375656826216</v>
      </c>
      <c r="Q52" s="5">
        <v>83.834909716251104</v>
      </c>
      <c r="R52" s="5">
        <v>77.815207616841164</v>
      </c>
    </row>
    <row r="53" spans="1:18" ht="11.25" customHeight="1" x14ac:dyDescent="0.25">
      <c r="A53" s="47" t="s">
        <v>187</v>
      </c>
      <c r="B53" s="48" t="s">
        <v>186</v>
      </c>
      <c r="C53" s="4">
        <v>132.89229544708118</v>
      </c>
      <c r="D53" s="4">
        <v>150.69247999999999</v>
      </c>
      <c r="E53" s="4">
        <v>145.19999999999999</v>
      </c>
      <c r="F53" s="4">
        <v>166.5</v>
      </c>
      <c r="G53" s="4">
        <v>141.90795</v>
      </c>
      <c r="H53" s="4">
        <v>126.30171013662</v>
      </c>
      <c r="I53" s="4">
        <v>175.98949999999999</v>
      </c>
      <c r="J53" s="4">
        <v>108.7</v>
      </c>
      <c r="K53" s="4">
        <v>87.395169999999993</v>
      </c>
      <c r="L53" s="4">
        <v>87.7</v>
      </c>
      <c r="M53" s="4">
        <v>88.302306586430248</v>
      </c>
      <c r="N53" s="4">
        <v>102.77538931881099</v>
      </c>
      <c r="O53" s="4">
        <v>127.185439954142</v>
      </c>
      <c r="P53" s="4">
        <v>104.375656826216</v>
      </c>
      <c r="Q53" s="4">
        <v>83.834909716251104</v>
      </c>
      <c r="R53" s="4">
        <v>77.815207616841164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4254.6813795738999</v>
      </c>
      <c r="D59" s="5">
        <v>4462.1000000000004</v>
      </c>
      <c r="E59" s="5">
        <v>4676.6000000000004</v>
      </c>
      <c r="F59" s="5">
        <v>4656.2</v>
      </c>
      <c r="G59" s="5">
        <v>4446.1000000000004</v>
      </c>
      <c r="H59" s="5">
        <v>4626.0867488296499</v>
      </c>
      <c r="I59" s="5">
        <v>4701.6000000000004</v>
      </c>
      <c r="J59" s="5">
        <v>4004.1</v>
      </c>
      <c r="K59" s="5">
        <v>4356.5</v>
      </c>
      <c r="L59" s="5">
        <v>3686.4</v>
      </c>
      <c r="M59" s="5">
        <v>3819.0981178943298</v>
      </c>
      <c r="N59" s="5">
        <v>4028.11216203306</v>
      </c>
      <c r="O59" s="5">
        <v>4047.50644883921</v>
      </c>
      <c r="P59" s="5">
        <v>4106.3103085888997</v>
      </c>
      <c r="Q59" s="5">
        <v>4040.89041750263</v>
      </c>
      <c r="R59" s="5">
        <v>3953.9743957198798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496.38759458603232</v>
      </c>
      <c r="D61" s="5">
        <v>772.26148000000012</v>
      </c>
      <c r="E61" s="5">
        <v>744.1</v>
      </c>
      <c r="F61" s="5">
        <v>651.20000000000005</v>
      </c>
      <c r="G61" s="5">
        <v>744.84173999999996</v>
      </c>
      <c r="H61" s="5">
        <v>860.96780357313639</v>
      </c>
      <c r="I61" s="5">
        <v>863.44848000000002</v>
      </c>
      <c r="J61" s="5">
        <v>961.5</v>
      </c>
      <c r="K61" s="5">
        <v>1032.74287</v>
      </c>
      <c r="L61" s="5">
        <v>1222.9000000000001</v>
      </c>
      <c r="M61" s="5">
        <v>1403.8562001417438</v>
      </c>
      <c r="N61" s="5">
        <v>1386.8348141778911</v>
      </c>
      <c r="O61" s="5">
        <v>1433.4814177892413</v>
      </c>
      <c r="P61" s="5">
        <v>1466.68099742046</v>
      </c>
      <c r="Q61" s="5">
        <v>1440.8378714053665</v>
      </c>
      <c r="R61" s="5">
        <v>1591.5813351637287</v>
      </c>
    </row>
    <row r="62" spans="1:18" ht="11.25" customHeight="1" x14ac:dyDescent="0.25">
      <c r="A62" s="47" t="s">
        <v>169</v>
      </c>
      <c r="B62" s="48" t="s">
        <v>168</v>
      </c>
      <c r="C62" s="4">
        <v>396.81857265692202</v>
      </c>
      <c r="D62" s="4">
        <v>423.6</v>
      </c>
      <c r="E62" s="4">
        <v>453</v>
      </c>
      <c r="F62" s="4">
        <v>299.2</v>
      </c>
      <c r="G62" s="4">
        <v>352.5</v>
      </c>
      <c r="H62" s="4">
        <v>398.80099359893001</v>
      </c>
      <c r="I62" s="4">
        <v>378.2</v>
      </c>
      <c r="J62" s="4">
        <v>382.7</v>
      </c>
      <c r="K62" s="4">
        <v>347.3</v>
      </c>
      <c r="L62" s="4">
        <v>375.6</v>
      </c>
      <c r="M62" s="4">
        <v>451.848667239897</v>
      </c>
      <c r="N62" s="4">
        <v>324.854304003057</v>
      </c>
      <c r="O62" s="4">
        <v>352.79927390847399</v>
      </c>
      <c r="P62" s="4">
        <v>416.85774338396902</v>
      </c>
      <c r="Q62" s="4">
        <v>361.89930256998201</v>
      </c>
      <c r="R62" s="4">
        <v>332.42571892614899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0.2</v>
      </c>
      <c r="G63" s="4">
        <v>0.5</v>
      </c>
      <c r="H63" s="4">
        <v>0.52546097258048996</v>
      </c>
      <c r="I63" s="4">
        <v>0.5</v>
      </c>
      <c r="J63" s="4">
        <v>0.7</v>
      </c>
      <c r="K63" s="4">
        <v>0.6</v>
      </c>
      <c r="L63" s="4">
        <v>0.5</v>
      </c>
      <c r="M63" s="4">
        <v>0.52546097258048996</v>
      </c>
      <c r="N63" s="4">
        <v>0.42992261392948999</v>
      </c>
      <c r="O63" s="4">
        <v>0.52546097258048996</v>
      </c>
      <c r="P63" s="4">
        <v>0.52546097258048996</v>
      </c>
      <c r="Q63" s="4">
        <v>0.52546097258048996</v>
      </c>
      <c r="R63" s="4">
        <v>0.52546097258048996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4.7769179325499997E-2</v>
      </c>
      <c r="I64" s="4">
        <v>0</v>
      </c>
      <c r="J64" s="4">
        <v>0</v>
      </c>
      <c r="K64" s="4">
        <v>0</v>
      </c>
      <c r="L64" s="4">
        <v>0</v>
      </c>
      <c r="M64" s="4">
        <v>5.7323015190599094</v>
      </c>
      <c r="N64" s="4">
        <v>39.218496226234855</v>
      </c>
      <c r="O64" s="4">
        <v>41.798031909811812</v>
      </c>
      <c r="P64" s="4">
        <v>56.176554886787045</v>
      </c>
      <c r="Q64" s="4">
        <v>57.108053883634298</v>
      </c>
      <c r="R64" s="4">
        <v>49.011177987962206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4.7769179325499997E-2</v>
      </c>
      <c r="I65" s="7">
        <v>0</v>
      </c>
      <c r="J65" s="7">
        <v>0</v>
      </c>
      <c r="K65" s="7">
        <v>0</v>
      </c>
      <c r="L65" s="7">
        <v>0</v>
      </c>
      <c r="M65" s="7">
        <v>4.2753415496321798</v>
      </c>
      <c r="N65" s="7">
        <v>5.0874175981656604</v>
      </c>
      <c r="O65" s="7">
        <v>5.3501480844559097</v>
      </c>
      <c r="P65" s="7">
        <v>5.6128785707461502</v>
      </c>
      <c r="Q65" s="7">
        <v>5.7800706983854004</v>
      </c>
      <c r="R65" s="7">
        <v>5.4934556224324096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1.45695996942773</v>
      </c>
      <c r="N66" s="7">
        <v>34.131078628069197</v>
      </c>
      <c r="O66" s="7">
        <v>36.447883825355902</v>
      </c>
      <c r="P66" s="7">
        <v>50.563676316040898</v>
      </c>
      <c r="Q66" s="7">
        <v>51.327983185248897</v>
      </c>
      <c r="R66" s="7">
        <v>43.517722365529799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99.569021929110306</v>
      </c>
      <c r="D68" s="4">
        <v>339.96147999999999</v>
      </c>
      <c r="E68" s="4">
        <v>281.89999999999998</v>
      </c>
      <c r="F68" s="4">
        <v>343.90000000000009</v>
      </c>
      <c r="G68" s="4">
        <v>383.74173999999994</v>
      </c>
      <c r="H68" s="4">
        <v>453.54447310595378</v>
      </c>
      <c r="I68" s="4">
        <v>475.24848000000003</v>
      </c>
      <c r="J68" s="4">
        <v>567.6</v>
      </c>
      <c r="K68" s="4">
        <v>676.24287000000004</v>
      </c>
      <c r="L68" s="4">
        <v>838.3</v>
      </c>
      <c r="M68" s="4">
        <v>937.43793320756959</v>
      </c>
      <c r="N68" s="4">
        <v>1015.9310213050528</v>
      </c>
      <c r="O68" s="4">
        <v>1032.5069265310012</v>
      </c>
      <c r="P68" s="4">
        <v>986.60074519919283</v>
      </c>
      <c r="Q68" s="4">
        <v>1014.2352154389959</v>
      </c>
      <c r="R68" s="4">
        <v>1202.5252541472003</v>
      </c>
    </row>
    <row r="69" spans="1:18" ht="11.25" customHeight="1" x14ac:dyDescent="0.25">
      <c r="A69" s="49" t="s">
        <v>155</v>
      </c>
      <c r="B69" s="50" t="s">
        <v>154</v>
      </c>
      <c r="C69" s="7">
        <v>99.569021929110306</v>
      </c>
      <c r="D69" s="7">
        <v>286.66750999999999</v>
      </c>
      <c r="E69" s="7">
        <v>273.7</v>
      </c>
      <c r="F69" s="7">
        <v>325.49465000000009</v>
      </c>
      <c r="G69" s="7">
        <v>352.43832999999995</v>
      </c>
      <c r="H69" s="7">
        <v>397.82172542275879</v>
      </c>
      <c r="I69" s="7">
        <v>404.24123000000003</v>
      </c>
      <c r="J69" s="7">
        <v>484.08528999999999</v>
      </c>
      <c r="K69" s="7">
        <v>502.45754999999997</v>
      </c>
      <c r="L69" s="7">
        <v>647.17721000000006</v>
      </c>
      <c r="M69" s="7">
        <v>740.39181868331548</v>
      </c>
      <c r="N69" s="7">
        <v>783.6588475653582</v>
      </c>
      <c r="O69" s="7">
        <v>800.78399798129556</v>
      </c>
      <c r="P69" s="7">
        <v>768.58748863440564</v>
      </c>
      <c r="Q69" s="7">
        <v>759.48218209610945</v>
      </c>
      <c r="R69" s="7">
        <v>889.76694309717743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5.2994000000000003</v>
      </c>
      <c r="E71" s="7">
        <v>3.2</v>
      </c>
      <c r="F71" s="7">
        <v>3.7010800000000001</v>
      </c>
      <c r="G71" s="7">
        <v>5.9006400000000001</v>
      </c>
      <c r="H71" s="7">
        <v>4.8963408808636926</v>
      </c>
      <c r="I71" s="7">
        <v>7.6007800000000003</v>
      </c>
      <c r="J71" s="7">
        <v>7.5013199999999998</v>
      </c>
      <c r="K71" s="7">
        <v>10.19914</v>
      </c>
      <c r="L71" s="7">
        <v>16.201930000000001</v>
      </c>
      <c r="M71" s="7">
        <v>14.330626510854884</v>
      </c>
      <c r="N71" s="7">
        <v>45.809565987941738</v>
      </c>
      <c r="O71" s="7">
        <v>61.955192399292528</v>
      </c>
      <c r="P71" s="7">
        <v>54.933226347393855</v>
      </c>
      <c r="Q71" s="7">
        <v>96.135473392566809</v>
      </c>
      <c r="R71" s="7">
        <v>148.62886366279454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12.29861</v>
      </c>
      <c r="E72" s="7">
        <v>2.1</v>
      </c>
      <c r="F72" s="7">
        <v>12.80372</v>
      </c>
      <c r="G72" s="7">
        <v>14.40157</v>
      </c>
      <c r="H72" s="7">
        <v>17.435750453807277</v>
      </c>
      <c r="I72" s="7">
        <v>21.002140000000001</v>
      </c>
      <c r="J72" s="7">
        <v>19.203379999999999</v>
      </c>
      <c r="K72" s="7">
        <v>24.8979</v>
      </c>
      <c r="L72" s="7">
        <v>24.702950000000001</v>
      </c>
      <c r="M72" s="7">
        <v>21.687014786426964</v>
      </c>
      <c r="N72" s="7">
        <v>17.769716942142164</v>
      </c>
      <c r="O72" s="7">
        <v>18.557896875192849</v>
      </c>
      <c r="P72" s="7">
        <v>15.476839423091787</v>
      </c>
      <c r="Q72" s="7">
        <v>11.584025986433565</v>
      </c>
      <c r="R72" s="7">
        <v>14.927372615980465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35.695959999999999</v>
      </c>
      <c r="E73" s="7">
        <v>2.9</v>
      </c>
      <c r="F73" s="7">
        <v>1.90055</v>
      </c>
      <c r="G73" s="7">
        <v>11.001200000000001</v>
      </c>
      <c r="H73" s="7">
        <v>33.390656348524047</v>
      </c>
      <c r="I73" s="7">
        <v>42.404330000000002</v>
      </c>
      <c r="J73" s="7">
        <v>56.810010000000005</v>
      </c>
      <c r="K73" s="7">
        <v>138.68828000000002</v>
      </c>
      <c r="L73" s="7">
        <v>150.21790999999999</v>
      </c>
      <c r="M73" s="7">
        <v>161.02847322697218</v>
      </c>
      <c r="N73" s="7">
        <v>168.69289080961076</v>
      </c>
      <c r="O73" s="7">
        <v>151.20983927522028</v>
      </c>
      <c r="P73" s="7">
        <v>147.60319079430155</v>
      </c>
      <c r="Q73" s="7">
        <v>147.03353396388604</v>
      </c>
      <c r="R73" s="7">
        <v>149.20207477124791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12.20215</v>
      </c>
      <c r="K74" s="6">
        <v>37.896799999999999</v>
      </c>
      <c r="L74" s="6">
        <v>50.506019999999999</v>
      </c>
      <c r="M74" s="6">
        <v>49.345123952376873</v>
      </c>
      <c r="N74" s="6">
        <v>54.097323755311798</v>
      </c>
      <c r="O74" s="6">
        <v>51.900012753917835</v>
      </c>
      <c r="P74" s="6">
        <v>52.80754932786418</v>
      </c>
      <c r="Q74" s="6">
        <v>54.289672303429633</v>
      </c>
      <c r="R74" s="6">
        <v>53.499703455673981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35.695959999999999</v>
      </c>
      <c r="E75" s="6">
        <v>2.9</v>
      </c>
      <c r="F75" s="6">
        <v>1.90055</v>
      </c>
      <c r="G75" s="6">
        <v>11.001200000000001</v>
      </c>
      <c r="H75" s="6">
        <v>33.390656348524047</v>
      </c>
      <c r="I75" s="6">
        <v>42.404330000000002</v>
      </c>
      <c r="J75" s="6">
        <v>44.607860000000002</v>
      </c>
      <c r="K75" s="6">
        <v>100.79148000000001</v>
      </c>
      <c r="L75" s="6">
        <v>99.711889999999997</v>
      </c>
      <c r="M75" s="6">
        <v>111.6833492745953</v>
      </c>
      <c r="N75" s="6">
        <v>114.59556705429897</v>
      </c>
      <c r="O75" s="6">
        <v>99.30982652130244</v>
      </c>
      <c r="P75" s="6">
        <v>94.795641466437388</v>
      </c>
      <c r="Q75" s="6">
        <v>92.743861660456417</v>
      </c>
      <c r="R75" s="6">
        <v>95.702371315573913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8.6999999999999993</v>
      </c>
      <c r="E78" s="4">
        <v>9.1999999999999993</v>
      </c>
      <c r="F78" s="4">
        <v>7.9</v>
      </c>
      <c r="G78" s="4">
        <v>8.1</v>
      </c>
      <c r="H78" s="4">
        <v>8.0491067163466106</v>
      </c>
      <c r="I78" s="4">
        <v>9.5</v>
      </c>
      <c r="J78" s="4">
        <v>10.5</v>
      </c>
      <c r="K78" s="4">
        <v>8.6</v>
      </c>
      <c r="L78" s="4">
        <v>8.5</v>
      </c>
      <c r="M78" s="4">
        <v>8.3118372026368608</v>
      </c>
      <c r="N78" s="4">
        <v>6.4010700296168901</v>
      </c>
      <c r="O78" s="4">
        <v>5.8517244673736499</v>
      </c>
      <c r="P78" s="4">
        <v>6.5204929779306404</v>
      </c>
      <c r="Q78" s="4">
        <v>7.0698385401738797</v>
      </c>
      <c r="R78" s="4">
        <v>7.0937231298366301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321.79329557126522</v>
      </c>
      <c r="D80" s="5">
        <v>45.997709999999998</v>
      </c>
      <c r="E80" s="5">
        <v>50.8</v>
      </c>
      <c r="F80" s="5">
        <v>32.5</v>
      </c>
      <c r="G80" s="5">
        <v>38.20214</v>
      </c>
      <c r="H80" s="5">
        <v>51.017483519633203</v>
      </c>
      <c r="I80" s="5">
        <v>42.897440000000003</v>
      </c>
      <c r="J80" s="5">
        <v>48.4</v>
      </c>
      <c r="K80" s="5">
        <v>43.697580000000002</v>
      </c>
      <c r="L80" s="5">
        <v>45.8</v>
      </c>
      <c r="M80" s="5">
        <v>34.298650867761388</v>
      </c>
      <c r="N80" s="5">
        <v>33.963886500429901</v>
      </c>
      <c r="O80" s="5">
        <v>43.111684341263</v>
      </c>
      <c r="P80" s="5">
        <v>134.13585554600209</v>
      </c>
      <c r="Q80" s="5">
        <v>150.64010700296171</v>
      </c>
      <c r="R80" s="5">
        <v>189.83280237527751</v>
      </c>
    </row>
    <row r="81" spans="1:18" ht="11.25" customHeight="1" x14ac:dyDescent="0.25">
      <c r="A81" s="47" t="s">
        <v>132</v>
      </c>
      <c r="B81" s="48" t="s">
        <v>131</v>
      </c>
      <c r="C81" s="4">
        <v>321.79329557126522</v>
      </c>
      <c r="D81" s="4">
        <v>33.698319999999995</v>
      </c>
      <c r="E81" s="4">
        <v>48.704129999999999</v>
      </c>
      <c r="F81" s="4">
        <v>19.7</v>
      </c>
      <c r="G81" s="4">
        <v>23.901339999999998</v>
      </c>
      <c r="H81" s="4">
        <v>33.557848476163201</v>
      </c>
      <c r="I81" s="4">
        <v>21.898690000000002</v>
      </c>
      <c r="J81" s="4">
        <v>29.2</v>
      </c>
      <c r="K81" s="4">
        <v>22.598750000000003</v>
      </c>
      <c r="L81" s="4">
        <v>26.3</v>
      </c>
      <c r="M81" s="4">
        <v>17.459828540622272</v>
      </c>
      <c r="N81" s="4">
        <v>17.9134422470622</v>
      </c>
      <c r="O81" s="4">
        <v>28.064392853730801</v>
      </c>
      <c r="P81" s="4">
        <v>123.363905608102</v>
      </c>
      <c r="Q81" s="4">
        <v>121.142638769466</v>
      </c>
      <c r="R81" s="4">
        <v>164.92142682452081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12.299390000000001</v>
      </c>
      <c r="E82" s="4">
        <v>2.0958700000000001</v>
      </c>
      <c r="F82" s="4">
        <v>12.8</v>
      </c>
      <c r="G82" s="4">
        <v>14.300800000000001</v>
      </c>
      <c r="H82" s="4">
        <v>17.459635043470001</v>
      </c>
      <c r="I82" s="4">
        <v>20.998750000000001</v>
      </c>
      <c r="J82" s="4">
        <v>19.2</v>
      </c>
      <c r="K82" s="4">
        <v>21.09883</v>
      </c>
      <c r="L82" s="4">
        <v>19.5</v>
      </c>
      <c r="M82" s="4">
        <v>16.838822327139116</v>
      </c>
      <c r="N82" s="4">
        <v>16.050444253367701</v>
      </c>
      <c r="O82" s="4">
        <v>15.047291487532201</v>
      </c>
      <c r="P82" s="4">
        <v>10.7719499379001</v>
      </c>
      <c r="Q82" s="4">
        <v>29.497468233495699</v>
      </c>
      <c r="R82" s="4">
        <v>24.911375550756691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292</v>
      </c>
      <c r="B1" s="41" t="s">
        <v>291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294</v>
      </c>
      <c r="B1" s="41" t="s">
        <v>293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101.103468042419</v>
      </c>
      <c r="D2" s="44">
        <v>273.39999999999998</v>
      </c>
      <c r="E2" s="44">
        <v>268.60000000000002</v>
      </c>
      <c r="F2" s="44">
        <v>258.7</v>
      </c>
      <c r="G2" s="44">
        <v>284.2</v>
      </c>
      <c r="H2" s="44">
        <v>348.30897105187699</v>
      </c>
      <c r="I2" s="44">
        <v>321.5</v>
      </c>
      <c r="J2" s="44">
        <v>393</v>
      </c>
      <c r="K2" s="44">
        <v>401.4</v>
      </c>
      <c r="L2" s="44">
        <v>366.20000000000005</v>
      </c>
      <c r="M2" s="44">
        <v>371.214292538454</v>
      </c>
      <c r="N2" s="44">
        <v>410.86271137861797</v>
      </c>
      <c r="O2" s="44">
        <v>350.43469953186201</v>
      </c>
      <c r="P2" s="44">
        <v>412.91678608961502</v>
      </c>
      <c r="Q2" s="44">
        <v>407.70994554313597</v>
      </c>
      <c r="R2" s="44">
        <v>415.30524505589005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101.103468042419</v>
      </c>
      <c r="D21" s="5">
        <v>273.39999999999998</v>
      </c>
      <c r="E21" s="5">
        <v>268.60000000000002</v>
      </c>
      <c r="F21" s="5">
        <v>258.7</v>
      </c>
      <c r="G21" s="5">
        <v>284.2</v>
      </c>
      <c r="H21" s="5">
        <v>348.30897105187699</v>
      </c>
      <c r="I21" s="5">
        <v>321.5</v>
      </c>
      <c r="J21" s="5">
        <v>393</v>
      </c>
      <c r="K21" s="5">
        <v>401.4</v>
      </c>
      <c r="L21" s="5">
        <v>366.20000000000005</v>
      </c>
      <c r="M21" s="5">
        <v>371.214292538454</v>
      </c>
      <c r="N21" s="5">
        <v>410.86271137861797</v>
      </c>
      <c r="O21" s="5">
        <v>350.43469953186201</v>
      </c>
      <c r="P21" s="5">
        <v>412.91678608961502</v>
      </c>
      <c r="Q21" s="5">
        <v>407.70994554313597</v>
      </c>
      <c r="R21" s="5">
        <v>415.30524505589005</v>
      </c>
    </row>
    <row r="22" spans="1:18" ht="11.25" customHeight="1" x14ac:dyDescent="0.25">
      <c r="A22" s="47" t="s">
        <v>249</v>
      </c>
      <c r="B22" s="48" t="s">
        <v>248</v>
      </c>
      <c r="C22" s="4">
        <v>101.103468042419</v>
      </c>
      <c r="D22" s="4">
        <v>273.39999999999998</v>
      </c>
      <c r="E22" s="4">
        <v>268.60000000000002</v>
      </c>
      <c r="F22" s="4">
        <v>258.7</v>
      </c>
      <c r="G22" s="4">
        <v>284.2</v>
      </c>
      <c r="H22" s="4">
        <v>348.30897105187699</v>
      </c>
      <c r="I22" s="4">
        <v>321.5</v>
      </c>
      <c r="J22" s="4">
        <v>393</v>
      </c>
      <c r="K22" s="4">
        <v>401.4</v>
      </c>
      <c r="L22" s="4">
        <v>366.20000000000005</v>
      </c>
      <c r="M22" s="4">
        <v>371.214292538454</v>
      </c>
      <c r="N22" s="4">
        <v>410.86271137861797</v>
      </c>
      <c r="O22" s="4">
        <v>350.43469953186201</v>
      </c>
      <c r="P22" s="4">
        <v>412.91678608961502</v>
      </c>
      <c r="Q22" s="4">
        <v>407.70994554313597</v>
      </c>
      <c r="R22" s="4">
        <v>415.30524505589005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101.103468042419</v>
      </c>
      <c r="D26" s="7">
        <v>273.39999999999998</v>
      </c>
      <c r="E26" s="7">
        <v>268.60000000000002</v>
      </c>
      <c r="F26" s="7">
        <v>258.7</v>
      </c>
      <c r="G26" s="7">
        <v>284.2</v>
      </c>
      <c r="H26" s="7">
        <v>348.30897105187699</v>
      </c>
      <c r="I26" s="7">
        <v>321.5</v>
      </c>
      <c r="J26" s="7">
        <v>393</v>
      </c>
      <c r="K26" s="7">
        <v>401.4</v>
      </c>
      <c r="L26" s="7">
        <v>366.20000000000005</v>
      </c>
      <c r="M26" s="7">
        <v>371.214292538454</v>
      </c>
      <c r="N26" s="7">
        <v>410.86271137861797</v>
      </c>
      <c r="O26" s="7">
        <v>350.43469953186201</v>
      </c>
      <c r="P26" s="7">
        <v>412.91678608961502</v>
      </c>
      <c r="Q26" s="7">
        <v>407.70994554313597</v>
      </c>
      <c r="R26" s="7">
        <v>415.30524505589005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175.3</v>
      </c>
      <c r="E28" s="6">
        <v>174.6</v>
      </c>
      <c r="F28" s="6">
        <v>169.5</v>
      </c>
      <c r="G28" s="6">
        <v>177.1</v>
      </c>
      <c r="H28" s="6">
        <v>227.38129358937601</v>
      </c>
      <c r="I28" s="6">
        <v>194.6</v>
      </c>
      <c r="J28" s="6">
        <v>253.2</v>
      </c>
      <c r="K28" s="6">
        <v>246.8</v>
      </c>
      <c r="L28" s="6">
        <v>228.4</v>
      </c>
      <c r="M28" s="6">
        <v>236.40966848189501</v>
      </c>
      <c r="N28" s="6">
        <v>259.20438333965808</v>
      </c>
      <c r="O28" s="6">
        <v>224.55433237673225</v>
      </c>
      <c r="P28" s="6">
        <v>261.24964173115501</v>
      </c>
      <c r="Q28" s="6">
        <v>258.04033872532068</v>
      </c>
      <c r="R28" s="6">
        <v>267.60294258144665</v>
      </c>
    </row>
    <row r="29" spans="1:18" ht="11.25" customHeight="1" x14ac:dyDescent="0.25">
      <c r="A29" s="55" t="s">
        <v>235</v>
      </c>
      <c r="B29" s="52" t="s">
        <v>234</v>
      </c>
      <c r="C29" s="6">
        <v>101.103468042419</v>
      </c>
      <c r="D29" s="6">
        <v>98.1</v>
      </c>
      <c r="E29" s="6">
        <v>94</v>
      </c>
      <c r="F29" s="6">
        <v>89.2</v>
      </c>
      <c r="G29" s="6">
        <v>107.1</v>
      </c>
      <c r="H29" s="6">
        <v>120.92767746250099</v>
      </c>
      <c r="I29" s="6">
        <v>126.9</v>
      </c>
      <c r="J29" s="6">
        <v>139.80000000000001</v>
      </c>
      <c r="K29" s="6">
        <v>154.6</v>
      </c>
      <c r="L29" s="6">
        <v>137.80000000000001</v>
      </c>
      <c r="M29" s="6">
        <v>134.80462405655899</v>
      </c>
      <c r="N29" s="6">
        <v>151.65832803895989</v>
      </c>
      <c r="O29" s="6">
        <v>125.88036715512978</v>
      </c>
      <c r="P29" s="6">
        <v>151.66714435846001</v>
      </c>
      <c r="Q29" s="6">
        <v>149.66960681781532</v>
      </c>
      <c r="R29" s="6">
        <v>147.70230247444337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296</v>
      </c>
      <c r="B1" s="41" t="s">
        <v>295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298</v>
      </c>
      <c r="B1" s="41" t="s">
        <v>297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15705.03705821812</v>
      </c>
      <c r="D2" s="44">
        <v>15986.399999999998</v>
      </c>
      <c r="E2" s="44">
        <v>16421.866330000001</v>
      </c>
      <c r="F2" s="44">
        <v>16546.199999999997</v>
      </c>
      <c r="G2" s="44">
        <v>17492.599999999999</v>
      </c>
      <c r="H2" s="44">
        <v>17555.340749787647</v>
      </c>
      <c r="I2" s="44">
        <v>17443.900000000001</v>
      </c>
      <c r="J2" s="44">
        <v>17514.961340000002</v>
      </c>
      <c r="K2" s="44">
        <v>16701.900000000001</v>
      </c>
      <c r="L2" s="44">
        <v>15887.1</v>
      </c>
      <c r="M2" s="44">
        <v>15591.000286615101</v>
      </c>
      <c r="N2" s="44">
        <v>16239.337360358684</v>
      </c>
      <c r="O2" s="44">
        <v>14842.791079684201</v>
      </c>
      <c r="P2" s="44">
        <v>15324.786717063624</v>
      </c>
      <c r="Q2" s="44">
        <v>14735.656326820872</v>
      </c>
      <c r="R2" s="44">
        <v>15344.201281016465</v>
      </c>
    </row>
    <row r="3" spans="1:18" ht="11.25" customHeight="1" x14ac:dyDescent="0.25">
      <c r="A3" s="45" t="s">
        <v>286</v>
      </c>
      <c r="B3" s="46" t="s">
        <v>285</v>
      </c>
      <c r="C3" s="5">
        <v>3474.1277058642154</v>
      </c>
      <c r="D3" s="5">
        <v>3624.6999999999989</v>
      </c>
      <c r="E3" s="5">
        <v>3404.6</v>
      </c>
      <c r="F3" s="5">
        <v>3731.2999999999993</v>
      </c>
      <c r="G3" s="5">
        <v>3803.3217499999978</v>
      </c>
      <c r="H3" s="5">
        <v>3896.7230342982798</v>
      </c>
      <c r="I3" s="5">
        <v>3758.6784400000015</v>
      </c>
      <c r="J3" s="5">
        <v>3976.2227100000005</v>
      </c>
      <c r="K3" s="5">
        <v>3627.2217100000016</v>
      </c>
      <c r="L3" s="5">
        <v>3382.5212800000008</v>
      </c>
      <c r="M3" s="5">
        <v>3222.9099379944996</v>
      </c>
      <c r="N3" s="5">
        <v>3198.0796057608873</v>
      </c>
      <c r="O3" s="5">
        <v>3202.3980128021467</v>
      </c>
      <c r="P3" s="5">
        <v>2872.9623452533974</v>
      </c>
      <c r="Q3" s="5">
        <v>2924.5485812553761</v>
      </c>
      <c r="R3" s="5">
        <v>2829.0341071940402</v>
      </c>
    </row>
    <row r="4" spans="1:18" ht="11.25" customHeight="1" x14ac:dyDescent="0.25">
      <c r="A4" s="47" t="s">
        <v>284</v>
      </c>
      <c r="B4" s="48" t="s">
        <v>283</v>
      </c>
      <c r="C4" s="4">
        <v>3253.3388948023148</v>
      </c>
      <c r="D4" s="4">
        <v>3394.6063499999991</v>
      </c>
      <c r="E4" s="4">
        <v>3180.2934099999998</v>
      </c>
      <c r="F4" s="4">
        <v>3472.0999999999995</v>
      </c>
      <c r="G4" s="4">
        <v>3593.8260599999976</v>
      </c>
      <c r="H4" s="4">
        <v>3666.5711283080241</v>
      </c>
      <c r="I4" s="4">
        <v>3474.1800700000017</v>
      </c>
      <c r="J4" s="4">
        <v>3692.0282300000003</v>
      </c>
      <c r="K4" s="4">
        <v>3273.1195900000016</v>
      </c>
      <c r="L4" s="4">
        <v>3124.5196600000008</v>
      </c>
      <c r="M4" s="4">
        <v>2988.2442040535052</v>
      </c>
      <c r="N4" s="4">
        <v>2982.7835978867106</v>
      </c>
      <c r="O4" s="4">
        <v>2955.5268940479664</v>
      </c>
      <c r="P4" s="4">
        <v>2699.1300307606994</v>
      </c>
      <c r="Q4" s="4">
        <v>2743.5302329305136</v>
      </c>
      <c r="R4" s="4">
        <v>2664.3737460590442</v>
      </c>
    </row>
    <row r="5" spans="1:18" ht="11.25" customHeight="1" x14ac:dyDescent="0.25">
      <c r="A5" s="49" t="s">
        <v>282</v>
      </c>
      <c r="B5" s="50" t="s">
        <v>281</v>
      </c>
      <c r="C5" s="7">
        <v>3147.8169381524358</v>
      </c>
      <c r="D5" s="7">
        <v>3246.2104399999989</v>
      </c>
      <c r="E5" s="7">
        <v>3063.8899899999997</v>
      </c>
      <c r="F5" s="7">
        <v>3258.3999999999996</v>
      </c>
      <c r="G5" s="7">
        <v>3398.4300799999974</v>
      </c>
      <c r="H5" s="7">
        <v>3481.1789433457616</v>
      </c>
      <c r="I5" s="7">
        <v>3115.9821200000015</v>
      </c>
      <c r="J5" s="7">
        <v>3378.8343200000004</v>
      </c>
      <c r="K5" s="7">
        <v>2983.6178600000017</v>
      </c>
      <c r="L5" s="7">
        <v>2931.0184400000007</v>
      </c>
      <c r="M5" s="7">
        <v>2566.7057268703384</v>
      </c>
      <c r="N5" s="7">
        <v>2655.8030844856148</v>
      </c>
      <c r="O5" s="7">
        <v>2799.4411006018977</v>
      </c>
      <c r="P5" s="7">
        <v>2581.1399739327344</v>
      </c>
      <c r="Q5" s="7">
        <v>2594.2778699958171</v>
      </c>
      <c r="R5" s="7">
        <v>2528.7570459539515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161.77032578580292</v>
      </c>
      <c r="I6" s="6">
        <v>132.29923000000144</v>
      </c>
      <c r="J6" s="6">
        <v>197.59615000000031</v>
      </c>
      <c r="K6" s="6">
        <v>207.10125000000153</v>
      </c>
      <c r="L6" s="6">
        <v>170.10107000000062</v>
      </c>
      <c r="M6" s="6">
        <v>172.11208944313557</v>
      </c>
      <c r="N6" s="6">
        <v>179.20633981361789</v>
      </c>
      <c r="O6" s="6">
        <v>171.96904557179732</v>
      </c>
      <c r="P6" s="6">
        <v>124.05675205758007</v>
      </c>
      <c r="Q6" s="6">
        <v>148.7985631434085</v>
      </c>
      <c r="R6" s="6">
        <v>76.359033151809854</v>
      </c>
    </row>
    <row r="7" spans="1:18" ht="11.25" customHeight="1" x14ac:dyDescent="0.25">
      <c r="A7" s="51" t="s">
        <v>278</v>
      </c>
      <c r="B7" s="52" t="s">
        <v>277</v>
      </c>
      <c r="C7" s="6">
        <v>1804.4541201769314</v>
      </c>
      <c r="D7" s="6">
        <v>1882.3480699999989</v>
      </c>
      <c r="E7" s="6">
        <v>1931.4567299999999</v>
      </c>
      <c r="F7" s="6">
        <v>1974.8</v>
      </c>
      <c r="G7" s="6">
        <v>1984.3591699999974</v>
      </c>
      <c r="H7" s="6">
        <v>1917.1921276392552</v>
      </c>
      <c r="I7" s="6">
        <v>1988.2886000000001</v>
      </c>
      <c r="J7" s="6">
        <v>1902.5630200000001</v>
      </c>
      <c r="K7" s="6">
        <v>1763.21055</v>
      </c>
      <c r="L7" s="6">
        <v>1669.0105000000001</v>
      </c>
      <c r="M7" s="6">
        <v>1741.757148286317</v>
      </c>
      <c r="N7" s="6">
        <v>1741.6668398252677</v>
      </c>
      <c r="O7" s="6">
        <v>1843.4603993503438</v>
      </c>
      <c r="P7" s="6">
        <v>1826.4096488908597</v>
      </c>
      <c r="Q7" s="6">
        <v>1899.1760107401794</v>
      </c>
      <c r="R7" s="6">
        <v>1950.2245151428313</v>
      </c>
    </row>
    <row r="8" spans="1:18" ht="11.25" customHeight="1" x14ac:dyDescent="0.25">
      <c r="A8" s="51" t="s">
        <v>276</v>
      </c>
      <c r="B8" s="52" t="s">
        <v>275</v>
      </c>
      <c r="C8" s="6">
        <v>1343.3628179755046</v>
      </c>
      <c r="D8" s="6">
        <v>1363.8623700000001</v>
      </c>
      <c r="E8" s="6">
        <v>1132.43326</v>
      </c>
      <c r="F8" s="6">
        <v>1283.5999999999999</v>
      </c>
      <c r="G8" s="6">
        <v>1414.0709099999999</v>
      </c>
      <c r="H8" s="6">
        <v>1402.2164899207039</v>
      </c>
      <c r="I8" s="6">
        <v>995.39428999999996</v>
      </c>
      <c r="J8" s="6">
        <v>1278.67515</v>
      </c>
      <c r="K8" s="6">
        <v>1013.30606</v>
      </c>
      <c r="L8" s="6">
        <v>1091.90687</v>
      </c>
      <c r="M8" s="6">
        <v>652.83648914088599</v>
      </c>
      <c r="N8" s="6">
        <v>734.9299048467293</v>
      </c>
      <c r="O8" s="6">
        <v>784.0116556797567</v>
      </c>
      <c r="P8" s="6">
        <v>630.67357298429465</v>
      </c>
      <c r="Q8" s="6">
        <v>546.30329611222908</v>
      </c>
      <c r="R8" s="6">
        <v>502.17349765931033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8.4073755612878838</v>
      </c>
      <c r="I10" s="7">
        <v>6.9999599999999997</v>
      </c>
      <c r="J10" s="7">
        <v>3.49993</v>
      </c>
      <c r="K10" s="7">
        <v>7.0000400000000003</v>
      </c>
      <c r="L10" s="7">
        <v>6.3000400000000001</v>
      </c>
      <c r="M10" s="7">
        <v>6.3055220112389314</v>
      </c>
      <c r="N10" s="7">
        <v>8.4073879267484184</v>
      </c>
      <c r="O10" s="7">
        <v>7.6908378714053862</v>
      </c>
      <c r="P10" s="7">
        <v>8.4073886646647153</v>
      </c>
      <c r="Q10" s="7">
        <v>6.3054286789502276</v>
      </c>
      <c r="R10" s="7">
        <v>5.5889939810834139</v>
      </c>
    </row>
    <row r="11" spans="1:18" ht="11.25" customHeight="1" x14ac:dyDescent="0.25">
      <c r="A11" s="49" t="s">
        <v>270</v>
      </c>
      <c r="B11" s="50" t="s">
        <v>269</v>
      </c>
      <c r="C11" s="7">
        <v>105.52195664987887</v>
      </c>
      <c r="D11" s="7">
        <v>148.39590999999999</v>
      </c>
      <c r="E11" s="7">
        <v>116.40342</v>
      </c>
      <c r="F11" s="7">
        <v>213.7</v>
      </c>
      <c r="G11" s="7">
        <v>195.39598000000001</v>
      </c>
      <c r="H11" s="7">
        <v>176.98480940097448</v>
      </c>
      <c r="I11" s="7">
        <v>351.19799</v>
      </c>
      <c r="J11" s="7">
        <v>309.69398000000001</v>
      </c>
      <c r="K11" s="7">
        <v>282.50169</v>
      </c>
      <c r="L11" s="7">
        <v>187.20117999999999</v>
      </c>
      <c r="M11" s="7">
        <v>415.23295517192787</v>
      </c>
      <c r="N11" s="7">
        <v>318.57312547434753</v>
      </c>
      <c r="O11" s="7">
        <v>148.3949555746633</v>
      </c>
      <c r="P11" s="7">
        <v>109.58266816330014</v>
      </c>
      <c r="Q11" s="7">
        <v>142.94693425574638</v>
      </c>
      <c r="R11" s="7">
        <v>130.02770612400909</v>
      </c>
    </row>
    <row r="12" spans="1:18" ht="11.25" customHeight="1" x14ac:dyDescent="0.25">
      <c r="A12" s="51" t="s">
        <v>268</v>
      </c>
      <c r="B12" s="52" t="s">
        <v>267</v>
      </c>
      <c r="C12" s="6">
        <v>105.52195664987887</v>
      </c>
      <c r="D12" s="6">
        <v>148.39590999999999</v>
      </c>
      <c r="E12" s="6">
        <v>116.40342</v>
      </c>
      <c r="F12" s="6">
        <v>213.7</v>
      </c>
      <c r="G12" s="6">
        <v>195.39598000000001</v>
      </c>
      <c r="H12" s="6">
        <v>176.98480940097448</v>
      </c>
      <c r="I12" s="6">
        <v>351.19799</v>
      </c>
      <c r="J12" s="6">
        <v>309.69398000000001</v>
      </c>
      <c r="K12" s="6">
        <v>282.50169</v>
      </c>
      <c r="L12" s="6">
        <v>187.20117999999999</v>
      </c>
      <c r="M12" s="6">
        <v>415.23295517192787</v>
      </c>
      <c r="N12" s="6">
        <v>318.57312547434753</v>
      </c>
      <c r="O12" s="6">
        <v>148.3949555746633</v>
      </c>
      <c r="P12" s="6">
        <v>109.58266816330014</v>
      </c>
      <c r="Q12" s="6">
        <v>142.94693425574638</v>
      </c>
      <c r="R12" s="6">
        <v>130.02770612400909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220.78881106190053</v>
      </c>
      <c r="D15" s="4">
        <v>230.09365</v>
      </c>
      <c r="E15" s="4">
        <v>224.30659</v>
      </c>
      <c r="F15" s="4">
        <v>259.2</v>
      </c>
      <c r="G15" s="4">
        <v>209.49569</v>
      </c>
      <c r="H15" s="4">
        <v>230.15190599025561</v>
      </c>
      <c r="I15" s="4">
        <v>284.49837000000002</v>
      </c>
      <c r="J15" s="4">
        <v>284.19448</v>
      </c>
      <c r="K15" s="4">
        <v>354.10211999999996</v>
      </c>
      <c r="L15" s="4">
        <v>258.00162</v>
      </c>
      <c r="M15" s="4">
        <v>234.66573394099436</v>
      </c>
      <c r="N15" s="4">
        <v>215.29600787417681</v>
      </c>
      <c r="O15" s="4">
        <v>246.87111875418023</v>
      </c>
      <c r="P15" s="4">
        <v>173.83231449269826</v>
      </c>
      <c r="Q15" s="4">
        <v>181.01834832486247</v>
      </c>
      <c r="R15" s="4">
        <v>164.66036113499595</v>
      </c>
    </row>
    <row r="16" spans="1:18" ht="11.25" customHeight="1" x14ac:dyDescent="0.25">
      <c r="A16" s="49" t="s">
        <v>260</v>
      </c>
      <c r="B16" s="50" t="s">
        <v>259</v>
      </c>
      <c r="C16" s="7">
        <v>218.87804679481354</v>
      </c>
      <c r="D16" s="7">
        <v>230.09365</v>
      </c>
      <c r="E16" s="7">
        <v>224.30659</v>
      </c>
      <c r="F16" s="7">
        <v>258.7</v>
      </c>
      <c r="G16" s="7">
        <v>204.69578999999999</v>
      </c>
      <c r="H16" s="7">
        <v>229.67421419700062</v>
      </c>
      <c r="I16" s="7">
        <v>283.99837000000002</v>
      </c>
      <c r="J16" s="7">
        <v>283.69448999999997</v>
      </c>
      <c r="K16" s="7">
        <v>353.10210999999998</v>
      </c>
      <c r="L16" s="7">
        <v>257.50162</v>
      </c>
      <c r="M16" s="7">
        <v>218.42423785143956</v>
      </c>
      <c r="N16" s="7">
        <v>210.99677541163501</v>
      </c>
      <c r="O16" s="7">
        <v>227.76344702398049</v>
      </c>
      <c r="P16" s="7">
        <v>149.46999506668118</v>
      </c>
      <c r="Q16" s="7">
        <v>170.03161653578255</v>
      </c>
      <c r="R16" s="7">
        <v>155.5842170631511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1.9107642670869847</v>
      </c>
      <c r="D18" s="7">
        <v>0</v>
      </c>
      <c r="E18" s="7">
        <v>0</v>
      </c>
      <c r="F18" s="7">
        <v>0.5</v>
      </c>
      <c r="G18" s="7">
        <v>4.7999000000000001</v>
      </c>
      <c r="H18" s="7">
        <v>0.47769179325499128</v>
      </c>
      <c r="I18" s="7">
        <v>0.5</v>
      </c>
      <c r="J18" s="7">
        <v>0.49998999999999999</v>
      </c>
      <c r="K18" s="7">
        <v>1.0000100000000001</v>
      </c>
      <c r="L18" s="7">
        <v>0.5</v>
      </c>
      <c r="M18" s="7">
        <v>16.241496089554808</v>
      </c>
      <c r="N18" s="7">
        <v>4.2992324625418066</v>
      </c>
      <c r="O18" s="7">
        <v>19.107671730199741</v>
      </c>
      <c r="P18" s="7">
        <v>24.362319426017073</v>
      </c>
      <c r="Q18" s="7">
        <v>10.986731789079933</v>
      </c>
      <c r="R18" s="7">
        <v>9.0761440718448547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6012.3391891558904</v>
      </c>
      <c r="D21" s="5">
        <v>6174.5</v>
      </c>
      <c r="E21" s="5">
        <v>6568.7999999999993</v>
      </c>
      <c r="F21" s="5">
        <v>6568.3</v>
      </c>
      <c r="G21" s="5">
        <v>7260.0415000000012</v>
      </c>
      <c r="H21" s="5">
        <v>6916.7144358460082</v>
      </c>
      <c r="I21" s="5">
        <v>7239.0585000000001</v>
      </c>
      <c r="J21" s="5">
        <v>7190.6410500000011</v>
      </c>
      <c r="K21" s="5">
        <v>7082.1423999999997</v>
      </c>
      <c r="L21" s="5">
        <v>6864.0432099999989</v>
      </c>
      <c r="M21" s="5">
        <v>6694.2908816061254</v>
      </c>
      <c r="N21" s="5">
        <v>7171.000324395769</v>
      </c>
      <c r="O21" s="5">
        <v>6492.4763542562414</v>
      </c>
      <c r="P21" s="5">
        <v>7120.9865450903617</v>
      </c>
      <c r="Q21" s="5">
        <v>6668.0280882774514</v>
      </c>
      <c r="R21" s="5">
        <v>7434.9144931690162</v>
      </c>
    </row>
    <row r="22" spans="1:18" ht="11.25" customHeight="1" x14ac:dyDescent="0.25">
      <c r="A22" s="47" t="s">
        <v>249</v>
      </c>
      <c r="B22" s="48" t="s">
        <v>248</v>
      </c>
      <c r="C22" s="4">
        <v>5735.9460399253358</v>
      </c>
      <c r="D22" s="4">
        <v>5620.30897</v>
      </c>
      <c r="E22" s="4">
        <v>5685.4</v>
      </c>
      <c r="F22" s="4">
        <v>5747.2875000000004</v>
      </c>
      <c r="G22" s="4">
        <v>6158.2352100000007</v>
      </c>
      <c r="H22" s="4">
        <v>5570.7030334077272</v>
      </c>
      <c r="I22" s="4">
        <v>5915.5661</v>
      </c>
      <c r="J22" s="4">
        <v>5929.1513900000009</v>
      </c>
      <c r="K22" s="4">
        <v>5742.0343599999997</v>
      </c>
      <c r="L22" s="4">
        <v>5568.2350599999991</v>
      </c>
      <c r="M22" s="4">
        <v>5326.7330263125332</v>
      </c>
      <c r="N22" s="4">
        <v>5877.8867381623622</v>
      </c>
      <c r="O22" s="4">
        <v>5238.0623199200527</v>
      </c>
      <c r="P22" s="4">
        <v>5752.1346934977464</v>
      </c>
      <c r="Q22" s="4">
        <v>5373.139667831947</v>
      </c>
      <c r="R22" s="4">
        <v>5787.6845907779707</v>
      </c>
    </row>
    <row r="23" spans="1:18" ht="11.25" customHeight="1" x14ac:dyDescent="0.25">
      <c r="A23" s="49" t="s">
        <v>247</v>
      </c>
      <c r="B23" s="50" t="s">
        <v>246</v>
      </c>
      <c r="C23" s="7">
        <v>5735.9460399253358</v>
      </c>
      <c r="D23" s="7">
        <v>5530.9104200000002</v>
      </c>
      <c r="E23" s="7">
        <v>5604.2</v>
      </c>
      <c r="F23" s="7">
        <v>5673.6863700000004</v>
      </c>
      <c r="G23" s="7">
        <v>6044.1345600000004</v>
      </c>
      <c r="H23" s="7">
        <v>5464.3453229107408</v>
      </c>
      <c r="I23" s="7">
        <v>5857.36643</v>
      </c>
      <c r="J23" s="7">
        <v>5889.3517100000008</v>
      </c>
      <c r="K23" s="7">
        <v>5677.3339799999994</v>
      </c>
      <c r="L23" s="7">
        <v>5565.1350399999992</v>
      </c>
      <c r="M23" s="7">
        <v>5324.6311856421198</v>
      </c>
      <c r="N23" s="7">
        <v>5875.784891180675</v>
      </c>
      <c r="O23" s="7">
        <v>5235.9843682637838</v>
      </c>
      <c r="P23" s="7">
        <v>5750.0567309584685</v>
      </c>
      <c r="Q23" s="7">
        <v>5370.1301879747862</v>
      </c>
      <c r="R23" s="7">
        <v>5782.6688108356493</v>
      </c>
    </row>
    <row r="24" spans="1:18" ht="11.25" customHeight="1" x14ac:dyDescent="0.25">
      <c r="A24" s="51" t="s">
        <v>245</v>
      </c>
      <c r="B24" s="52" t="s">
        <v>244</v>
      </c>
      <c r="C24" s="6">
        <v>5735.9460399253358</v>
      </c>
      <c r="D24" s="6">
        <v>5530.9104200000002</v>
      </c>
      <c r="E24" s="6">
        <v>5604.2</v>
      </c>
      <c r="F24" s="6">
        <v>5673.6863700000004</v>
      </c>
      <c r="G24" s="6">
        <v>6044.1345600000004</v>
      </c>
      <c r="H24" s="6">
        <v>5464.3453229107408</v>
      </c>
      <c r="I24" s="6">
        <v>5857.36643</v>
      </c>
      <c r="J24" s="6">
        <v>5889.3517100000008</v>
      </c>
      <c r="K24" s="6">
        <v>5677.3339799999994</v>
      </c>
      <c r="L24" s="6">
        <v>5565.1350399999992</v>
      </c>
      <c r="M24" s="6">
        <v>5324.6311856421198</v>
      </c>
      <c r="N24" s="6">
        <v>5875.784891180675</v>
      </c>
      <c r="O24" s="6">
        <v>5235.9843682637838</v>
      </c>
      <c r="P24" s="6">
        <v>5750.0567309584685</v>
      </c>
      <c r="Q24" s="6">
        <v>5370.1301879747862</v>
      </c>
      <c r="R24" s="6">
        <v>5782.6688108356493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89.39855</v>
      </c>
      <c r="E26" s="7">
        <v>81.2</v>
      </c>
      <c r="F26" s="7">
        <v>73.601129999999998</v>
      </c>
      <c r="G26" s="7">
        <v>114.10064999999999</v>
      </c>
      <c r="H26" s="7">
        <v>106.35771049698624</v>
      </c>
      <c r="I26" s="7">
        <v>58.199669999999998</v>
      </c>
      <c r="J26" s="7">
        <v>39.799680000000002</v>
      </c>
      <c r="K26" s="7">
        <v>64.70038000000001</v>
      </c>
      <c r="L26" s="7">
        <v>3.1000200000000002</v>
      </c>
      <c r="M26" s="7">
        <v>2.1018406704129764</v>
      </c>
      <c r="N26" s="7">
        <v>2.1018469816870997</v>
      </c>
      <c r="O26" s="7">
        <v>2.0779516562690072</v>
      </c>
      <c r="P26" s="7">
        <v>2.0779625392779275</v>
      </c>
      <c r="Q26" s="7">
        <v>3.0094798571611352</v>
      </c>
      <c r="R26" s="7">
        <v>5.0157799423211324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38.799370000000003</v>
      </c>
      <c r="E27" s="6">
        <v>46.2</v>
      </c>
      <c r="F27" s="6">
        <v>41.100630000000002</v>
      </c>
      <c r="G27" s="6">
        <v>70.200400000000002</v>
      </c>
      <c r="H27" s="6">
        <v>84.861654030045415</v>
      </c>
      <c r="I27" s="6">
        <v>40.899769999999997</v>
      </c>
      <c r="J27" s="6">
        <v>35.599710000000002</v>
      </c>
      <c r="K27" s="6">
        <v>57.600340000000003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20.899660000000001</v>
      </c>
      <c r="E28" s="6">
        <v>16.399999999999999</v>
      </c>
      <c r="F28" s="6">
        <v>21.60033</v>
      </c>
      <c r="G28" s="6">
        <v>38.900219999999997</v>
      </c>
      <c r="H28" s="6">
        <v>21.496056466940828</v>
      </c>
      <c r="I28" s="6">
        <v>16.299910000000001</v>
      </c>
      <c r="J28" s="6">
        <v>4.1999700000000004</v>
      </c>
      <c r="K28" s="6">
        <v>3.1000200000000002</v>
      </c>
      <c r="L28" s="6">
        <v>3.1000200000000002</v>
      </c>
      <c r="M28" s="6">
        <v>2.1018406704129764</v>
      </c>
      <c r="N28" s="6">
        <v>2.1018469816870997</v>
      </c>
      <c r="O28" s="6">
        <v>2.0779516562690072</v>
      </c>
      <c r="P28" s="6">
        <v>2.0779625392779275</v>
      </c>
      <c r="Q28" s="6">
        <v>3.0094798571611352</v>
      </c>
      <c r="R28" s="6">
        <v>5.0157799423211324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29.69952</v>
      </c>
      <c r="E29" s="6">
        <v>18.600000000000001</v>
      </c>
      <c r="F29" s="6">
        <v>10.900169999999999</v>
      </c>
      <c r="G29" s="6">
        <v>5.0000299999999998</v>
      </c>
      <c r="H29" s="6">
        <v>0</v>
      </c>
      <c r="I29" s="6">
        <v>0.99999000000000005</v>
      </c>
      <c r="J29" s="6">
        <v>0</v>
      </c>
      <c r="K29" s="6">
        <v>4.0000200000000001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276.39314923055491</v>
      </c>
      <c r="D30" s="4">
        <v>554.19102999999996</v>
      </c>
      <c r="E30" s="4">
        <v>883.4</v>
      </c>
      <c r="F30" s="4">
        <v>821.01250000000005</v>
      </c>
      <c r="G30" s="4">
        <v>1101.80629</v>
      </c>
      <c r="H30" s="4">
        <v>1346.011402438281</v>
      </c>
      <c r="I30" s="4">
        <v>1323.4924000000001</v>
      </c>
      <c r="J30" s="4">
        <v>1261.4896600000002</v>
      </c>
      <c r="K30" s="4">
        <v>1340.1080399999998</v>
      </c>
      <c r="L30" s="4">
        <v>1295.8081499999998</v>
      </c>
      <c r="M30" s="4">
        <v>1367.557855293592</v>
      </c>
      <c r="N30" s="4">
        <v>1293.113586233407</v>
      </c>
      <c r="O30" s="4">
        <v>1254.4140343361887</v>
      </c>
      <c r="P30" s="4">
        <v>1368.8518515926157</v>
      </c>
      <c r="Q30" s="4">
        <v>1294.8884204455048</v>
      </c>
      <c r="R30" s="4">
        <v>1647.2299023910457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29.664733092321814</v>
      </c>
      <c r="D34" s="7">
        <v>35.19943</v>
      </c>
      <c r="E34" s="7">
        <v>62.6</v>
      </c>
      <c r="F34" s="7">
        <v>65.900999999999996</v>
      </c>
      <c r="G34" s="7">
        <v>62.600360000000002</v>
      </c>
      <c r="H34" s="7">
        <v>79.105487798342409</v>
      </c>
      <c r="I34" s="7">
        <v>75.799570000000003</v>
      </c>
      <c r="J34" s="7">
        <v>65.899460000000005</v>
      </c>
      <c r="K34" s="7">
        <v>54.900329999999997</v>
      </c>
      <c r="L34" s="7">
        <v>89.000559999999993</v>
      </c>
      <c r="M34" s="7">
        <v>49.441024860850838</v>
      </c>
      <c r="N34" s="7">
        <v>46.145095097948683</v>
      </c>
      <c r="O34" s="7">
        <v>56.033041213874682</v>
      </c>
      <c r="P34" s="7">
        <v>56.033334679839371</v>
      </c>
      <c r="Q34" s="7">
        <v>53.836250778104741</v>
      </c>
      <c r="R34" s="7">
        <v>47.243870123386714</v>
      </c>
    </row>
    <row r="35" spans="1:18" ht="11.25" customHeight="1" x14ac:dyDescent="0.25">
      <c r="A35" s="49" t="s">
        <v>223</v>
      </c>
      <c r="B35" s="50" t="s">
        <v>222</v>
      </c>
      <c r="C35" s="7">
        <v>101.34256240798875</v>
      </c>
      <c r="D35" s="7">
        <v>230.99626000000001</v>
      </c>
      <c r="E35" s="7">
        <v>338.6</v>
      </c>
      <c r="F35" s="7">
        <v>257.40392000000003</v>
      </c>
      <c r="G35" s="7">
        <v>225.70129</v>
      </c>
      <c r="H35" s="7">
        <v>320.81670051550003</v>
      </c>
      <c r="I35" s="7">
        <v>269.89845000000003</v>
      </c>
      <c r="J35" s="7">
        <v>238.29804999999999</v>
      </c>
      <c r="K35" s="7">
        <v>245.60147000000001</v>
      </c>
      <c r="L35" s="7">
        <v>240.40151</v>
      </c>
      <c r="M35" s="7">
        <v>262.15685452787409</v>
      </c>
      <c r="N35" s="7">
        <v>190.31269034185075</v>
      </c>
      <c r="O35" s="7">
        <v>229.84056078478932</v>
      </c>
      <c r="P35" s="7">
        <v>225.70972409398263</v>
      </c>
      <c r="Q35" s="7">
        <v>219.16656483579786</v>
      </c>
      <c r="R35" s="7">
        <v>248.54383847520808</v>
      </c>
    </row>
    <row r="36" spans="1:18" ht="11.25" customHeight="1" x14ac:dyDescent="0.25">
      <c r="A36" s="55" t="s">
        <v>221</v>
      </c>
      <c r="B36" s="52" t="s">
        <v>220</v>
      </c>
      <c r="C36" s="6">
        <v>101.34256240798875</v>
      </c>
      <c r="D36" s="6">
        <v>230.99626000000001</v>
      </c>
      <c r="E36" s="6">
        <v>338.6</v>
      </c>
      <c r="F36" s="6">
        <v>257.40392000000003</v>
      </c>
      <c r="G36" s="6">
        <v>224.70128</v>
      </c>
      <c r="H36" s="6">
        <v>308.32510325748888</v>
      </c>
      <c r="I36" s="6">
        <v>266.79847000000001</v>
      </c>
      <c r="J36" s="6">
        <v>238.29804999999999</v>
      </c>
      <c r="K36" s="6">
        <v>245.60147000000001</v>
      </c>
      <c r="L36" s="6">
        <v>240.40151</v>
      </c>
      <c r="M36" s="6">
        <v>262.15685452787409</v>
      </c>
      <c r="N36" s="6">
        <v>190.31269034185075</v>
      </c>
      <c r="O36" s="6">
        <v>229.84056078478932</v>
      </c>
      <c r="P36" s="6">
        <v>225.70972409398263</v>
      </c>
      <c r="Q36" s="6">
        <v>219.16656483579786</v>
      </c>
      <c r="R36" s="6">
        <v>248.54383847520808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1.0000100000000001</v>
      </c>
      <c r="H37" s="6">
        <v>12.491597258011153</v>
      </c>
      <c r="I37" s="6">
        <v>3.09998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3.0999499999999998</v>
      </c>
      <c r="E38" s="7">
        <v>16.5</v>
      </c>
      <c r="F38" s="7">
        <v>22.600339999999999</v>
      </c>
      <c r="G38" s="7">
        <v>96.200550000000007</v>
      </c>
      <c r="H38" s="7">
        <v>78.603913147447074</v>
      </c>
      <c r="I38" s="7">
        <v>12.39992</v>
      </c>
      <c r="J38" s="7">
        <v>2.09998</v>
      </c>
      <c r="K38" s="7">
        <v>0</v>
      </c>
      <c r="L38" s="7">
        <v>10.30007</v>
      </c>
      <c r="M38" s="7">
        <v>2.0779561173401011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2.0999699999999999</v>
      </c>
      <c r="E40" s="6">
        <v>15.5</v>
      </c>
      <c r="F40" s="6">
        <v>9.2001399999999993</v>
      </c>
      <c r="G40" s="6">
        <v>3.1000200000000002</v>
      </c>
      <c r="H40" s="6">
        <v>43.445918570406022</v>
      </c>
      <c r="I40" s="6">
        <v>0.99999000000000005</v>
      </c>
      <c r="J40" s="6">
        <v>2.09998</v>
      </c>
      <c r="K40" s="6">
        <v>0</v>
      </c>
      <c r="L40" s="6">
        <v>3.1000200000000002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0.99997999999999998</v>
      </c>
      <c r="E41" s="6">
        <v>1</v>
      </c>
      <c r="F41" s="6">
        <v>13.4002</v>
      </c>
      <c r="G41" s="6">
        <v>93.100530000000006</v>
      </c>
      <c r="H41" s="6">
        <v>35.157994577041052</v>
      </c>
      <c r="I41" s="6">
        <v>11.399929999999999</v>
      </c>
      <c r="J41" s="6">
        <v>0</v>
      </c>
      <c r="K41" s="6">
        <v>0</v>
      </c>
      <c r="L41" s="6">
        <v>7.2000500000000001</v>
      </c>
      <c r="M41" s="6">
        <v>2.0779561173401011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31.499490000000002</v>
      </c>
      <c r="E42" s="7">
        <v>8.4</v>
      </c>
      <c r="F42" s="7">
        <v>18.900289999999998</v>
      </c>
      <c r="G42" s="7">
        <v>17.900099999999998</v>
      </c>
      <c r="H42" s="7">
        <v>37.833059381815964</v>
      </c>
      <c r="I42" s="7">
        <v>16.799900000000001</v>
      </c>
      <c r="J42" s="7">
        <v>24.9998</v>
      </c>
      <c r="K42" s="7">
        <v>42.70026</v>
      </c>
      <c r="L42" s="7">
        <v>103.10065</v>
      </c>
      <c r="M42" s="7">
        <v>10.413665139773382</v>
      </c>
      <c r="N42" s="7">
        <v>0</v>
      </c>
      <c r="O42" s="7">
        <v>0</v>
      </c>
      <c r="P42" s="7">
        <v>0</v>
      </c>
      <c r="Q42" s="7">
        <v>22.069518952514958</v>
      </c>
      <c r="R42" s="7">
        <v>16.814805139971799</v>
      </c>
    </row>
    <row r="43" spans="1:18" ht="11.25" customHeight="1" x14ac:dyDescent="0.25">
      <c r="A43" s="49" t="s">
        <v>207</v>
      </c>
      <c r="B43" s="50" t="s">
        <v>206</v>
      </c>
      <c r="C43" s="7">
        <v>101.43810100087867</v>
      </c>
      <c r="D43" s="7">
        <v>120.89803999999999</v>
      </c>
      <c r="E43" s="7">
        <v>292</v>
      </c>
      <c r="F43" s="7">
        <v>238.70363</v>
      </c>
      <c r="G43" s="7">
        <v>456.00261</v>
      </c>
      <c r="H43" s="7">
        <v>527.70430175621311</v>
      </c>
      <c r="I43" s="7">
        <v>511.29707000000002</v>
      </c>
      <c r="J43" s="7">
        <v>601.49507000000006</v>
      </c>
      <c r="K43" s="7">
        <v>611.70366000000001</v>
      </c>
      <c r="L43" s="7">
        <v>515.40323999999998</v>
      </c>
      <c r="M43" s="7">
        <v>676.26723570537661</v>
      </c>
      <c r="N43" s="7">
        <v>622.98266844709963</v>
      </c>
      <c r="O43" s="7">
        <v>591.54745598637476</v>
      </c>
      <c r="P43" s="7">
        <v>647.48835031362637</v>
      </c>
      <c r="Q43" s="7">
        <v>707.82488545214414</v>
      </c>
      <c r="R43" s="7">
        <v>802.88306076726246</v>
      </c>
    </row>
    <row r="44" spans="1:18" ht="11.25" customHeight="1" x14ac:dyDescent="0.25">
      <c r="A44" s="49" t="s">
        <v>205</v>
      </c>
      <c r="B44" s="50" t="s">
        <v>204</v>
      </c>
      <c r="C44" s="7">
        <v>34.393893440373098</v>
      </c>
      <c r="D44" s="7">
        <v>28.699539999999999</v>
      </c>
      <c r="E44" s="7">
        <v>15.3</v>
      </c>
      <c r="F44" s="7">
        <v>61.100929999999998</v>
      </c>
      <c r="G44" s="7">
        <v>39.200220000000002</v>
      </c>
      <c r="H44" s="7">
        <v>29.616788910007415</v>
      </c>
      <c r="I44" s="7">
        <v>99.399429999999995</v>
      </c>
      <c r="J44" s="7">
        <v>47.799610000000001</v>
      </c>
      <c r="K44" s="7">
        <v>98.400589999999994</v>
      </c>
      <c r="L44" s="7">
        <v>80.300510000000003</v>
      </c>
      <c r="M44" s="7">
        <v>76.430569833199314</v>
      </c>
      <c r="N44" s="7">
        <v>96.493884159271644</v>
      </c>
      <c r="O44" s="7">
        <v>111.77946840619502</v>
      </c>
      <c r="P44" s="7">
        <v>172.92469867094511</v>
      </c>
      <c r="Q44" s="7">
        <v>3.8215617233792121</v>
      </c>
      <c r="R44" s="7">
        <v>63.055519274894266</v>
      </c>
    </row>
    <row r="45" spans="1:18" ht="11.25" customHeight="1" x14ac:dyDescent="0.25">
      <c r="A45" s="49" t="s">
        <v>203</v>
      </c>
      <c r="B45" s="50" t="s">
        <v>202</v>
      </c>
      <c r="C45" s="7">
        <v>9.553859288992534</v>
      </c>
      <c r="D45" s="7">
        <v>103.79831999999999</v>
      </c>
      <c r="E45" s="7">
        <v>150</v>
      </c>
      <c r="F45" s="7">
        <v>156.40239000000003</v>
      </c>
      <c r="G45" s="7">
        <v>204.20116000000002</v>
      </c>
      <c r="H45" s="7">
        <v>272.33115092895503</v>
      </c>
      <c r="I45" s="7">
        <v>337.89805999999999</v>
      </c>
      <c r="J45" s="7">
        <v>280.89769000000001</v>
      </c>
      <c r="K45" s="7">
        <v>286.80172999999996</v>
      </c>
      <c r="L45" s="7">
        <v>257.30160999999998</v>
      </c>
      <c r="M45" s="7">
        <v>290.77054910917769</v>
      </c>
      <c r="N45" s="7">
        <v>337.1792481872364</v>
      </c>
      <c r="O45" s="7">
        <v>265.21350794495487</v>
      </c>
      <c r="P45" s="7">
        <v>266.6957438342223</v>
      </c>
      <c r="Q45" s="7">
        <v>288.16963870356381</v>
      </c>
      <c r="R45" s="7">
        <v>468.68880861032244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3.0999500000000002</v>
      </c>
      <c r="E46" s="6">
        <v>2.1</v>
      </c>
      <c r="F46" s="6">
        <v>1.0000199999999999</v>
      </c>
      <c r="G46" s="6">
        <v>4.2000200000000003</v>
      </c>
      <c r="H46" s="6">
        <v>6.2577408825983367</v>
      </c>
      <c r="I46" s="6">
        <v>6.1999599999999999</v>
      </c>
      <c r="J46" s="6">
        <v>6.1999500000000003</v>
      </c>
      <c r="K46" s="6">
        <v>5.2000299999999999</v>
      </c>
      <c r="L46" s="6">
        <v>5.2000299999999999</v>
      </c>
      <c r="M46" s="6">
        <v>11.46458547497989</v>
      </c>
      <c r="N46" s="6">
        <v>10.270388660516506</v>
      </c>
      <c r="O46" s="6">
        <v>6.2577394706032274</v>
      </c>
      <c r="P46" s="6">
        <v>7.1892726933638835</v>
      </c>
      <c r="Q46" s="6">
        <v>13.351581271056117</v>
      </c>
      <c r="R46" s="6">
        <v>8.0252479077138155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24.099609999999998</v>
      </c>
      <c r="E47" s="6">
        <v>25.1</v>
      </c>
      <c r="F47" s="6">
        <v>36.100549999999998</v>
      </c>
      <c r="G47" s="6">
        <v>52.200299999999999</v>
      </c>
      <c r="H47" s="6">
        <v>58.182659503853252</v>
      </c>
      <c r="I47" s="6">
        <v>78.199550000000002</v>
      </c>
      <c r="J47" s="6">
        <v>87.399280000000005</v>
      </c>
      <c r="K47" s="6">
        <v>64.500389999999996</v>
      </c>
      <c r="L47" s="6">
        <v>46.400289999999998</v>
      </c>
      <c r="M47" s="6">
        <v>82.759976397511082</v>
      </c>
      <c r="N47" s="6">
        <v>87.513265237517601</v>
      </c>
      <c r="O47" s="6">
        <v>54.217819077363892</v>
      </c>
      <c r="P47" s="6">
        <v>60.977452445707591</v>
      </c>
      <c r="Q47" s="6">
        <v>59.067013386979987</v>
      </c>
      <c r="R47" s="6">
        <v>60.284897973421693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39.09937</v>
      </c>
      <c r="E48" s="6">
        <v>41</v>
      </c>
      <c r="F48" s="6">
        <v>41.900640000000003</v>
      </c>
      <c r="G48" s="6">
        <v>42.800240000000002</v>
      </c>
      <c r="H48" s="6">
        <v>104.32752738621943</v>
      </c>
      <c r="I48" s="6">
        <v>127.59927</v>
      </c>
      <c r="J48" s="6">
        <v>109.2991</v>
      </c>
      <c r="K48" s="6">
        <v>133.10079999999999</v>
      </c>
      <c r="L48" s="6">
        <v>135.10085000000001</v>
      </c>
      <c r="M48" s="6">
        <v>126.77920771081949</v>
      </c>
      <c r="N48" s="6">
        <v>147.4159042155996</v>
      </c>
      <c r="O48" s="6">
        <v>107.64744959545287</v>
      </c>
      <c r="P48" s="6">
        <v>102.39339546993624</v>
      </c>
      <c r="Q48" s="6">
        <v>107.38588442695584</v>
      </c>
      <c r="R48" s="6">
        <v>164.3503894433893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37.499389999999998</v>
      </c>
      <c r="E49" s="6">
        <v>81.8</v>
      </c>
      <c r="F49" s="6">
        <v>65.000990000000002</v>
      </c>
      <c r="G49" s="6">
        <v>95.500550000000004</v>
      </c>
      <c r="H49" s="6">
        <v>78.723335683374572</v>
      </c>
      <c r="I49" s="6">
        <v>80.999539999999996</v>
      </c>
      <c r="J49" s="6">
        <v>65.599459999999993</v>
      </c>
      <c r="K49" s="6">
        <v>68.000410000000002</v>
      </c>
      <c r="L49" s="6">
        <v>67.500420000000005</v>
      </c>
      <c r="M49" s="6">
        <v>63.485142067701155</v>
      </c>
      <c r="N49" s="6">
        <v>87.847649984604189</v>
      </c>
      <c r="O49" s="6">
        <v>93.29286401593977</v>
      </c>
      <c r="P49" s="6">
        <v>89.973389488045626</v>
      </c>
      <c r="Q49" s="6">
        <v>95.180771672913593</v>
      </c>
      <c r="R49" s="6">
        <v>95.873050897509771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3.8000600000000002</v>
      </c>
      <c r="G50" s="6">
        <v>1.90001</v>
      </c>
      <c r="H50" s="6">
        <v>1.9107605748391903</v>
      </c>
      <c r="I50" s="6">
        <v>4.7999700000000001</v>
      </c>
      <c r="J50" s="6">
        <v>5.1999599999999999</v>
      </c>
      <c r="K50" s="6">
        <v>3.1000200000000002</v>
      </c>
      <c r="L50" s="6">
        <v>3.1000200000000002</v>
      </c>
      <c r="M50" s="6">
        <v>4.1320276816073376</v>
      </c>
      <c r="N50" s="6">
        <v>4.1320400889985116</v>
      </c>
      <c r="O50" s="6">
        <v>3.0811007317092272</v>
      </c>
      <c r="P50" s="6">
        <v>4.1320404516676126</v>
      </c>
      <c r="Q50" s="6">
        <v>5.1591083265619408</v>
      </c>
      <c r="R50" s="6">
        <v>4.1320472858169373</v>
      </c>
    </row>
    <row r="51" spans="1:18" ht="11.25" customHeight="1" x14ac:dyDescent="0.25">
      <c r="A51" s="51" t="s">
        <v>191</v>
      </c>
      <c r="B51" s="52" t="s">
        <v>190</v>
      </c>
      <c r="C51" s="6">
        <v>9.553859288992534</v>
      </c>
      <c r="D51" s="6">
        <v>0</v>
      </c>
      <c r="E51" s="6">
        <v>0</v>
      </c>
      <c r="F51" s="6">
        <v>8.6001300000000001</v>
      </c>
      <c r="G51" s="6">
        <v>7.6000399999999999</v>
      </c>
      <c r="H51" s="6">
        <v>22.929126898070241</v>
      </c>
      <c r="I51" s="6">
        <v>40.099769999999999</v>
      </c>
      <c r="J51" s="6">
        <v>7.1999399999999998</v>
      </c>
      <c r="K51" s="6">
        <v>12.900080000000001</v>
      </c>
      <c r="L51" s="6">
        <v>0</v>
      </c>
      <c r="M51" s="6">
        <v>2.1496097765587265</v>
      </c>
      <c r="N51" s="6">
        <v>0</v>
      </c>
      <c r="O51" s="6">
        <v>0.71653505388586836</v>
      </c>
      <c r="P51" s="6">
        <v>2.0301932855014329</v>
      </c>
      <c r="Q51" s="6">
        <v>8.0252796190963522</v>
      </c>
      <c r="R51" s="6">
        <v>136.0231751024709</v>
      </c>
    </row>
    <row r="52" spans="1:18" ht="11.25" customHeight="1" x14ac:dyDescent="0.25">
      <c r="A52" s="45" t="s">
        <v>189</v>
      </c>
      <c r="B52" s="46" t="s">
        <v>188</v>
      </c>
      <c r="C52" s="5">
        <v>5706.879636508701</v>
      </c>
      <c r="D52" s="5">
        <v>5665.7</v>
      </c>
      <c r="E52" s="5">
        <v>5871.1</v>
      </c>
      <c r="F52" s="5">
        <v>5504.6</v>
      </c>
      <c r="G52" s="5">
        <v>5678.5324600000004</v>
      </c>
      <c r="H52" s="5">
        <v>6046.2883347664265</v>
      </c>
      <c r="I52" s="5">
        <v>5687.1674000000003</v>
      </c>
      <c r="J52" s="5">
        <v>5130.42929</v>
      </c>
      <c r="K52" s="5">
        <v>5130.0307199999997</v>
      </c>
      <c r="L52" s="5">
        <v>4816.7303199999997</v>
      </c>
      <c r="M52" s="5">
        <v>5002.6674102197694</v>
      </c>
      <c r="N52" s="5">
        <v>4862.0975303876921</v>
      </c>
      <c r="O52" s="5">
        <v>3959.3723129836671</v>
      </c>
      <c r="P52" s="5">
        <v>4357.8934835229184</v>
      </c>
      <c r="Q52" s="5">
        <v>3956.3389700964967</v>
      </c>
      <c r="R52" s="5">
        <v>3687.4940288525831</v>
      </c>
    </row>
    <row r="53" spans="1:18" ht="11.25" customHeight="1" x14ac:dyDescent="0.25">
      <c r="A53" s="47" t="s">
        <v>187</v>
      </c>
      <c r="B53" s="48" t="s">
        <v>186</v>
      </c>
      <c r="C53" s="4">
        <v>5706.879636508701</v>
      </c>
      <c r="D53" s="4">
        <v>5665.7</v>
      </c>
      <c r="E53" s="4">
        <v>5871.1</v>
      </c>
      <c r="F53" s="4">
        <v>5504.6</v>
      </c>
      <c r="G53" s="4">
        <v>5678.5324600000004</v>
      </c>
      <c r="H53" s="4">
        <v>6046.2883347664265</v>
      </c>
      <c r="I53" s="4">
        <v>5687.1674000000003</v>
      </c>
      <c r="J53" s="4">
        <v>5130.42929</v>
      </c>
      <c r="K53" s="4">
        <v>5130.0307199999997</v>
      </c>
      <c r="L53" s="4">
        <v>4816.7303199999997</v>
      </c>
      <c r="M53" s="4">
        <v>5002.6674102197694</v>
      </c>
      <c r="N53" s="4">
        <v>4862.0975303876921</v>
      </c>
      <c r="O53" s="4">
        <v>3959.3723129836671</v>
      </c>
      <c r="P53" s="4">
        <v>4357.8934835229184</v>
      </c>
      <c r="Q53" s="4">
        <v>3956.3389700964967</v>
      </c>
      <c r="R53" s="4">
        <v>3687.4940288525831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1.7784248432170671</v>
      </c>
      <c r="R60" s="5">
        <v>1.911226559587476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7.1653768988248796</v>
      </c>
      <c r="I61" s="5">
        <v>19.999890000000001</v>
      </c>
      <c r="J61" s="5">
        <v>46.300260000000002</v>
      </c>
      <c r="K61" s="5">
        <v>46.600279999999998</v>
      </c>
      <c r="L61" s="5">
        <v>47.8003</v>
      </c>
      <c r="M61" s="5">
        <v>39.552819888680595</v>
      </c>
      <c r="N61" s="5">
        <v>37.594399422448944</v>
      </c>
      <c r="O61" s="5">
        <v>30.166236744052689</v>
      </c>
      <c r="P61" s="5">
        <v>45.333021833902393</v>
      </c>
      <c r="Q61" s="5">
        <v>69.145887073660077</v>
      </c>
      <c r="R61" s="5">
        <v>100.4585841215245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7.1653768988248796</v>
      </c>
      <c r="I68" s="4">
        <v>19.999890000000001</v>
      </c>
      <c r="J68" s="4">
        <v>46.300260000000002</v>
      </c>
      <c r="K68" s="4">
        <v>46.600279999999998</v>
      </c>
      <c r="L68" s="4">
        <v>47.8003</v>
      </c>
      <c r="M68" s="4">
        <v>39.552819888680595</v>
      </c>
      <c r="N68" s="4">
        <v>37.594399422448944</v>
      </c>
      <c r="O68" s="4">
        <v>30.166236744052689</v>
      </c>
      <c r="P68" s="4">
        <v>45.333021833902393</v>
      </c>
      <c r="Q68" s="4">
        <v>69.145887073660077</v>
      </c>
      <c r="R68" s="4">
        <v>100.4585841215245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0.40001000000000175</v>
      </c>
      <c r="M69" s="7">
        <v>0.11942276536436935</v>
      </c>
      <c r="N69" s="7">
        <v>4.7769249583801354E-2</v>
      </c>
      <c r="O69" s="7">
        <v>7.1653768988250002E-2</v>
      </c>
      <c r="P69" s="7">
        <v>0.66876955287106199</v>
      </c>
      <c r="Q69" s="7">
        <v>0.16719212763925001</v>
      </c>
      <c r="R69" s="7">
        <v>0.2388458966275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1.43307537976498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0.62100029909455301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5.7323015190598996</v>
      </c>
      <c r="I73" s="7">
        <v>19.999890000000001</v>
      </c>
      <c r="J73" s="7">
        <v>46.300260000000002</v>
      </c>
      <c r="K73" s="7">
        <v>46.600279999999998</v>
      </c>
      <c r="L73" s="7">
        <v>47.400289999999998</v>
      </c>
      <c r="M73" s="7">
        <v>39.433397123316226</v>
      </c>
      <c r="N73" s="7">
        <v>37.546630172865143</v>
      </c>
      <c r="O73" s="7">
        <v>30.094582975064441</v>
      </c>
      <c r="P73" s="7">
        <v>44.043251981936777</v>
      </c>
      <c r="Q73" s="7">
        <v>68.978694946020823</v>
      </c>
      <c r="R73" s="7">
        <v>100.219738224897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1.2999900000000011</v>
      </c>
      <c r="J74" s="6">
        <v>15.300090000000001</v>
      </c>
      <c r="K74" s="6">
        <v>20.600119999999997</v>
      </c>
      <c r="L74" s="6">
        <v>10.200060000000001</v>
      </c>
      <c r="M74" s="6">
        <v>15.309998519712721</v>
      </c>
      <c r="N74" s="6">
        <v>11.560158399279077</v>
      </c>
      <c r="O74" s="6">
        <v>6.6160313365816403</v>
      </c>
      <c r="P74" s="6">
        <v>6.1144644833925206</v>
      </c>
      <c r="Q74" s="6">
        <v>1.0270373554982299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5.7323015190598996</v>
      </c>
      <c r="I75" s="6">
        <v>18.6999</v>
      </c>
      <c r="J75" s="6">
        <v>31.000170000000001</v>
      </c>
      <c r="K75" s="6">
        <v>26.000160000000001</v>
      </c>
      <c r="L75" s="6">
        <v>37.200229999999998</v>
      </c>
      <c r="M75" s="6">
        <v>24.123398603603501</v>
      </c>
      <c r="N75" s="6">
        <v>25.986471773586068</v>
      </c>
      <c r="O75" s="6">
        <v>23.478551638482799</v>
      </c>
      <c r="P75" s="6">
        <v>37.928787498544253</v>
      </c>
      <c r="Q75" s="6">
        <v>67.951657590522601</v>
      </c>
      <c r="R75" s="6">
        <v>100.219738224897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511.69052668931477</v>
      </c>
      <c r="D79" s="5">
        <v>521.5</v>
      </c>
      <c r="E79" s="5">
        <v>576.86633000000018</v>
      </c>
      <c r="F79" s="5">
        <v>741.4</v>
      </c>
      <c r="G79" s="5">
        <v>750.70429000000001</v>
      </c>
      <c r="H79" s="5">
        <v>688.282375850466</v>
      </c>
      <c r="I79" s="5">
        <v>738.59577000000002</v>
      </c>
      <c r="J79" s="5">
        <v>1167.6680099999999</v>
      </c>
      <c r="K79" s="5">
        <v>809.30484999999999</v>
      </c>
      <c r="L79" s="5">
        <v>773.30487000000005</v>
      </c>
      <c r="M79" s="5">
        <v>630.59997023003996</v>
      </c>
      <c r="N79" s="5">
        <v>965.33476756245955</v>
      </c>
      <c r="O79" s="5">
        <v>1158.3781628980933</v>
      </c>
      <c r="P79" s="5">
        <v>921.61628001409224</v>
      </c>
      <c r="Q79" s="5">
        <v>1114.6937995605217</v>
      </c>
      <c r="R79" s="5">
        <v>1289.6723034298311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0.5</v>
      </c>
      <c r="F80" s="5">
        <v>0.6</v>
      </c>
      <c r="G80" s="5">
        <v>0</v>
      </c>
      <c r="H80" s="5">
        <v>0.16719212763925001</v>
      </c>
      <c r="I80" s="5">
        <v>0.4</v>
      </c>
      <c r="J80" s="5">
        <v>3.7000199999999999</v>
      </c>
      <c r="K80" s="5">
        <v>6.6000399999999999</v>
      </c>
      <c r="L80" s="5">
        <v>2.7000199999999999</v>
      </c>
      <c r="M80" s="5">
        <v>0.97926667598786232</v>
      </c>
      <c r="N80" s="5">
        <v>5.2307328294258637</v>
      </c>
      <c r="O80" s="5">
        <v>0</v>
      </c>
      <c r="P80" s="5">
        <v>5.9950413489512702</v>
      </c>
      <c r="Q80" s="5">
        <v>1.1225757141492301</v>
      </c>
      <c r="R80" s="5">
        <v>0.71653768988249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0.5</v>
      </c>
      <c r="F81" s="4">
        <v>0.6</v>
      </c>
      <c r="G81" s="4">
        <v>0</v>
      </c>
      <c r="H81" s="4">
        <v>0.16719212763925001</v>
      </c>
      <c r="I81" s="4">
        <v>0.4</v>
      </c>
      <c r="J81" s="4">
        <v>3.7000199999999999</v>
      </c>
      <c r="K81" s="4">
        <v>6.6000399999999999</v>
      </c>
      <c r="L81" s="4">
        <v>2.7000199999999999</v>
      </c>
      <c r="M81" s="4">
        <v>0.97926667598786232</v>
      </c>
      <c r="N81" s="4">
        <v>5.2307328294258637</v>
      </c>
      <c r="O81" s="4">
        <v>0</v>
      </c>
      <c r="P81" s="4">
        <v>5.9950413489512702</v>
      </c>
      <c r="Q81" s="4">
        <v>1.1225757141492301</v>
      </c>
      <c r="R81" s="4">
        <v>0.71653768988249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300</v>
      </c>
      <c r="B1" s="41" t="s">
        <v>299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-83.368958476100005</v>
      </c>
      <c r="D2" s="44">
        <v>364.63918000000001</v>
      </c>
      <c r="E2" s="44">
        <v>-66.766329999999996</v>
      </c>
      <c r="F2" s="44">
        <v>36.879809999999999</v>
      </c>
      <c r="G2" s="44">
        <v>-530.05061000000001</v>
      </c>
      <c r="H2" s="44">
        <v>-83.214065923999996</v>
      </c>
      <c r="I2" s="44">
        <v>122.80929999999999</v>
      </c>
      <c r="J2" s="44">
        <v>-417.56133999999997</v>
      </c>
      <c r="K2" s="44">
        <v>-23.017320000000002</v>
      </c>
      <c r="L2" s="44">
        <v>-416.24094000000002</v>
      </c>
      <c r="M2" s="44">
        <v>288.59151716370002</v>
      </c>
      <c r="N2" s="44">
        <v>-312.37643554739998</v>
      </c>
      <c r="O2" s="44">
        <v>114.1450051538</v>
      </c>
      <c r="P2" s="44">
        <v>155.81899613019999</v>
      </c>
      <c r="Q2" s="44">
        <v>-350.26268724110002</v>
      </c>
      <c r="R2" s="44">
        <v>89.999056481099998</v>
      </c>
    </row>
    <row r="3" spans="1:18" ht="11.25" customHeight="1" x14ac:dyDescent="0.25">
      <c r="A3" s="45" t="s">
        <v>286</v>
      </c>
      <c r="B3" s="46" t="s">
        <v>285</v>
      </c>
      <c r="C3" s="5">
        <v>-172.51753735989999</v>
      </c>
      <c r="D3" s="5">
        <v>-4.5998000000000001</v>
      </c>
      <c r="E3" s="5">
        <v>48.374130000000001</v>
      </c>
      <c r="F3" s="5">
        <v>115.1465</v>
      </c>
      <c r="G3" s="5">
        <v>-54.072830000000003</v>
      </c>
      <c r="H3" s="5">
        <v>-145.4595190922</v>
      </c>
      <c r="I3" s="5">
        <v>291.76004999999998</v>
      </c>
      <c r="J3" s="5">
        <v>-367.35070999999999</v>
      </c>
      <c r="K3" s="5">
        <v>-60.223770000000002</v>
      </c>
      <c r="L3" s="5">
        <v>3.7333799999999999</v>
      </c>
      <c r="M3" s="5">
        <v>332.40307470340002</v>
      </c>
      <c r="N3" s="5">
        <v>73.3227778312</v>
      </c>
      <c r="O3" s="5">
        <v>-208.84430392979999</v>
      </c>
      <c r="P3" s="5">
        <v>87.4070799263</v>
      </c>
      <c r="Q3" s="5">
        <v>-5.3708570104</v>
      </c>
      <c r="R3" s="5">
        <v>7.5018251398000002</v>
      </c>
    </row>
    <row r="4" spans="1:18" ht="11.25" customHeight="1" x14ac:dyDescent="0.25">
      <c r="A4" s="47" t="s">
        <v>284</v>
      </c>
      <c r="B4" s="48" t="s">
        <v>283</v>
      </c>
      <c r="C4" s="4">
        <v>-107.1831633733</v>
      </c>
      <c r="D4" s="4">
        <v>-43.016919999999999</v>
      </c>
      <c r="E4" s="4">
        <v>66.728909999999999</v>
      </c>
      <c r="F4" s="4">
        <v>100.03739</v>
      </c>
      <c r="G4" s="4">
        <v>-46.820279999999997</v>
      </c>
      <c r="H4" s="4">
        <v>-160.4656326944</v>
      </c>
      <c r="I4" s="4">
        <v>282.93189999999998</v>
      </c>
      <c r="J4" s="4">
        <v>-341.52490999999998</v>
      </c>
      <c r="K4" s="4">
        <v>-38.215769999999999</v>
      </c>
      <c r="L4" s="4">
        <v>25.82582</v>
      </c>
      <c r="M4" s="4">
        <v>317.911567359</v>
      </c>
      <c r="N4" s="4">
        <v>29.495901276400001</v>
      </c>
      <c r="O4" s="4">
        <v>-196.0031624129</v>
      </c>
      <c r="P4" s="4">
        <v>96.562691457300005</v>
      </c>
      <c r="Q4" s="4">
        <v>47.157019554800002</v>
      </c>
      <c r="R4" s="4">
        <v>-48.4953390278</v>
      </c>
    </row>
    <row r="5" spans="1:18" ht="11.25" customHeight="1" x14ac:dyDescent="0.25">
      <c r="A5" s="49" t="s">
        <v>282</v>
      </c>
      <c r="B5" s="50" t="s">
        <v>281</v>
      </c>
      <c r="C5" s="7">
        <v>-116.045524129</v>
      </c>
      <c r="D5" s="7">
        <v>-24.605160000000001</v>
      </c>
      <c r="E5" s="7">
        <v>58.0852</v>
      </c>
      <c r="F5" s="7">
        <v>87.791560000000004</v>
      </c>
      <c r="G5" s="7">
        <v>-18.870190000000001</v>
      </c>
      <c r="H5" s="7">
        <v>-171.3521358779</v>
      </c>
      <c r="I5" s="7">
        <v>299.80712</v>
      </c>
      <c r="J5" s="7">
        <v>-160.46098000000001</v>
      </c>
      <c r="K5" s="7">
        <v>29.249459999999999</v>
      </c>
      <c r="L5" s="7">
        <v>-20.441469999999999</v>
      </c>
      <c r="M5" s="7">
        <v>226.69257254690001</v>
      </c>
      <c r="N5" s="7">
        <v>53.3064980117</v>
      </c>
      <c r="O5" s="7">
        <v>-156.53407649210001</v>
      </c>
      <c r="P5" s="7">
        <v>42.755593771800001</v>
      </c>
      <c r="Q5" s="7">
        <v>39.660894911600003</v>
      </c>
      <c r="R5" s="7">
        <v>63.807962097500003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-7.5474349382000003</v>
      </c>
      <c r="I6" s="6">
        <v>34.603439999999999</v>
      </c>
      <c r="J6" s="6">
        <v>-18.804469999999998</v>
      </c>
      <c r="K6" s="6">
        <v>-16.310140000000001</v>
      </c>
      <c r="L6" s="6">
        <v>-6.5014200000000004</v>
      </c>
      <c r="M6" s="6">
        <v>1.9349154292999999</v>
      </c>
      <c r="N6" s="6">
        <v>-2.6357399999999998E-4</v>
      </c>
      <c r="O6" s="6">
        <v>-33.651830682000003</v>
      </c>
      <c r="P6" s="6">
        <v>-3.2490874337000002</v>
      </c>
      <c r="Q6" s="6">
        <v>-0.69142488670000002</v>
      </c>
      <c r="R6" s="6">
        <v>0.64557920300000005</v>
      </c>
    </row>
    <row r="7" spans="1:18" ht="11.25" customHeight="1" x14ac:dyDescent="0.25">
      <c r="A7" s="51" t="s">
        <v>278</v>
      </c>
      <c r="B7" s="52" t="s">
        <v>277</v>
      </c>
      <c r="C7" s="6">
        <v>0.69864034159999999</v>
      </c>
      <c r="D7" s="6">
        <v>-5.8700000000000002E-3</v>
      </c>
      <c r="E7" s="6">
        <v>-11.130800000000001</v>
      </c>
      <c r="F7" s="6">
        <v>6.9199999999999999E-3</v>
      </c>
      <c r="G7" s="6">
        <v>3.5244599999999999</v>
      </c>
      <c r="H7" s="6">
        <v>4.2192158944000004</v>
      </c>
      <c r="I7" s="6">
        <v>2.09111</v>
      </c>
      <c r="J7" s="6">
        <v>1.27027</v>
      </c>
      <c r="K7" s="6">
        <v>-17.38259</v>
      </c>
      <c r="L7" s="6">
        <v>1.40448</v>
      </c>
      <c r="M7" s="6">
        <v>12.685385391000001</v>
      </c>
      <c r="N7" s="6">
        <v>6.9717385638999998</v>
      </c>
      <c r="O7" s="6">
        <v>-9.0802084995999994</v>
      </c>
      <c r="P7" s="6">
        <v>-23.280449600800001</v>
      </c>
      <c r="Q7" s="6">
        <v>1.4330358836999999</v>
      </c>
      <c r="R7" s="6">
        <v>-0.7210938844</v>
      </c>
    </row>
    <row r="8" spans="1:18" ht="11.25" customHeight="1" x14ac:dyDescent="0.25">
      <c r="A8" s="51" t="s">
        <v>276</v>
      </c>
      <c r="B8" s="52" t="s">
        <v>275</v>
      </c>
      <c r="C8" s="6">
        <v>-116.7441644706</v>
      </c>
      <c r="D8" s="6">
        <v>-24.59929</v>
      </c>
      <c r="E8" s="6">
        <v>69.215999999999994</v>
      </c>
      <c r="F8" s="6">
        <v>87.784639999999996</v>
      </c>
      <c r="G8" s="6">
        <v>-22.394649999999999</v>
      </c>
      <c r="H8" s="6">
        <v>-168.02391683409999</v>
      </c>
      <c r="I8" s="6">
        <v>263.11257000000001</v>
      </c>
      <c r="J8" s="6">
        <v>-142.92678000000001</v>
      </c>
      <c r="K8" s="6">
        <v>62.942189999999997</v>
      </c>
      <c r="L8" s="6">
        <v>-15.344530000000001</v>
      </c>
      <c r="M8" s="6">
        <v>212.07227172660001</v>
      </c>
      <c r="N8" s="6">
        <v>46.335023021799998</v>
      </c>
      <c r="O8" s="6">
        <v>-113.8020373105</v>
      </c>
      <c r="P8" s="6">
        <v>69.285130806400005</v>
      </c>
      <c r="Q8" s="6">
        <v>38.919283914600001</v>
      </c>
      <c r="R8" s="6">
        <v>63.883476778899997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-1.4053110000000001E-4</v>
      </c>
      <c r="I10" s="7">
        <v>4.8999999999999998E-4</v>
      </c>
      <c r="J10" s="7">
        <v>-1.9000000000000001E-4</v>
      </c>
      <c r="K10" s="7">
        <v>-4.4999999999999999E-4</v>
      </c>
      <c r="L10" s="7">
        <v>-4.4000000000000002E-4</v>
      </c>
      <c r="M10" s="7">
        <v>9.6597E-6</v>
      </c>
      <c r="N10" s="7">
        <v>-1.23655E-5</v>
      </c>
      <c r="O10" s="7">
        <v>1.059893E-4</v>
      </c>
      <c r="P10" s="7">
        <v>-1.3103400000000001E-5</v>
      </c>
      <c r="Q10" s="7">
        <v>5.5129000000000002E-6</v>
      </c>
      <c r="R10" s="7">
        <v>9.5089700000000005E-5</v>
      </c>
    </row>
    <row r="11" spans="1:18" ht="11.25" customHeight="1" x14ac:dyDescent="0.25">
      <c r="A11" s="49" t="s">
        <v>270</v>
      </c>
      <c r="B11" s="50" t="s">
        <v>269</v>
      </c>
      <c r="C11" s="7">
        <v>8.8623607556999993</v>
      </c>
      <c r="D11" s="7">
        <v>-18.411760000000001</v>
      </c>
      <c r="E11" s="7">
        <v>8.6437100000000004</v>
      </c>
      <c r="F11" s="7">
        <v>12.24583</v>
      </c>
      <c r="G11" s="7">
        <v>-27.950089999999999</v>
      </c>
      <c r="H11" s="7">
        <v>10.8868652792</v>
      </c>
      <c r="I11" s="7">
        <v>-16.916049999999998</v>
      </c>
      <c r="J11" s="7">
        <v>-181.06428</v>
      </c>
      <c r="K11" s="7">
        <v>-67.464489999999998</v>
      </c>
      <c r="L11" s="7">
        <v>46.235860000000002</v>
      </c>
      <c r="M11" s="7">
        <v>91.218850253100001</v>
      </c>
      <c r="N11" s="7">
        <v>-23.810716080599999</v>
      </c>
      <c r="O11" s="7">
        <v>-39.469119763999998</v>
      </c>
      <c r="P11" s="7">
        <v>53.807273987000002</v>
      </c>
      <c r="Q11" s="7">
        <v>7.4968300882000003</v>
      </c>
      <c r="R11" s="7">
        <v>-112.3266350001</v>
      </c>
    </row>
    <row r="12" spans="1:18" ht="11.25" customHeight="1" x14ac:dyDescent="0.25">
      <c r="A12" s="51" t="s">
        <v>268</v>
      </c>
      <c r="B12" s="52" t="s">
        <v>267</v>
      </c>
      <c r="C12" s="6">
        <v>8.8623607556999993</v>
      </c>
      <c r="D12" s="6">
        <v>-18.411760000000001</v>
      </c>
      <c r="E12" s="6">
        <v>8.6437100000000004</v>
      </c>
      <c r="F12" s="6">
        <v>12.24583</v>
      </c>
      <c r="G12" s="6">
        <v>-27.950089999999999</v>
      </c>
      <c r="H12" s="6">
        <v>10.8868652792</v>
      </c>
      <c r="I12" s="6">
        <v>-16.916049999999998</v>
      </c>
      <c r="J12" s="6">
        <v>-181.06428</v>
      </c>
      <c r="K12" s="6">
        <v>-67.464489999999998</v>
      </c>
      <c r="L12" s="6">
        <v>46.235860000000002</v>
      </c>
      <c r="M12" s="6">
        <v>91.218850253100001</v>
      </c>
      <c r="N12" s="6">
        <v>-23.810716080599999</v>
      </c>
      <c r="O12" s="6">
        <v>-39.469119763999998</v>
      </c>
      <c r="P12" s="6">
        <v>53.807273987000002</v>
      </c>
      <c r="Q12" s="6">
        <v>7.4968300882000003</v>
      </c>
      <c r="R12" s="6">
        <v>-112.3266350001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-2.2156460000000001E-4</v>
      </c>
      <c r="I14" s="7">
        <v>4.0340000000000001E-2</v>
      </c>
      <c r="J14" s="7">
        <v>5.4000000000000001E-4</v>
      </c>
      <c r="K14" s="7">
        <v>-2.9E-4</v>
      </c>
      <c r="L14" s="7">
        <v>3.1870000000000002E-2</v>
      </c>
      <c r="M14" s="7">
        <v>1.348993E-4</v>
      </c>
      <c r="N14" s="7">
        <v>1.3171069999999999E-4</v>
      </c>
      <c r="O14" s="7">
        <v>-7.2146199999999997E-5</v>
      </c>
      <c r="P14" s="7">
        <v>-1.6319819999999999E-4</v>
      </c>
      <c r="Q14" s="7">
        <v>-7.109579E-4</v>
      </c>
      <c r="R14" s="7">
        <v>2.3238785099999999E-2</v>
      </c>
    </row>
    <row r="15" spans="1:18" ht="11.25" customHeight="1" x14ac:dyDescent="0.25">
      <c r="A15" s="53" t="s">
        <v>262</v>
      </c>
      <c r="B15" s="48" t="s">
        <v>261</v>
      </c>
      <c r="C15" s="4">
        <v>-65.334373986599999</v>
      </c>
      <c r="D15" s="4">
        <v>38.417119999999997</v>
      </c>
      <c r="E15" s="4">
        <v>-18.354780000000002</v>
      </c>
      <c r="F15" s="4">
        <v>15.109109999999999</v>
      </c>
      <c r="G15" s="4">
        <v>-7.2525500000000003</v>
      </c>
      <c r="H15" s="4">
        <v>15.006113602199999</v>
      </c>
      <c r="I15" s="4">
        <v>8.8281500000000008</v>
      </c>
      <c r="J15" s="4">
        <v>-25.825800000000001</v>
      </c>
      <c r="K15" s="4">
        <v>-22.007999999999999</v>
      </c>
      <c r="L15" s="4">
        <v>-22.09244</v>
      </c>
      <c r="M15" s="4">
        <v>14.4915073444</v>
      </c>
      <c r="N15" s="4">
        <v>43.826876554800002</v>
      </c>
      <c r="O15" s="4">
        <v>-12.8411415169</v>
      </c>
      <c r="P15" s="4">
        <v>-9.1556115308999999</v>
      </c>
      <c r="Q15" s="4">
        <v>-52.527876565200003</v>
      </c>
      <c r="R15" s="4">
        <v>55.997164167599998</v>
      </c>
    </row>
    <row r="16" spans="1:18" ht="11.25" customHeight="1" x14ac:dyDescent="0.25">
      <c r="A16" s="49" t="s">
        <v>260</v>
      </c>
      <c r="B16" s="50" t="s">
        <v>259</v>
      </c>
      <c r="C16" s="7">
        <v>-65.334376892500003</v>
      </c>
      <c r="D16" s="7">
        <v>37.017139999999998</v>
      </c>
      <c r="E16" s="7">
        <v>-18.854749999999999</v>
      </c>
      <c r="F16" s="7">
        <v>15.10914</v>
      </c>
      <c r="G16" s="7">
        <v>-7.2523799999999996</v>
      </c>
      <c r="H16" s="7">
        <v>15.006121586900001</v>
      </c>
      <c r="I16" s="7">
        <v>8.8281200000000002</v>
      </c>
      <c r="J16" s="7">
        <v>-25.825769999999999</v>
      </c>
      <c r="K16" s="7">
        <v>-22.007930000000002</v>
      </c>
      <c r="L16" s="7">
        <v>-22.092410000000001</v>
      </c>
      <c r="M16" s="7">
        <v>15.446866049800001</v>
      </c>
      <c r="N16" s="7">
        <v>43.826882877999999</v>
      </c>
      <c r="O16" s="7">
        <v>-5.1981938615000001</v>
      </c>
      <c r="P16" s="7">
        <v>-14.8876116292</v>
      </c>
      <c r="Q16" s="7">
        <v>-55.871869034600003</v>
      </c>
      <c r="R16" s="7">
        <v>56.952564042900001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2.9059E-6</v>
      </c>
      <c r="D18" s="7">
        <v>1.39998</v>
      </c>
      <c r="E18" s="7">
        <v>0.49997000000000003</v>
      </c>
      <c r="F18" s="7">
        <v>-3.0000000000000001E-5</v>
      </c>
      <c r="G18" s="7">
        <v>-1.7000000000000001E-4</v>
      </c>
      <c r="H18" s="7">
        <v>-7.9847E-6</v>
      </c>
      <c r="I18" s="7">
        <v>3.0000000000000001E-5</v>
      </c>
      <c r="J18" s="7">
        <v>-3.0000000000000001E-5</v>
      </c>
      <c r="K18" s="7">
        <v>-6.9999999999999994E-5</v>
      </c>
      <c r="L18" s="7">
        <v>-3.0000000000000001E-5</v>
      </c>
      <c r="M18" s="7">
        <v>-0.95535870540000001</v>
      </c>
      <c r="N18" s="7">
        <v>-6.3231999999999999E-6</v>
      </c>
      <c r="O18" s="7">
        <v>-7.6429476554000004</v>
      </c>
      <c r="P18" s="7">
        <v>5.7320000982000003</v>
      </c>
      <c r="Q18" s="7">
        <v>3.3439924694999998</v>
      </c>
      <c r="R18" s="7">
        <v>-0.95539987530000003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160.78917909520001</v>
      </c>
      <c r="D21" s="5">
        <v>18.568650000000002</v>
      </c>
      <c r="E21" s="5">
        <v>33.474820000000001</v>
      </c>
      <c r="F21" s="5">
        <v>-77.593509999999995</v>
      </c>
      <c r="G21" s="5">
        <v>-155.53328999999999</v>
      </c>
      <c r="H21" s="5">
        <v>53.974761764500002</v>
      </c>
      <c r="I21" s="5">
        <v>-172.88058000000001</v>
      </c>
      <c r="J21" s="5">
        <v>-54.973100000000002</v>
      </c>
      <c r="K21" s="5">
        <v>-55.196930000000002</v>
      </c>
      <c r="L21" s="5">
        <v>52.1721</v>
      </c>
      <c r="M21" s="5">
        <v>39.554851307100002</v>
      </c>
      <c r="N21" s="5">
        <v>-47.206317717899999</v>
      </c>
      <c r="O21" s="5">
        <v>3.1125213045</v>
      </c>
      <c r="P21" s="5">
        <v>-41.8003742127</v>
      </c>
      <c r="Q21" s="5">
        <v>-84.719151142699999</v>
      </c>
      <c r="R21" s="5">
        <v>-31.480168382599999</v>
      </c>
    </row>
    <row r="22" spans="1:18" ht="11.25" customHeight="1" x14ac:dyDescent="0.25">
      <c r="A22" s="47" t="s">
        <v>249</v>
      </c>
      <c r="B22" s="48" t="s">
        <v>248</v>
      </c>
      <c r="C22" s="4">
        <v>74.256468767599998</v>
      </c>
      <c r="D22" s="4">
        <v>60.541420000000002</v>
      </c>
      <c r="E22" s="4">
        <v>32.34449</v>
      </c>
      <c r="F22" s="4">
        <v>35.16281</v>
      </c>
      <c r="G22" s="4">
        <v>-181.38856000000001</v>
      </c>
      <c r="H22" s="4">
        <v>90.8179748644</v>
      </c>
      <c r="I22" s="4">
        <v>-79.506659999999997</v>
      </c>
      <c r="J22" s="4">
        <v>-96.248530000000002</v>
      </c>
      <c r="K22" s="4">
        <v>-27.932040000000001</v>
      </c>
      <c r="L22" s="4">
        <v>-3.9888499999999998</v>
      </c>
      <c r="M22" s="4">
        <v>-7.7305822674</v>
      </c>
      <c r="N22" s="4">
        <v>-30.292253448099999</v>
      </c>
      <c r="O22" s="4">
        <v>23.366389982200001</v>
      </c>
      <c r="P22" s="4">
        <v>-68.667202666700007</v>
      </c>
      <c r="Q22" s="4">
        <v>-69.088915140899999</v>
      </c>
      <c r="R22" s="4">
        <v>27.401717263399998</v>
      </c>
    </row>
    <row r="23" spans="1:18" ht="11.25" customHeight="1" x14ac:dyDescent="0.25">
      <c r="A23" s="49" t="s">
        <v>247</v>
      </c>
      <c r="B23" s="50" t="s">
        <v>246</v>
      </c>
      <c r="C23" s="7">
        <v>74.256255035799995</v>
      </c>
      <c r="D23" s="7">
        <v>58.345669999999998</v>
      </c>
      <c r="E23" s="7">
        <v>34.339680000000001</v>
      </c>
      <c r="F23" s="7">
        <v>37.45655</v>
      </c>
      <c r="G23" s="7">
        <v>-184.35288</v>
      </c>
      <c r="H23" s="7">
        <v>90.872728197399994</v>
      </c>
      <c r="I23" s="7">
        <v>-81.763109999999998</v>
      </c>
      <c r="J23" s="7">
        <v>-96.239080000000001</v>
      </c>
      <c r="K23" s="7">
        <v>-25.082070000000002</v>
      </c>
      <c r="L23" s="7">
        <v>-4.0802899999999998</v>
      </c>
      <c r="M23" s="7">
        <v>-11.695434687300001</v>
      </c>
      <c r="N23" s="7">
        <v>-30.2895957693</v>
      </c>
      <c r="O23" s="7">
        <v>23.388323743499999</v>
      </c>
      <c r="P23" s="7">
        <v>-68.690243519600003</v>
      </c>
      <c r="Q23" s="7">
        <v>-69.088893581299999</v>
      </c>
      <c r="R23" s="7">
        <v>27.403150404400002</v>
      </c>
    </row>
    <row r="24" spans="1:18" ht="11.25" customHeight="1" x14ac:dyDescent="0.25">
      <c r="A24" s="51" t="s">
        <v>245</v>
      </c>
      <c r="B24" s="52" t="s">
        <v>244</v>
      </c>
      <c r="C24" s="6">
        <v>74.256255035799995</v>
      </c>
      <c r="D24" s="6">
        <v>60.345350000000003</v>
      </c>
      <c r="E24" s="6">
        <v>34.339649999999999</v>
      </c>
      <c r="F24" s="6">
        <v>37.456580000000002</v>
      </c>
      <c r="G24" s="6">
        <v>-184.35272000000001</v>
      </c>
      <c r="H24" s="6">
        <v>90.872717192699994</v>
      </c>
      <c r="I24" s="6">
        <v>-81.773330000000001</v>
      </c>
      <c r="J24" s="6">
        <v>-98.339169999999996</v>
      </c>
      <c r="K24" s="6">
        <v>-25.08221</v>
      </c>
      <c r="L24" s="6">
        <v>-4.0802199999999997</v>
      </c>
      <c r="M24" s="6">
        <v>-11.695405363200001</v>
      </c>
      <c r="N24" s="6">
        <v>-30.2895762062</v>
      </c>
      <c r="O24" s="6">
        <v>23.388301025200001</v>
      </c>
      <c r="P24" s="6">
        <v>-68.690237463000003</v>
      </c>
      <c r="Q24" s="6">
        <v>-69.088893581299999</v>
      </c>
      <c r="R24" s="6">
        <v>27.403139175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-1.9996799999999999</v>
      </c>
      <c r="E25" s="6">
        <v>3.0000000000000001E-5</v>
      </c>
      <c r="F25" s="6">
        <v>-3.0000000000000001E-5</v>
      </c>
      <c r="G25" s="6">
        <v>-1.6000000000000001E-4</v>
      </c>
      <c r="H25" s="6">
        <v>1.10047E-5</v>
      </c>
      <c r="I25" s="6">
        <v>1.022E-2</v>
      </c>
      <c r="J25" s="6">
        <v>2.1000899999999998</v>
      </c>
      <c r="K25" s="6">
        <v>1.3999999999999999E-4</v>
      </c>
      <c r="L25" s="6">
        <v>-6.9999999999999994E-5</v>
      </c>
      <c r="M25" s="6">
        <v>-2.9324099999999999E-5</v>
      </c>
      <c r="N25" s="6">
        <v>-1.9563099999999999E-5</v>
      </c>
      <c r="O25" s="6">
        <v>2.2718299999999999E-5</v>
      </c>
      <c r="P25" s="6">
        <v>-6.0565999999999997E-6</v>
      </c>
      <c r="Q25" s="6">
        <v>0</v>
      </c>
      <c r="R25" s="6">
        <v>1.12294E-5</v>
      </c>
    </row>
    <row r="26" spans="1:18" ht="11.25" customHeight="1" x14ac:dyDescent="0.25">
      <c r="A26" s="49" t="s">
        <v>241</v>
      </c>
      <c r="B26" s="50" t="s">
        <v>240</v>
      </c>
      <c r="C26" s="7">
        <v>2.1373179999999999E-4</v>
      </c>
      <c r="D26" s="7">
        <v>2.1957499999999999</v>
      </c>
      <c r="E26" s="7">
        <v>-1.99519</v>
      </c>
      <c r="F26" s="7">
        <v>-2.2937400000000001</v>
      </c>
      <c r="G26" s="7">
        <v>2.9643199999999998</v>
      </c>
      <c r="H26" s="7">
        <v>-5.4753333000000001E-2</v>
      </c>
      <c r="I26" s="7">
        <v>2.2564500000000001</v>
      </c>
      <c r="J26" s="7">
        <v>-9.4500000000000001E-3</v>
      </c>
      <c r="K26" s="7">
        <v>-2.8499699999999999</v>
      </c>
      <c r="L26" s="7">
        <v>9.1439999999999994E-2</v>
      </c>
      <c r="M26" s="7">
        <v>3.9648524199000001</v>
      </c>
      <c r="N26" s="7">
        <v>-2.6576788E-3</v>
      </c>
      <c r="O26" s="7">
        <v>-2.19337613E-2</v>
      </c>
      <c r="P26" s="7">
        <v>2.3040852899999999E-2</v>
      </c>
      <c r="Q26" s="7">
        <v>-2.15597E-5</v>
      </c>
      <c r="R26" s="7">
        <v>-1.433141E-3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0.99758000000000002</v>
      </c>
      <c r="E27" s="6">
        <v>2.7200000000000002E-3</v>
      </c>
      <c r="F27" s="6">
        <v>-2.1954099999999999</v>
      </c>
      <c r="G27" s="6">
        <v>2.05979</v>
      </c>
      <c r="H27" s="6">
        <v>-8.4209378999999997E-3</v>
      </c>
      <c r="I27" s="6">
        <v>-4.3650000000000001E-2</v>
      </c>
      <c r="J27" s="6">
        <v>-3.7499999999999999E-3</v>
      </c>
      <c r="K27" s="6">
        <v>5.339E-2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2.0987300000000002</v>
      </c>
      <c r="E28" s="6">
        <v>-1.9986900000000001</v>
      </c>
      <c r="F28" s="6">
        <v>-9.8890000000000006E-2</v>
      </c>
      <c r="G28" s="6">
        <v>1.0029300000000001</v>
      </c>
      <c r="H28" s="6">
        <v>-1.0260499140999999</v>
      </c>
      <c r="I28" s="6">
        <v>2.30009</v>
      </c>
      <c r="J28" s="6">
        <v>-3.5899999999999999E-3</v>
      </c>
      <c r="K28" s="6">
        <v>1.09805</v>
      </c>
      <c r="L28" s="6">
        <v>9.5039999999999999E-2</v>
      </c>
      <c r="M28" s="6">
        <v>7.5098999999999999E-6</v>
      </c>
      <c r="N28" s="6">
        <v>-1.03548488E-2</v>
      </c>
      <c r="O28" s="6">
        <v>-1.4163085299999999E-2</v>
      </c>
      <c r="P28" s="6">
        <v>2.3387331899999999E-2</v>
      </c>
      <c r="Q28" s="6">
        <v>8.7464314000000008E-3</v>
      </c>
      <c r="R28" s="6">
        <v>-8.8059040000000002E-4</v>
      </c>
    </row>
    <row r="29" spans="1:18" ht="11.25" customHeight="1" x14ac:dyDescent="0.25">
      <c r="A29" s="55" t="s">
        <v>235</v>
      </c>
      <c r="B29" s="52" t="s">
        <v>234</v>
      </c>
      <c r="C29" s="6">
        <v>2.1373179999999999E-4</v>
      </c>
      <c r="D29" s="6">
        <v>-0.90056000000000003</v>
      </c>
      <c r="E29" s="6">
        <v>7.7999999999999999E-4</v>
      </c>
      <c r="F29" s="6">
        <v>5.5999999999999995E-4</v>
      </c>
      <c r="G29" s="6">
        <v>-9.8400000000000001E-2</v>
      </c>
      <c r="H29" s="6">
        <v>0.97971751900000004</v>
      </c>
      <c r="I29" s="6">
        <v>1.0000000000000001E-5</v>
      </c>
      <c r="J29" s="6">
        <v>-2.1099999999999999E-3</v>
      </c>
      <c r="K29" s="6">
        <v>-4.0014099999999999</v>
      </c>
      <c r="L29" s="6">
        <v>-3.5999999999999999E-3</v>
      </c>
      <c r="M29" s="6">
        <v>3.9648449100000001</v>
      </c>
      <c r="N29" s="6">
        <v>7.6971699999999997E-3</v>
      </c>
      <c r="O29" s="6">
        <v>-7.7706759999999998E-3</v>
      </c>
      <c r="P29" s="6">
        <v>-3.4647900000000001E-4</v>
      </c>
      <c r="Q29" s="6">
        <v>-8.7679909999999993E-3</v>
      </c>
      <c r="R29" s="6">
        <v>-5.5255059999999995E-4</v>
      </c>
    </row>
    <row r="30" spans="1:18" ht="11.25" customHeight="1" x14ac:dyDescent="0.25">
      <c r="A30" s="47" t="s">
        <v>233</v>
      </c>
      <c r="B30" s="48" t="s">
        <v>232</v>
      </c>
      <c r="C30" s="4">
        <v>86.5327103276</v>
      </c>
      <c r="D30" s="4">
        <v>-41.972769999999997</v>
      </c>
      <c r="E30" s="4">
        <v>1.1303300000000001</v>
      </c>
      <c r="F30" s="4">
        <v>-112.75632</v>
      </c>
      <c r="G30" s="4">
        <v>25.855270000000001</v>
      </c>
      <c r="H30" s="4">
        <v>-36.843213099899998</v>
      </c>
      <c r="I30" s="4">
        <v>-93.373919999999998</v>
      </c>
      <c r="J30" s="4">
        <v>41.27543</v>
      </c>
      <c r="K30" s="4">
        <v>-27.264890000000001</v>
      </c>
      <c r="L30" s="4">
        <v>56.16095</v>
      </c>
      <c r="M30" s="4">
        <v>47.285433574499997</v>
      </c>
      <c r="N30" s="4">
        <v>-16.914064269699999</v>
      </c>
      <c r="O30" s="4">
        <v>-20.2538686778</v>
      </c>
      <c r="P30" s="4">
        <v>26.866828454</v>
      </c>
      <c r="Q30" s="4">
        <v>-15.6302360018</v>
      </c>
      <c r="R30" s="4">
        <v>-58.881885646000001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-1.0991332719</v>
      </c>
      <c r="D34" s="7">
        <v>-5.49566</v>
      </c>
      <c r="E34" s="7">
        <v>4.4017099999999996</v>
      </c>
      <c r="F34" s="7">
        <v>-2.1137299999999999</v>
      </c>
      <c r="G34" s="7">
        <v>4.4028299999999998</v>
      </c>
      <c r="H34" s="7">
        <v>3.6404257999999999E-3</v>
      </c>
      <c r="I34" s="7">
        <v>1.92E-3</v>
      </c>
      <c r="J34" s="7">
        <v>-2.19171</v>
      </c>
      <c r="K34" s="7">
        <v>-2.1831999999999998</v>
      </c>
      <c r="L34" s="7">
        <v>3.3124799999999999</v>
      </c>
      <c r="M34" s="7">
        <v>-1.0991606624000001</v>
      </c>
      <c r="N34" s="7">
        <v>1.0987510035000001</v>
      </c>
      <c r="O34" s="7">
        <v>-1.0991024889000001</v>
      </c>
      <c r="P34" s="7">
        <v>-2.9605499999999998E-4</v>
      </c>
      <c r="Q34" s="7">
        <v>-3.1036360000000001E-4</v>
      </c>
      <c r="R34" s="7">
        <v>-2.1998231548999998</v>
      </c>
    </row>
    <row r="35" spans="1:18" ht="11.25" customHeight="1" x14ac:dyDescent="0.25">
      <c r="A35" s="49" t="s">
        <v>223</v>
      </c>
      <c r="B35" s="50" t="s">
        <v>222</v>
      </c>
      <c r="C35" s="7">
        <v>-4.0953112167999999</v>
      </c>
      <c r="D35" s="7">
        <v>-24.098189999999999</v>
      </c>
      <c r="E35" s="7">
        <v>-2.0438700000000001</v>
      </c>
      <c r="F35" s="7">
        <v>-40.83182</v>
      </c>
      <c r="G35" s="7">
        <v>20.763809999999999</v>
      </c>
      <c r="H35" s="7">
        <v>-43.877114810400002</v>
      </c>
      <c r="I35" s="7">
        <v>-0.99004000000000003</v>
      </c>
      <c r="J35" s="7">
        <v>-30.364840000000001</v>
      </c>
      <c r="K35" s="7">
        <v>11.46481</v>
      </c>
      <c r="L35" s="7">
        <v>9.3818400000000004</v>
      </c>
      <c r="M35" s="7">
        <v>9.4032093920000008</v>
      </c>
      <c r="N35" s="7">
        <v>15.6988072976</v>
      </c>
      <c r="O35" s="7">
        <v>-29.280458353699998</v>
      </c>
      <c r="P35" s="7">
        <v>16.776601289199998</v>
      </c>
      <c r="Q35" s="7">
        <v>-10.468599994</v>
      </c>
      <c r="R35" s="7">
        <v>-1.3823152E-2</v>
      </c>
    </row>
    <row r="36" spans="1:18" ht="11.25" customHeight="1" x14ac:dyDescent="0.25">
      <c r="A36" s="55" t="s">
        <v>221</v>
      </c>
      <c r="B36" s="52" t="s">
        <v>220</v>
      </c>
      <c r="C36" s="6">
        <v>-4.0953112167999999</v>
      </c>
      <c r="D36" s="6">
        <v>-24.098199999999999</v>
      </c>
      <c r="E36" s="6">
        <v>-2.0438700000000001</v>
      </c>
      <c r="F36" s="6">
        <v>-40.83182</v>
      </c>
      <c r="G36" s="6">
        <v>20.763819999999999</v>
      </c>
      <c r="H36" s="6">
        <v>-43.877135328999998</v>
      </c>
      <c r="I36" s="6">
        <v>-0.98999000000000004</v>
      </c>
      <c r="J36" s="6">
        <v>-30.364840000000001</v>
      </c>
      <c r="K36" s="6">
        <v>11.46481</v>
      </c>
      <c r="L36" s="6">
        <v>9.3818400000000004</v>
      </c>
      <c r="M36" s="6">
        <v>9.4032093920000008</v>
      </c>
      <c r="N36" s="6">
        <v>15.6988072976</v>
      </c>
      <c r="O36" s="6">
        <v>-29.280458353699998</v>
      </c>
      <c r="P36" s="6">
        <v>16.776601289199998</v>
      </c>
      <c r="Q36" s="6">
        <v>-10.468599994</v>
      </c>
      <c r="R36" s="6">
        <v>-1.3823152E-2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1.0000000000000001E-5</v>
      </c>
      <c r="E37" s="6">
        <v>0</v>
      </c>
      <c r="F37" s="6">
        <v>0</v>
      </c>
      <c r="G37" s="6">
        <v>-1.0000000000000001E-5</v>
      </c>
      <c r="H37" s="6">
        <v>2.05186E-5</v>
      </c>
      <c r="I37" s="6">
        <v>-5.0000000000000002E-5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-7.2609976852000004</v>
      </c>
      <c r="D38" s="7">
        <v>3.0998000000000001</v>
      </c>
      <c r="E38" s="7">
        <v>-2.0991</v>
      </c>
      <c r="F38" s="7">
        <v>-0.90561999999999998</v>
      </c>
      <c r="G38" s="7">
        <v>-11.290150000000001</v>
      </c>
      <c r="H38" s="7">
        <v>-1.0489943716000001</v>
      </c>
      <c r="I38" s="7">
        <v>-1.0999099999999999</v>
      </c>
      <c r="J38" s="7">
        <v>-0.19707</v>
      </c>
      <c r="K38" s="7">
        <v>-4.09598</v>
      </c>
      <c r="L38" s="7">
        <v>5.2000700000000002</v>
      </c>
      <c r="M38" s="7">
        <v>-1.0272669210000001</v>
      </c>
      <c r="N38" s="7">
        <v>2.0780463150999999</v>
      </c>
      <c r="O38" s="7">
        <v>-3.0812617074999999</v>
      </c>
      <c r="P38" s="7">
        <v>3.1278012465999998</v>
      </c>
      <c r="Q38" s="7">
        <v>-1.027225667</v>
      </c>
      <c r="R38" s="7">
        <v>-4.1328594833999999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-1.547919E-4</v>
      </c>
      <c r="D40" s="6">
        <v>3.0998000000000001</v>
      </c>
      <c r="E40" s="6">
        <v>-2.0991300000000002</v>
      </c>
      <c r="F40" s="6">
        <v>9.9409999999999998E-2</v>
      </c>
      <c r="G40" s="6">
        <v>-11.30039</v>
      </c>
      <c r="H40" s="6">
        <v>-2.0770824954</v>
      </c>
      <c r="I40" s="6">
        <v>-1.10155</v>
      </c>
      <c r="J40" s="6">
        <v>-9.7119999999999998E-2</v>
      </c>
      <c r="K40" s="6">
        <v>-4.0961100000000004</v>
      </c>
      <c r="L40" s="6">
        <v>5.1984700000000004</v>
      </c>
      <c r="M40" s="6">
        <v>-2.3557180000000001E-4</v>
      </c>
      <c r="N40" s="6">
        <v>1.0510083394</v>
      </c>
      <c r="O40" s="6">
        <v>-3.0812617074999999</v>
      </c>
      <c r="P40" s="6">
        <v>3.1278012465999998</v>
      </c>
      <c r="Q40" s="6">
        <v>-1.027225667</v>
      </c>
      <c r="R40" s="6">
        <v>-4.1328594833999999</v>
      </c>
    </row>
    <row r="41" spans="1:18" ht="11.25" customHeight="1" x14ac:dyDescent="0.25">
      <c r="A41" s="51" t="s">
        <v>211</v>
      </c>
      <c r="B41" s="52" t="s">
        <v>210</v>
      </c>
      <c r="C41" s="6">
        <v>-7.2608428933000004</v>
      </c>
      <c r="D41" s="6">
        <v>0</v>
      </c>
      <c r="E41" s="6">
        <v>3.0000000000000001E-5</v>
      </c>
      <c r="F41" s="6">
        <v>-1.0050300000000001</v>
      </c>
      <c r="G41" s="6">
        <v>1.0240000000000001E-2</v>
      </c>
      <c r="H41" s="6">
        <v>1.0280881237999999</v>
      </c>
      <c r="I41" s="6">
        <v>1.64E-3</v>
      </c>
      <c r="J41" s="6">
        <v>-9.9949999999999997E-2</v>
      </c>
      <c r="K41" s="6">
        <v>1.2999999999999999E-4</v>
      </c>
      <c r="L41" s="6">
        <v>1.6000000000000001E-3</v>
      </c>
      <c r="M41" s="6">
        <v>-1.0270313492000001</v>
      </c>
      <c r="N41" s="6">
        <v>1.0270379757000001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-29.288440000000001</v>
      </c>
      <c r="E42" s="7">
        <v>23.107520000000001</v>
      </c>
      <c r="F42" s="7">
        <v>-9.4631699999999999</v>
      </c>
      <c r="G42" s="7">
        <v>11.5107</v>
      </c>
      <c r="H42" s="7">
        <v>1.0597395384999999</v>
      </c>
      <c r="I42" s="7">
        <v>2.0034900000000002</v>
      </c>
      <c r="J42" s="7">
        <v>2.0241500000000001</v>
      </c>
      <c r="K42" s="7">
        <v>-2.0545100000000001</v>
      </c>
      <c r="L42" s="7">
        <v>3.2219999999999999E-2</v>
      </c>
      <c r="M42" s="7">
        <v>1.0492353434999999</v>
      </c>
      <c r="N42" s="7">
        <v>-2.1015778033000001</v>
      </c>
      <c r="O42" s="7">
        <v>2.0771487422999999</v>
      </c>
      <c r="P42" s="7">
        <v>1.0264494939</v>
      </c>
      <c r="Q42" s="7">
        <v>-6.3050490229999996</v>
      </c>
      <c r="R42" s="7">
        <v>-5.2581879886999996</v>
      </c>
    </row>
    <row r="43" spans="1:18" ht="11.25" customHeight="1" x14ac:dyDescent="0.25">
      <c r="A43" s="49" t="s">
        <v>207</v>
      </c>
      <c r="B43" s="50" t="s">
        <v>206</v>
      </c>
      <c r="C43" s="7">
        <v>22.554431428299999</v>
      </c>
      <c r="D43" s="7">
        <v>-3.9984500000000001</v>
      </c>
      <c r="E43" s="7">
        <v>-14.21597</v>
      </c>
      <c r="F43" s="7">
        <v>-78.798299999999998</v>
      </c>
      <c r="G43" s="7">
        <v>6.0442200000000001</v>
      </c>
      <c r="H43" s="7">
        <v>-42.002728906100003</v>
      </c>
      <c r="I43" s="7">
        <v>-18.484639999999999</v>
      </c>
      <c r="J43" s="7">
        <v>-10.125209999999999</v>
      </c>
      <c r="K43" s="7">
        <v>-16.37594</v>
      </c>
      <c r="L43" s="7">
        <v>61.350720000000003</v>
      </c>
      <c r="M43" s="7">
        <v>6.1215660165000001</v>
      </c>
      <c r="N43" s="7">
        <v>-9.1813514298999994</v>
      </c>
      <c r="O43" s="7">
        <v>4.0615490218000003</v>
      </c>
      <c r="P43" s="7">
        <v>1.0046286179999999</v>
      </c>
      <c r="Q43" s="7">
        <v>-8.9924867240000008</v>
      </c>
      <c r="R43" s="7">
        <v>-63.398011222299999</v>
      </c>
    </row>
    <row r="44" spans="1:18" ht="11.25" customHeight="1" x14ac:dyDescent="0.25">
      <c r="A44" s="49" t="s">
        <v>205</v>
      </c>
      <c r="B44" s="50" t="s">
        <v>204</v>
      </c>
      <c r="C44" s="7">
        <v>76.435976418099997</v>
      </c>
      <c r="D44" s="7">
        <v>15.243320000000001</v>
      </c>
      <c r="E44" s="7">
        <v>1.82148</v>
      </c>
      <c r="F44" s="7">
        <v>6.7263099999999998</v>
      </c>
      <c r="G44" s="7">
        <v>-2.6259999999999999E-2</v>
      </c>
      <c r="H44" s="7">
        <v>42.0428025597</v>
      </c>
      <c r="I44" s="7">
        <v>-61.246250000000003</v>
      </c>
      <c r="J44" s="7">
        <v>71.728009999999998</v>
      </c>
      <c r="K44" s="7">
        <v>0.12321</v>
      </c>
      <c r="L44" s="7">
        <v>-36.303539999999998</v>
      </c>
      <c r="M44" s="7">
        <v>27.7050404929</v>
      </c>
      <c r="N44" s="7">
        <v>-15.285796570400001</v>
      </c>
      <c r="O44" s="7">
        <v>0.95934632850000001</v>
      </c>
      <c r="P44" s="7">
        <v>0.9449728906</v>
      </c>
      <c r="Q44" s="7">
        <v>3.8188721776999999</v>
      </c>
      <c r="R44" s="7">
        <v>31.525926521700001</v>
      </c>
    </row>
    <row r="45" spans="1:18" ht="11.25" customHeight="1" x14ac:dyDescent="0.25">
      <c r="A45" s="49" t="s">
        <v>203</v>
      </c>
      <c r="B45" s="50" t="s">
        <v>202</v>
      </c>
      <c r="C45" s="7">
        <v>-2.2553449000000001E-3</v>
      </c>
      <c r="D45" s="7">
        <v>2.5648499999999999</v>
      </c>
      <c r="E45" s="7">
        <v>-9.8414400000000004</v>
      </c>
      <c r="F45" s="7">
        <v>12.63001</v>
      </c>
      <c r="G45" s="7">
        <v>-5.5498799999999999</v>
      </c>
      <c r="H45" s="7">
        <v>6.9794424641999999</v>
      </c>
      <c r="I45" s="7">
        <v>-13.558490000000001</v>
      </c>
      <c r="J45" s="7">
        <v>10.402100000000001</v>
      </c>
      <c r="K45" s="7">
        <v>-14.143280000000001</v>
      </c>
      <c r="L45" s="7">
        <v>13.18716</v>
      </c>
      <c r="M45" s="7">
        <v>5.132809913</v>
      </c>
      <c r="N45" s="7">
        <v>-9.2209430823999998</v>
      </c>
      <c r="O45" s="7">
        <v>6.1089097798000003</v>
      </c>
      <c r="P45" s="7">
        <v>3.9866709706000001</v>
      </c>
      <c r="Q45" s="7">
        <v>7.3445635921000001</v>
      </c>
      <c r="R45" s="7">
        <v>-15.405107166400001</v>
      </c>
    </row>
    <row r="46" spans="1:18" ht="11.25" customHeight="1" x14ac:dyDescent="0.25">
      <c r="A46" s="51" t="s">
        <v>201</v>
      </c>
      <c r="B46" s="52" t="s">
        <v>200</v>
      </c>
      <c r="C46" s="6">
        <v>1.84857E-4</v>
      </c>
      <c r="D46" s="6">
        <v>1.1E-4</v>
      </c>
      <c r="E46" s="6">
        <v>-0.99856999999999996</v>
      </c>
      <c r="F46" s="6">
        <v>1.10189</v>
      </c>
      <c r="G46" s="6">
        <v>-0.10086000000000001</v>
      </c>
      <c r="H46" s="6">
        <v>1.0275315063999999</v>
      </c>
      <c r="I46" s="6">
        <v>0.10033</v>
      </c>
      <c r="J46" s="6">
        <v>5.8E-4</v>
      </c>
      <c r="K46" s="6">
        <v>-9.9099999999999994E-2</v>
      </c>
      <c r="L46" s="6">
        <v>2.0996600000000001</v>
      </c>
      <c r="M46" s="6">
        <v>-8.1983499999999999E-5</v>
      </c>
      <c r="N46" s="6">
        <v>-1.7475100000000001E-5</v>
      </c>
      <c r="O46" s="6">
        <v>-4.3504400000000003E-5</v>
      </c>
      <c r="P46" s="6">
        <v>1.123433E-4</v>
      </c>
      <c r="Q46" s="6">
        <v>-1.8586709999999999E-4</v>
      </c>
      <c r="R46" s="6">
        <v>-5.9395399999999997E-5</v>
      </c>
    </row>
    <row r="47" spans="1:18" ht="11.25" customHeight="1" x14ac:dyDescent="0.25">
      <c r="A47" s="51" t="s">
        <v>199</v>
      </c>
      <c r="B47" s="52" t="s">
        <v>198</v>
      </c>
      <c r="C47" s="6">
        <v>-1.075056E-4</v>
      </c>
      <c r="D47" s="6">
        <v>1.8995599999999999</v>
      </c>
      <c r="E47" s="6">
        <v>-3.0980300000000001</v>
      </c>
      <c r="F47" s="6">
        <v>2.0007799999999998</v>
      </c>
      <c r="G47" s="6">
        <v>2.0994000000000002</v>
      </c>
      <c r="H47" s="6">
        <v>1.0034018496999999</v>
      </c>
      <c r="I47" s="6">
        <v>0.99931999999999999</v>
      </c>
      <c r="J47" s="6">
        <v>-0.99587000000000003</v>
      </c>
      <c r="K47" s="6">
        <v>-1.09717</v>
      </c>
      <c r="L47" s="6">
        <v>2.0995599999999999</v>
      </c>
      <c r="M47" s="6">
        <v>2.3402653400000001E-2</v>
      </c>
      <c r="N47" s="6">
        <v>-1.026825055</v>
      </c>
      <c r="O47" s="6">
        <v>0.97899814640000005</v>
      </c>
      <c r="P47" s="6">
        <v>1.0038750586</v>
      </c>
      <c r="Q47" s="6">
        <v>0.97909364700000001</v>
      </c>
      <c r="R47" s="6">
        <v>-1.0406918999999999E-3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0.89915999999999996</v>
      </c>
      <c r="E48" s="6">
        <v>0.80169000000000001</v>
      </c>
      <c r="F48" s="6">
        <v>1.80122</v>
      </c>
      <c r="G48" s="6">
        <v>9.8519999999999996E-2</v>
      </c>
      <c r="H48" s="6">
        <v>0.9322062954</v>
      </c>
      <c r="I48" s="6">
        <v>-6.4025499999999997</v>
      </c>
      <c r="J48" s="6">
        <v>5.8074500000000002</v>
      </c>
      <c r="K48" s="6">
        <v>-1.99095</v>
      </c>
      <c r="L48" s="6">
        <v>-2.0023599999999999</v>
      </c>
      <c r="M48" s="6">
        <v>0.978400567</v>
      </c>
      <c r="N48" s="6">
        <v>-3.8216940179000001</v>
      </c>
      <c r="O48" s="6">
        <v>8.6454872443999999</v>
      </c>
      <c r="P48" s="6">
        <v>0.95676079049999996</v>
      </c>
      <c r="Q48" s="6">
        <v>-1.102747E-4</v>
      </c>
      <c r="R48" s="6">
        <v>-2.8652508E-3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0.76519999999999999</v>
      </c>
      <c r="E49" s="6">
        <v>-3.7551700000000001</v>
      </c>
      <c r="F49" s="6">
        <v>3.8168899999999999</v>
      </c>
      <c r="G49" s="6">
        <v>-6.7415799999999999</v>
      </c>
      <c r="H49" s="6">
        <v>6.8785218955999996</v>
      </c>
      <c r="I49" s="6">
        <v>-1.4616899999999999</v>
      </c>
      <c r="J49" s="6">
        <v>-1.6163000000000001</v>
      </c>
      <c r="K49" s="6">
        <v>-1.66513</v>
      </c>
      <c r="L49" s="6">
        <v>1.6944999999999999</v>
      </c>
      <c r="M49" s="6">
        <v>4.1320964068999997</v>
      </c>
      <c r="N49" s="6">
        <v>-4.0630496621000001</v>
      </c>
      <c r="O49" s="6">
        <v>-1.6767834885999999</v>
      </c>
      <c r="P49" s="6">
        <v>-8.3417229999999999E-4</v>
      </c>
      <c r="Q49" s="6">
        <v>3.3579395413999999</v>
      </c>
      <c r="R49" s="6">
        <v>0.84310844620000003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-0.99992999999999999</v>
      </c>
      <c r="F50" s="6">
        <v>0.89990000000000003</v>
      </c>
      <c r="G50" s="6">
        <v>1.0001100000000001</v>
      </c>
      <c r="H50" s="6">
        <v>3.1385999999999999E-6</v>
      </c>
      <c r="I50" s="6">
        <v>-9.0000000000000006E-5</v>
      </c>
      <c r="J50" s="6">
        <v>2.9999999999999997E-4</v>
      </c>
      <c r="K50" s="6">
        <v>1.6000000000000001E-4</v>
      </c>
      <c r="L50" s="6">
        <v>-4.0000000000000003E-5</v>
      </c>
      <c r="M50" s="6">
        <v>-2.6338799999999999E-5</v>
      </c>
      <c r="N50" s="6">
        <v>-1.0270441492</v>
      </c>
      <c r="O50" s="6">
        <v>1.0270050171</v>
      </c>
      <c r="P50" s="6">
        <v>6.4569399999999999E-5</v>
      </c>
      <c r="Q50" s="6">
        <v>8.7357000000000001E-6</v>
      </c>
      <c r="R50" s="6">
        <v>-8.6723400000000004E-5</v>
      </c>
    </row>
    <row r="51" spans="1:18" ht="11.25" customHeight="1" x14ac:dyDescent="0.25">
      <c r="A51" s="51" t="s">
        <v>191</v>
      </c>
      <c r="B51" s="52" t="s">
        <v>190</v>
      </c>
      <c r="C51" s="6">
        <v>-2.3326962000000001E-3</v>
      </c>
      <c r="D51" s="6">
        <v>-0.99917999999999996</v>
      </c>
      <c r="E51" s="6">
        <v>-1.7914300000000001</v>
      </c>
      <c r="F51" s="6">
        <v>3.0093299999999998</v>
      </c>
      <c r="G51" s="6">
        <v>-1.90547</v>
      </c>
      <c r="H51" s="6">
        <v>-2.8622222215000002</v>
      </c>
      <c r="I51" s="6">
        <v>-6.7938099999999997</v>
      </c>
      <c r="J51" s="6">
        <v>7.20594</v>
      </c>
      <c r="K51" s="6">
        <v>-9.2910900000000005</v>
      </c>
      <c r="L51" s="6">
        <v>9.2958400000000001</v>
      </c>
      <c r="M51" s="6">
        <v>-9.8139199999999998E-4</v>
      </c>
      <c r="N51" s="6">
        <v>0.7176872769</v>
      </c>
      <c r="O51" s="6">
        <v>-2.8657536349999999</v>
      </c>
      <c r="P51" s="6">
        <v>2.0266923810000002</v>
      </c>
      <c r="Q51" s="6">
        <v>3.0078178098000001</v>
      </c>
      <c r="R51" s="6">
        <v>-16.244163551100002</v>
      </c>
    </row>
    <row r="52" spans="1:18" ht="11.25" customHeight="1" x14ac:dyDescent="0.25">
      <c r="A52" s="45" t="s">
        <v>189</v>
      </c>
      <c r="B52" s="46" t="s">
        <v>188</v>
      </c>
      <c r="C52" s="5">
        <v>-63.386341829999999</v>
      </c>
      <c r="D52" s="5">
        <v>351.83564999999999</v>
      </c>
      <c r="E52" s="5">
        <v>-149.01459</v>
      </c>
      <c r="F52" s="5">
        <v>0.72992999999999997</v>
      </c>
      <c r="G52" s="5">
        <v>-321.20076</v>
      </c>
      <c r="H52" s="5">
        <v>21.8858245449</v>
      </c>
      <c r="I52" s="5">
        <v>9.0731800000000007</v>
      </c>
      <c r="J52" s="5">
        <v>-3.3099999999999997E-2</v>
      </c>
      <c r="K52" s="5">
        <v>103.14586</v>
      </c>
      <c r="L52" s="5">
        <v>-467.24025999999998</v>
      </c>
      <c r="M52" s="5">
        <v>-84.544762186900002</v>
      </c>
      <c r="N52" s="5">
        <v>-325.33180323900001</v>
      </c>
      <c r="O52" s="5">
        <v>317.5120305534</v>
      </c>
      <c r="P52" s="5">
        <v>108.1841742225</v>
      </c>
      <c r="Q52" s="5">
        <v>-265.35611969719997</v>
      </c>
      <c r="R52" s="5">
        <v>114.1270896084</v>
      </c>
    </row>
    <row r="53" spans="1:18" ht="11.25" customHeight="1" x14ac:dyDescent="0.25">
      <c r="A53" s="47" t="s">
        <v>187</v>
      </c>
      <c r="B53" s="48" t="s">
        <v>186</v>
      </c>
      <c r="C53" s="4">
        <v>-63.386341829999999</v>
      </c>
      <c r="D53" s="4">
        <v>351.83564999999999</v>
      </c>
      <c r="E53" s="4">
        <v>-149.01459</v>
      </c>
      <c r="F53" s="4">
        <v>0.72992999999999997</v>
      </c>
      <c r="G53" s="4">
        <v>-321.20076</v>
      </c>
      <c r="H53" s="4">
        <v>21.8858245449</v>
      </c>
      <c r="I53" s="4">
        <v>9.0731800000000007</v>
      </c>
      <c r="J53" s="4">
        <v>-3.3099999999999997E-2</v>
      </c>
      <c r="K53" s="4">
        <v>103.14586</v>
      </c>
      <c r="L53" s="4">
        <v>-467.24025999999998</v>
      </c>
      <c r="M53" s="4">
        <v>-84.544762186900002</v>
      </c>
      <c r="N53" s="4">
        <v>-325.33180323900001</v>
      </c>
      <c r="O53" s="4">
        <v>317.5120305534</v>
      </c>
      <c r="P53" s="4">
        <v>108.1841742225</v>
      </c>
      <c r="Q53" s="4">
        <v>-265.35611969719997</v>
      </c>
      <c r="R53" s="4">
        <v>114.1270896084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-8.2582356483999995</v>
      </c>
      <c r="D61" s="5">
        <v>-2.3669799999999999</v>
      </c>
      <c r="E61" s="5">
        <v>1.49956</v>
      </c>
      <c r="F61" s="5">
        <v>-0.30292000000000002</v>
      </c>
      <c r="G61" s="5">
        <v>0.45840999999999998</v>
      </c>
      <c r="H61" s="5">
        <v>-12.9224391902</v>
      </c>
      <c r="I61" s="5">
        <v>-4.1450199999999997</v>
      </c>
      <c r="J61" s="5">
        <v>4.6960699999999997</v>
      </c>
      <c r="K61" s="5">
        <v>-10.544650000000001</v>
      </c>
      <c r="L61" s="5">
        <v>-5.2071300000000003</v>
      </c>
      <c r="M61" s="5">
        <v>1.250385721</v>
      </c>
      <c r="N61" s="5">
        <v>-13.518733042399999</v>
      </c>
      <c r="O61" s="5">
        <v>1.1705554655999999</v>
      </c>
      <c r="P61" s="5">
        <v>-0.76600883559999999</v>
      </c>
      <c r="Q61" s="5">
        <v>5.4222722633</v>
      </c>
      <c r="R61" s="5">
        <v>-0.24714450739999999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-8.2582356483999995</v>
      </c>
      <c r="D68" s="4">
        <v>-2.3669799999999999</v>
      </c>
      <c r="E68" s="4">
        <v>1.49956</v>
      </c>
      <c r="F68" s="4">
        <v>-0.30292000000000002</v>
      </c>
      <c r="G68" s="4">
        <v>0.45840999999999998</v>
      </c>
      <c r="H68" s="4">
        <v>-12.9224391902</v>
      </c>
      <c r="I68" s="4">
        <v>-4.1450199999999997</v>
      </c>
      <c r="J68" s="4">
        <v>4.6960699999999997</v>
      </c>
      <c r="K68" s="4">
        <v>-10.544650000000001</v>
      </c>
      <c r="L68" s="4">
        <v>-5.2071300000000003</v>
      </c>
      <c r="M68" s="4">
        <v>1.250385721</v>
      </c>
      <c r="N68" s="4">
        <v>-13.518733042399999</v>
      </c>
      <c r="O68" s="4">
        <v>1.1705554655999999</v>
      </c>
      <c r="P68" s="4">
        <v>-0.76600883559999999</v>
      </c>
      <c r="Q68" s="4">
        <v>5.4222722633</v>
      </c>
      <c r="R68" s="4">
        <v>-0.24714450739999999</v>
      </c>
    </row>
    <row r="69" spans="1:18" ht="11.25" customHeight="1" x14ac:dyDescent="0.25">
      <c r="A69" s="49" t="s">
        <v>155</v>
      </c>
      <c r="B69" s="50" t="s">
        <v>154</v>
      </c>
      <c r="C69" s="7">
        <v>-8.2582356483999995</v>
      </c>
      <c r="D69" s="7">
        <v>0.40921000000000002</v>
      </c>
      <c r="E69" s="7">
        <v>1.4972799999999999</v>
      </c>
      <c r="F69" s="7">
        <v>-0.39739000000000002</v>
      </c>
      <c r="G69" s="7">
        <v>0.48942999999999998</v>
      </c>
      <c r="H69" s="7">
        <v>-9.1246478588999995</v>
      </c>
      <c r="I69" s="7">
        <v>-3.2519900000000002</v>
      </c>
      <c r="J69" s="7">
        <v>4.3901500000000002</v>
      </c>
      <c r="K69" s="7">
        <v>-5.0953200000000001</v>
      </c>
      <c r="L69" s="7">
        <v>-3.7829000000000002</v>
      </c>
      <c r="M69" s="7">
        <v>6.2209505136000001</v>
      </c>
      <c r="N69" s="7">
        <v>-11.973948051600001</v>
      </c>
      <c r="O69" s="7">
        <v>-1.9846119534</v>
      </c>
      <c r="P69" s="7">
        <v>0.5603848937</v>
      </c>
      <c r="Q69" s="7">
        <v>3.7709146814999999</v>
      </c>
      <c r="R69" s="7">
        <v>0.650517503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-2.8924E-6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3.60581E-5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1.2700000000000001E-3</v>
      </c>
      <c r="E71" s="7">
        <v>1.08E-3</v>
      </c>
      <c r="F71" s="7">
        <v>9.8879999999999996E-2</v>
      </c>
      <c r="G71" s="7">
        <v>-1E-3</v>
      </c>
      <c r="H71" s="7">
        <v>-1.8801E-6</v>
      </c>
      <c r="I71" s="7">
        <v>6.4299999999999996E-2</v>
      </c>
      <c r="J71" s="7">
        <v>3.3400000000000001E-3</v>
      </c>
      <c r="K71" s="7">
        <v>5.0800000000000003E-3</v>
      </c>
      <c r="L71" s="7">
        <v>-2.0799999999999998E-3</v>
      </c>
      <c r="M71" s="7">
        <v>1.272868E-4</v>
      </c>
      <c r="N71" s="7">
        <v>1.0769852E-3</v>
      </c>
      <c r="O71" s="7">
        <v>1.4828037E-3</v>
      </c>
      <c r="P71" s="7">
        <v>1.5495735E-3</v>
      </c>
      <c r="Q71" s="7">
        <v>-5.3043000000000002E-6</v>
      </c>
      <c r="R71" s="7">
        <v>4.9378084999999999E-3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1.9040000000000001E-2</v>
      </c>
      <c r="E72" s="7">
        <v>-2.0000000000000002E-5</v>
      </c>
      <c r="F72" s="7">
        <v>-3.8400000000000001E-3</v>
      </c>
      <c r="G72" s="7">
        <v>-2.9100000000000001E-2</v>
      </c>
      <c r="H72" s="7">
        <v>0</v>
      </c>
      <c r="I72" s="7">
        <v>-2.14E-3</v>
      </c>
      <c r="J72" s="7">
        <v>1.4959999999999999E-2</v>
      </c>
      <c r="K72" s="7">
        <v>-0.18679000000000001</v>
      </c>
      <c r="L72" s="7">
        <v>0.39682000000000001</v>
      </c>
      <c r="M72" s="7">
        <v>-0.16699950029999999</v>
      </c>
      <c r="N72" s="7">
        <v>-0.1906589504</v>
      </c>
      <c r="O72" s="7">
        <v>-4.7312292300000003E-2</v>
      </c>
      <c r="P72" s="7">
        <v>0.1199842752</v>
      </c>
      <c r="Q72" s="7">
        <v>0</v>
      </c>
      <c r="R72" s="7">
        <v>4.9592319999999996E-4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-2.7965</v>
      </c>
      <c r="E73" s="7">
        <v>1.2199999999999999E-3</v>
      </c>
      <c r="F73" s="7">
        <v>-5.6999999999999998E-4</v>
      </c>
      <c r="G73" s="7">
        <v>-9.2000000000000003E-4</v>
      </c>
      <c r="H73" s="7">
        <v>-3.7977865587999999</v>
      </c>
      <c r="I73" s="7">
        <v>-0.95518999999999998</v>
      </c>
      <c r="J73" s="7">
        <v>0.28761999999999999</v>
      </c>
      <c r="K73" s="7">
        <v>-5.26762</v>
      </c>
      <c r="L73" s="7">
        <v>-1.81897</v>
      </c>
      <c r="M73" s="7">
        <v>-4.8036925791999998</v>
      </c>
      <c r="N73" s="7">
        <v>-1.3552030256000001</v>
      </c>
      <c r="O73" s="7">
        <v>3.2009969076</v>
      </c>
      <c r="P73" s="7">
        <v>-1.4479636360000001</v>
      </c>
      <c r="Q73" s="7">
        <v>1.651362886</v>
      </c>
      <c r="R73" s="7">
        <v>-0.9030957422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-3.8999999999999999E-4</v>
      </c>
      <c r="J74" s="6">
        <v>-3.6025</v>
      </c>
      <c r="K74" s="6">
        <v>-0.19359000000000001</v>
      </c>
      <c r="L74" s="6">
        <v>0.69369000000000003</v>
      </c>
      <c r="M74" s="6">
        <v>-2.1892065815000001</v>
      </c>
      <c r="N74" s="6">
        <v>-1.3213247522</v>
      </c>
      <c r="O74" s="6">
        <v>0.48812482870000001</v>
      </c>
      <c r="P74" s="6">
        <v>-1.4548103426000001</v>
      </c>
      <c r="Q74" s="6">
        <v>2.5474839819000001</v>
      </c>
      <c r="R74" s="6">
        <v>1.6493343E-3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-2.7965</v>
      </c>
      <c r="E75" s="6">
        <v>1.2199999999999999E-3</v>
      </c>
      <c r="F75" s="6">
        <v>-5.6999999999999998E-4</v>
      </c>
      <c r="G75" s="6">
        <v>-9.2000000000000003E-4</v>
      </c>
      <c r="H75" s="6">
        <v>-3.7977865587999999</v>
      </c>
      <c r="I75" s="6">
        <v>-0.95479999999999998</v>
      </c>
      <c r="J75" s="6">
        <v>3.89012</v>
      </c>
      <c r="K75" s="6">
        <v>-5.0740299999999996</v>
      </c>
      <c r="L75" s="6">
        <v>-2.5126599999999999</v>
      </c>
      <c r="M75" s="6">
        <v>-2.6144859977000001</v>
      </c>
      <c r="N75" s="6">
        <v>-3.38782735E-2</v>
      </c>
      <c r="O75" s="6">
        <v>2.7128720787999998</v>
      </c>
      <c r="P75" s="6">
        <v>6.8467066000000004E-3</v>
      </c>
      <c r="Q75" s="6">
        <v>-0.89612109579999999</v>
      </c>
      <c r="R75" s="6">
        <v>-0.90474507640000001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3.9772671000000001E-3</v>
      </c>
      <c r="D80" s="5">
        <v>1.20166</v>
      </c>
      <c r="E80" s="5">
        <v>-1.10025</v>
      </c>
      <c r="F80" s="5">
        <v>-1.10019</v>
      </c>
      <c r="G80" s="5">
        <v>0.29786000000000001</v>
      </c>
      <c r="H80" s="5">
        <v>-0.69269395089999997</v>
      </c>
      <c r="I80" s="5">
        <v>-0.99833000000000005</v>
      </c>
      <c r="J80" s="5">
        <v>9.9500000000000005E-2</v>
      </c>
      <c r="K80" s="5">
        <v>-0.19783000000000001</v>
      </c>
      <c r="L80" s="5">
        <v>0.30097000000000002</v>
      </c>
      <c r="M80" s="5">
        <v>-7.2032380899999998E-2</v>
      </c>
      <c r="N80" s="5">
        <v>0.35764062070000002</v>
      </c>
      <c r="O80" s="5">
        <v>1.1942017600999999</v>
      </c>
      <c r="P80" s="5">
        <v>2.7941250295</v>
      </c>
      <c r="Q80" s="5">
        <v>-0.23883165419999999</v>
      </c>
      <c r="R80" s="5">
        <v>9.7454622899999996E-2</v>
      </c>
    </row>
    <row r="81" spans="1:18" ht="11.25" customHeight="1" x14ac:dyDescent="0.25">
      <c r="A81" s="47" t="s">
        <v>132</v>
      </c>
      <c r="B81" s="48" t="s">
        <v>131</v>
      </c>
      <c r="C81" s="4">
        <v>3.9772671000000001E-3</v>
      </c>
      <c r="D81" s="4">
        <v>1.23</v>
      </c>
      <c r="E81" s="4">
        <v>-1.10436</v>
      </c>
      <c r="F81" s="4">
        <v>-1.1832</v>
      </c>
      <c r="G81" s="4">
        <v>0.29865999999999998</v>
      </c>
      <c r="H81" s="4">
        <v>-0.69269395089999997</v>
      </c>
      <c r="I81" s="4">
        <v>-0.99958000000000002</v>
      </c>
      <c r="J81" s="4">
        <v>9.9500000000000005E-2</v>
      </c>
      <c r="K81" s="4">
        <v>-6.8940000000000001E-2</v>
      </c>
      <c r="L81" s="4">
        <v>0.10116</v>
      </c>
      <c r="M81" s="4">
        <v>-7.1845766000000005E-2</v>
      </c>
      <c r="N81" s="4">
        <v>0.47706356900000002</v>
      </c>
      <c r="O81" s="4">
        <v>1.2180736771</v>
      </c>
      <c r="P81" s="4">
        <v>2.7224903893999999</v>
      </c>
      <c r="Q81" s="4">
        <v>-0.23883165419999999</v>
      </c>
      <c r="R81" s="4">
        <v>9.7203155400000005E-2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-2.8340000000000001E-2</v>
      </c>
      <c r="E82" s="4">
        <v>4.1099999999999999E-3</v>
      </c>
      <c r="F82" s="4">
        <v>8.301E-2</v>
      </c>
      <c r="G82" s="4">
        <v>-8.0000000000000004E-4</v>
      </c>
      <c r="H82" s="4">
        <v>0</v>
      </c>
      <c r="I82" s="4">
        <v>1.25E-3</v>
      </c>
      <c r="J82" s="4">
        <v>0</v>
      </c>
      <c r="K82" s="4">
        <v>-0.12889</v>
      </c>
      <c r="L82" s="4">
        <v>0.19980999999999999</v>
      </c>
      <c r="M82" s="4">
        <v>-1.8661489999999999E-4</v>
      </c>
      <c r="N82" s="4">
        <v>-0.1194229483</v>
      </c>
      <c r="O82" s="4">
        <v>-2.3871916999999999E-2</v>
      </c>
      <c r="P82" s="4">
        <v>7.1634640200000002E-2</v>
      </c>
      <c r="Q82" s="4">
        <v>0</v>
      </c>
      <c r="R82" s="4">
        <v>2.5146750000000002E-4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302</v>
      </c>
      <c r="B1" s="41" t="s">
        <v>301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1.8</v>
      </c>
      <c r="E2" s="44">
        <v>0.1</v>
      </c>
      <c r="F2" s="44">
        <v>0</v>
      </c>
      <c r="G2" s="44">
        <v>0</v>
      </c>
      <c r="H2" s="44">
        <v>9.5538358650999994E-2</v>
      </c>
      <c r="I2" s="44">
        <v>0</v>
      </c>
      <c r="J2" s="44">
        <v>17.600000000000001</v>
      </c>
      <c r="K2" s="44">
        <v>35.700000000000003</v>
      </c>
      <c r="L2" s="44">
        <v>42.4</v>
      </c>
      <c r="M2" s="44">
        <v>41.774147320148998</v>
      </c>
      <c r="N2" s="44">
        <v>53.214865768606103</v>
      </c>
      <c r="O2" s="44">
        <v>50.133753702111399</v>
      </c>
      <c r="P2" s="44">
        <v>47.100410814942201</v>
      </c>
      <c r="Q2" s="44">
        <v>39.720072609152602</v>
      </c>
      <c r="R2" s="44">
        <v>41.535301423521503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1.8</v>
      </c>
      <c r="E21" s="5">
        <v>0.1</v>
      </c>
      <c r="F21" s="5">
        <v>0</v>
      </c>
      <c r="G21" s="5">
        <v>0</v>
      </c>
      <c r="H21" s="5">
        <v>9.5538358650999994E-2</v>
      </c>
      <c r="I21" s="5">
        <v>0</v>
      </c>
      <c r="J21" s="5">
        <v>17.600000000000001</v>
      </c>
      <c r="K21" s="5">
        <v>35.700000000000003</v>
      </c>
      <c r="L21" s="5">
        <v>42.4</v>
      </c>
      <c r="M21" s="5">
        <v>41.774147320148998</v>
      </c>
      <c r="N21" s="5">
        <v>53.214865768606103</v>
      </c>
      <c r="O21" s="5">
        <v>50.133753702111399</v>
      </c>
      <c r="P21" s="5">
        <v>47.100410814942201</v>
      </c>
      <c r="Q21" s="5">
        <v>39.720072609152602</v>
      </c>
      <c r="R21" s="5">
        <v>41.535301423521503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1.8</v>
      </c>
      <c r="E22" s="4">
        <v>0.1</v>
      </c>
      <c r="F22" s="4">
        <v>0</v>
      </c>
      <c r="G22" s="4">
        <v>0</v>
      </c>
      <c r="H22" s="4">
        <v>9.5538358650999994E-2</v>
      </c>
      <c r="I22" s="4">
        <v>0</v>
      </c>
      <c r="J22" s="4">
        <v>17.600000000000001</v>
      </c>
      <c r="K22" s="4">
        <v>35.700000000000003</v>
      </c>
      <c r="L22" s="4">
        <v>42.4</v>
      </c>
      <c r="M22" s="4">
        <v>41.774147320148998</v>
      </c>
      <c r="N22" s="4">
        <v>53.214865768606103</v>
      </c>
      <c r="O22" s="4">
        <v>50.133753702111399</v>
      </c>
      <c r="P22" s="4">
        <v>47.100410814942201</v>
      </c>
      <c r="Q22" s="4">
        <v>39.720072609152602</v>
      </c>
      <c r="R22" s="4">
        <v>41.535301423521503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1.8</v>
      </c>
      <c r="E26" s="7">
        <v>0.1</v>
      </c>
      <c r="F26" s="7">
        <v>0</v>
      </c>
      <c r="G26" s="7">
        <v>0</v>
      </c>
      <c r="H26" s="7">
        <v>9.5538358650999994E-2</v>
      </c>
      <c r="I26" s="7">
        <v>0</v>
      </c>
      <c r="J26" s="7">
        <v>17.600000000000001</v>
      </c>
      <c r="K26" s="7">
        <v>35.700000000000003</v>
      </c>
      <c r="L26" s="7">
        <v>42.4</v>
      </c>
      <c r="M26" s="7">
        <v>41.774147320148998</v>
      </c>
      <c r="N26" s="7">
        <v>53.214865768606103</v>
      </c>
      <c r="O26" s="7">
        <v>50.133753702111399</v>
      </c>
      <c r="P26" s="7">
        <v>47.100410814942201</v>
      </c>
      <c r="Q26" s="7">
        <v>39.720072609152602</v>
      </c>
      <c r="R26" s="7">
        <v>41.535301423521503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1.8</v>
      </c>
      <c r="E28" s="6">
        <v>0.1</v>
      </c>
      <c r="F28" s="6">
        <v>0</v>
      </c>
      <c r="G28" s="6">
        <v>0</v>
      </c>
      <c r="H28" s="6">
        <v>9.5538358650999994E-2</v>
      </c>
      <c r="I28" s="6">
        <v>0</v>
      </c>
      <c r="J28" s="6">
        <v>17.600000000000001</v>
      </c>
      <c r="K28" s="6">
        <v>35.700000000000003</v>
      </c>
      <c r="L28" s="6">
        <v>42.4</v>
      </c>
      <c r="M28" s="6">
        <v>41.774147320148998</v>
      </c>
      <c r="N28" s="6">
        <v>53.214865768606103</v>
      </c>
      <c r="O28" s="6">
        <v>50.133753702111399</v>
      </c>
      <c r="P28" s="6">
        <v>47.100410814942201</v>
      </c>
      <c r="Q28" s="6">
        <v>39.720072609152602</v>
      </c>
      <c r="R28" s="6">
        <v>41.535301423521503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304</v>
      </c>
      <c r="B1" s="41" t="s">
        <v>303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3708.4646985764803</v>
      </c>
      <c r="D2" s="44">
        <v>4297.4391800000003</v>
      </c>
      <c r="E2" s="44">
        <v>4361.0999999999995</v>
      </c>
      <c r="F2" s="44">
        <v>4437.8798100000013</v>
      </c>
      <c r="G2" s="44">
        <v>4974.9493899999998</v>
      </c>
      <c r="H2" s="44">
        <v>5127.7109009267188</v>
      </c>
      <c r="I2" s="44">
        <v>5395.5093000000006</v>
      </c>
      <c r="J2" s="44">
        <v>5315</v>
      </c>
      <c r="K2" s="44">
        <v>4911.2826800000003</v>
      </c>
      <c r="L2" s="44">
        <v>4737.9590600000001</v>
      </c>
      <c r="M2" s="44">
        <v>4328.3354743625177</v>
      </c>
      <c r="N2" s="44">
        <v>5063.0553167096587</v>
      </c>
      <c r="O2" s="44">
        <v>4797.8169485048202</v>
      </c>
      <c r="P2" s="44">
        <v>5258.4551447406093</v>
      </c>
      <c r="Q2" s="44">
        <v>4880.1151452642989</v>
      </c>
      <c r="R2" s="44">
        <v>5702.2570872825972</v>
      </c>
    </row>
    <row r="3" spans="1:18" ht="11.25" customHeight="1" x14ac:dyDescent="0.25">
      <c r="A3" s="45" t="s">
        <v>286</v>
      </c>
      <c r="B3" s="46" t="s">
        <v>285</v>
      </c>
      <c r="C3" s="5">
        <v>42.08464698576477</v>
      </c>
      <c r="D3" s="5">
        <v>166.6</v>
      </c>
      <c r="E3" s="5">
        <v>110.5</v>
      </c>
      <c r="F3" s="5">
        <v>70.801590000000033</v>
      </c>
      <c r="G3" s="5">
        <v>36.799999999999997</v>
      </c>
      <c r="H3" s="5">
        <v>157.87640229135195</v>
      </c>
      <c r="I3" s="5">
        <v>156.10289000000012</v>
      </c>
      <c r="J3" s="5">
        <v>157.40295999999944</v>
      </c>
      <c r="K3" s="5">
        <v>180.39999999999998</v>
      </c>
      <c r="L3" s="5">
        <v>163.9</v>
      </c>
      <c r="M3" s="5">
        <v>271.87828413107889</v>
      </c>
      <c r="N3" s="5">
        <v>173.8320435654916</v>
      </c>
      <c r="O3" s="5">
        <v>85.339638865004304</v>
      </c>
      <c r="P3" s="5">
        <v>90.378876771190335</v>
      </c>
      <c r="Q3" s="5">
        <v>74.257552697223218</v>
      </c>
      <c r="R3" s="5">
        <v>56.510702441083595</v>
      </c>
    </row>
    <row r="4" spans="1:18" ht="11.25" customHeight="1" x14ac:dyDescent="0.25">
      <c r="A4" s="47" t="s">
        <v>284</v>
      </c>
      <c r="B4" s="48" t="s">
        <v>283</v>
      </c>
      <c r="C4" s="4">
        <v>40.173879812744801</v>
      </c>
      <c r="D4" s="4">
        <v>165.4</v>
      </c>
      <c r="E4" s="4">
        <v>110.20027</v>
      </c>
      <c r="F4" s="4">
        <v>70.801590000000033</v>
      </c>
      <c r="G4" s="4">
        <v>36.799999999999997</v>
      </c>
      <c r="H4" s="4">
        <v>157.87640229135195</v>
      </c>
      <c r="I4" s="4">
        <v>156.10289000000012</v>
      </c>
      <c r="J4" s="4">
        <v>157.40295999999944</v>
      </c>
      <c r="K4" s="4">
        <v>180.39999999999998</v>
      </c>
      <c r="L4" s="4">
        <v>163.9</v>
      </c>
      <c r="M4" s="4">
        <v>271.87828413107889</v>
      </c>
      <c r="N4" s="4">
        <v>173.8320435654916</v>
      </c>
      <c r="O4" s="4">
        <v>85.339638865004304</v>
      </c>
      <c r="P4" s="4">
        <v>90.378876771190335</v>
      </c>
      <c r="Q4" s="4">
        <v>74.257552697223218</v>
      </c>
      <c r="R4" s="4">
        <v>56.510702441083595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40.173879812744801</v>
      </c>
      <c r="D11" s="7">
        <v>165.4</v>
      </c>
      <c r="E11" s="7">
        <v>110.20027</v>
      </c>
      <c r="F11" s="7">
        <v>70.801590000000033</v>
      </c>
      <c r="G11" s="7">
        <v>36.799999999999997</v>
      </c>
      <c r="H11" s="7">
        <v>93.93765358727488</v>
      </c>
      <c r="I11" s="7">
        <v>93.961930000000109</v>
      </c>
      <c r="J11" s="7">
        <v>95.301789999999443</v>
      </c>
      <c r="K11" s="7">
        <v>124.6</v>
      </c>
      <c r="L11" s="7">
        <v>111.66813</v>
      </c>
      <c r="M11" s="7">
        <v>220.55030094583</v>
      </c>
      <c r="N11" s="7">
        <v>119.805101748352</v>
      </c>
      <c r="O11" s="7">
        <v>31.312697047864699</v>
      </c>
      <c r="P11" s="7">
        <v>40.842462811505122</v>
      </c>
      <c r="Q11" s="7">
        <v>23.836937147580819</v>
      </c>
      <c r="R11" s="7">
        <v>0.66904848556039553</v>
      </c>
    </row>
    <row r="12" spans="1:18" ht="11.25" customHeight="1" x14ac:dyDescent="0.25">
      <c r="A12" s="51" t="s">
        <v>268</v>
      </c>
      <c r="B12" s="52" t="s">
        <v>267</v>
      </c>
      <c r="C12" s="6">
        <v>40.173879812744801</v>
      </c>
      <c r="D12" s="6">
        <v>165.4</v>
      </c>
      <c r="E12" s="6">
        <v>110.20027</v>
      </c>
      <c r="F12" s="6">
        <v>70.801590000000033</v>
      </c>
      <c r="G12" s="6">
        <v>36.799999999999997</v>
      </c>
      <c r="H12" s="6">
        <v>93.93765358727488</v>
      </c>
      <c r="I12" s="6">
        <v>93.961930000000109</v>
      </c>
      <c r="J12" s="6">
        <v>95.301789999999443</v>
      </c>
      <c r="K12" s="6">
        <v>124.6</v>
      </c>
      <c r="L12" s="6">
        <v>111.66813</v>
      </c>
      <c r="M12" s="6">
        <v>220.55030094583</v>
      </c>
      <c r="N12" s="6">
        <v>119.805101748352</v>
      </c>
      <c r="O12" s="6">
        <v>31.312697047864699</v>
      </c>
      <c r="P12" s="6">
        <v>40.842462811505122</v>
      </c>
      <c r="Q12" s="6">
        <v>23.836937147580819</v>
      </c>
      <c r="R12" s="6">
        <v>0.66904848556039553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63.938748704077071</v>
      </c>
      <c r="I14" s="7">
        <v>62.14096</v>
      </c>
      <c r="J14" s="7">
        <v>62.101170000000003</v>
      </c>
      <c r="K14" s="7">
        <v>55.8</v>
      </c>
      <c r="L14" s="7">
        <v>52.231870000000001</v>
      </c>
      <c r="M14" s="7">
        <v>51.327983185248897</v>
      </c>
      <c r="N14" s="7">
        <v>54.026941817139601</v>
      </c>
      <c r="O14" s="7">
        <v>54.026941817139601</v>
      </c>
      <c r="P14" s="7">
        <v>49.536413959685213</v>
      </c>
      <c r="Q14" s="7">
        <v>50.420615549642399</v>
      </c>
      <c r="R14" s="7">
        <v>55.841653955523199</v>
      </c>
    </row>
    <row r="15" spans="1:18" ht="11.25" customHeight="1" x14ac:dyDescent="0.25">
      <c r="A15" s="53" t="s">
        <v>262</v>
      </c>
      <c r="B15" s="48" t="s">
        <v>261</v>
      </c>
      <c r="C15" s="4">
        <v>1.91076717301997</v>
      </c>
      <c r="D15" s="4">
        <v>1.2</v>
      </c>
      <c r="E15" s="4">
        <v>0.29973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1.91076717301997</v>
      </c>
      <c r="D16" s="7">
        <v>1.2</v>
      </c>
      <c r="E16" s="7">
        <v>0.29973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2922.8766599789828</v>
      </c>
      <c r="D21" s="5">
        <v>3290.4000000000005</v>
      </c>
      <c r="E21" s="5">
        <v>3316.1</v>
      </c>
      <c r="F21" s="5">
        <v>3421.3770900000004</v>
      </c>
      <c r="G21" s="5">
        <v>4010.7999999999997</v>
      </c>
      <c r="H21" s="5">
        <v>3643.2666832550431</v>
      </c>
      <c r="I21" s="5">
        <v>3761.56972</v>
      </c>
      <c r="J21" s="5">
        <v>3918.7737300000008</v>
      </c>
      <c r="K21" s="5">
        <v>3681.4</v>
      </c>
      <c r="L21" s="5">
        <v>3766.3999999999996</v>
      </c>
      <c r="M21" s="5">
        <v>3395.5526894047953</v>
      </c>
      <c r="N21" s="5">
        <v>3865.7686060953479</v>
      </c>
      <c r="O21" s="5">
        <v>3442.9874844750161</v>
      </c>
      <c r="P21" s="5">
        <v>4122.4614510325537</v>
      </c>
      <c r="Q21" s="5">
        <v>3687.9897706248921</v>
      </c>
      <c r="R21" s="5">
        <v>4445.4289770665446</v>
      </c>
    </row>
    <row r="22" spans="1:18" ht="11.25" customHeight="1" x14ac:dyDescent="0.25">
      <c r="A22" s="47" t="s">
        <v>249</v>
      </c>
      <c r="B22" s="48" t="s">
        <v>248</v>
      </c>
      <c r="C22" s="4">
        <v>16.145982612018997</v>
      </c>
      <c r="D22" s="4">
        <v>17.399460000000545</v>
      </c>
      <c r="E22" s="4">
        <v>14.10042999999996</v>
      </c>
      <c r="F22" s="4">
        <v>71.603710000000731</v>
      </c>
      <c r="G22" s="4">
        <v>182.7</v>
      </c>
      <c r="H22" s="4">
        <v>142.61609050851175</v>
      </c>
      <c r="I22" s="4">
        <v>158.60715999999971</v>
      </c>
      <c r="J22" s="4">
        <v>108.29927000000025</v>
      </c>
      <c r="K22" s="4">
        <v>134.20364000000038</v>
      </c>
      <c r="L22" s="4">
        <v>14.6</v>
      </c>
      <c r="M22" s="4">
        <v>12.658743478640645</v>
      </c>
      <c r="N22" s="4">
        <v>14.641343924575722</v>
      </c>
      <c r="O22" s="4">
        <v>11.679564345084145</v>
      </c>
      <c r="P22" s="4">
        <v>9.8164648893944104</v>
      </c>
      <c r="Q22" s="4">
        <v>9.1477241250531733</v>
      </c>
      <c r="R22" s="4">
        <v>9.7926407442273558</v>
      </c>
    </row>
    <row r="23" spans="1:18" ht="11.25" customHeight="1" x14ac:dyDescent="0.25">
      <c r="A23" s="49" t="s">
        <v>247</v>
      </c>
      <c r="B23" s="50" t="s">
        <v>246</v>
      </c>
      <c r="C23" s="7">
        <v>16.145982612018997</v>
      </c>
      <c r="D23" s="7">
        <v>17.399460000000545</v>
      </c>
      <c r="E23" s="7">
        <v>14.10042999999996</v>
      </c>
      <c r="F23" s="7">
        <v>17.200900000000729</v>
      </c>
      <c r="G23" s="7">
        <v>109.4</v>
      </c>
      <c r="H23" s="7">
        <v>33.677556124099738</v>
      </c>
      <c r="I23" s="7">
        <v>28.701299999999719</v>
      </c>
      <c r="J23" s="7">
        <v>21.399850000000242</v>
      </c>
      <c r="K23" s="7">
        <v>45.201220000000376</v>
      </c>
      <c r="L23" s="7">
        <v>14.6</v>
      </c>
      <c r="M23" s="7">
        <v>12.658743478640645</v>
      </c>
      <c r="N23" s="7">
        <v>14.641343924575722</v>
      </c>
      <c r="O23" s="7">
        <v>11.679564345084145</v>
      </c>
      <c r="P23" s="7">
        <v>9.8164648893944104</v>
      </c>
      <c r="Q23" s="7">
        <v>9.1477241250531733</v>
      </c>
      <c r="R23" s="7">
        <v>9.7926407442273558</v>
      </c>
    </row>
    <row r="24" spans="1:18" ht="11.25" customHeight="1" x14ac:dyDescent="0.25">
      <c r="A24" s="51" t="s">
        <v>245</v>
      </c>
      <c r="B24" s="52" t="s">
        <v>244</v>
      </c>
      <c r="C24" s="6">
        <v>16.145982612018997</v>
      </c>
      <c r="D24" s="6">
        <v>17.399460000000545</v>
      </c>
      <c r="E24" s="6">
        <v>14.10042999999996</v>
      </c>
      <c r="F24" s="6">
        <v>17.200900000000729</v>
      </c>
      <c r="G24" s="6">
        <v>109.4</v>
      </c>
      <c r="H24" s="6">
        <v>33.677556124099738</v>
      </c>
      <c r="I24" s="6">
        <v>28.701299999999719</v>
      </c>
      <c r="J24" s="6">
        <v>21.399850000000242</v>
      </c>
      <c r="K24" s="6">
        <v>45.201220000000376</v>
      </c>
      <c r="L24" s="6">
        <v>14.6</v>
      </c>
      <c r="M24" s="6">
        <v>12.658743478640645</v>
      </c>
      <c r="N24" s="6">
        <v>14.641343924575722</v>
      </c>
      <c r="O24" s="6">
        <v>11.679564345084145</v>
      </c>
      <c r="P24" s="6">
        <v>9.8164648893944104</v>
      </c>
      <c r="Q24" s="6">
        <v>9.1477241250531733</v>
      </c>
      <c r="R24" s="6">
        <v>9.7926407442273558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54.402810000000002</v>
      </c>
      <c r="G26" s="7">
        <v>73.3</v>
      </c>
      <c r="H26" s="7">
        <v>108.93853438441201</v>
      </c>
      <c r="I26" s="7">
        <v>129.90585999999999</v>
      </c>
      <c r="J26" s="7">
        <v>86.899420000000006</v>
      </c>
      <c r="K26" s="7">
        <v>89.002420000000001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53.402760000000001</v>
      </c>
      <c r="G27" s="6">
        <v>73.3</v>
      </c>
      <c r="H27" s="6">
        <v>108.93853438441201</v>
      </c>
      <c r="I27" s="6">
        <v>129.90585999999999</v>
      </c>
      <c r="J27" s="6">
        <v>86.899420000000006</v>
      </c>
      <c r="K27" s="6">
        <v>89.002420000000001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1.0000500000000001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2906.7306773669638</v>
      </c>
      <c r="D30" s="4">
        <v>3273.00054</v>
      </c>
      <c r="E30" s="4">
        <v>3301.9995699999999</v>
      </c>
      <c r="F30" s="4">
        <v>3349.7733799999996</v>
      </c>
      <c r="G30" s="4">
        <v>3828.1</v>
      </c>
      <c r="H30" s="4">
        <v>3500.6505927465314</v>
      </c>
      <c r="I30" s="4">
        <v>3602.9625600000004</v>
      </c>
      <c r="J30" s="4">
        <v>3810.4744600000004</v>
      </c>
      <c r="K30" s="4">
        <v>3547.1963599999999</v>
      </c>
      <c r="L30" s="4">
        <v>3751.7999999999997</v>
      </c>
      <c r="M30" s="4">
        <v>3382.8939459261546</v>
      </c>
      <c r="N30" s="4">
        <v>3851.1272621707722</v>
      </c>
      <c r="O30" s="4">
        <v>3431.307920129932</v>
      </c>
      <c r="P30" s="4">
        <v>4112.6449861431593</v>
      </c>
      <c r="Q30" s="4">
        <v>3678.8420464998389</v>
      </c>
      <c r="R30" s="4">
        <v>4435.6363363223172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3.30017</v>
      </c>
      <c r="G34" s="7">
        <v>0</v>
      </c>
      <c r="H34" s="7">
        <v>4.3948016502371781</v>
      </c>
      <c r="I34" s="7">
        <v>3.3001499999999999</v>
      </c>
      <c r="J34" s="7">
        <v>0</v>
      </c>
      <c r="K34" s="7">
        <v>2.2000600000000001</v>
      </c>
      <c r="L34" s="7">
        <v>0</v>
      </c>
      <c r="M34" s="7">
        <v>5.493416981297238</v>
      </c>
      <c r="N34" s="7">
        <v>9.8882812149660761</v>
      </c>
      <c r="O34" s="7">
        <v>20.875131365243089</v>
      </c>
      <c r="P34" s="7">
        <v>73.611544499060471</v>
      </c>
      <c r="Q34" s="7">
        <v>78.006441233475201</v>
      </c>
      <c r="R34" s="7">
        <v>69.217250918960914</v>
      </c>
    </row>
    <row r="35" spans="1:18" ht="11.25" customHeight="1" x14ac:dyDescent="0.25">
      <c r="A35" s="49" t="s">
        <v>223</v>
      </c>
      <c r="B35" s="50" t="s">
        <v>222</v>
      </c>
      <c r="C35" s="7">
        <v>898.72933982994141</v>
      </c>
      <c r="D35" s="7">
        <v>1071.36744</v>
      </c>
      <c r="E35" s="7">
        <v>1202.7362700000001</v>
      </c>
      <c r="F35" s="7">
        <v>1182.16119</v>
      </c>
      <c r="G35" s="7">
        <v>1332.6</v>
      </c>
      <c r="H35" s="7">
        <v>1240.6477289036391</v>
      </c>
      <c r="I35" s="7">
        <v>1140.3514500000001</v>
      </c>
      <c r="J35" s="7">
        <v>1233.3917300000001</v>
      </c>
      <c r="K35" s="7">
        <v>1138.0309099999999</v>
      </c>
      <c r="L35" s="7">
        <v>1154.0999999999999</v>
      </c>
      <c r="M35" s="7">
        <v>934.76461042186929</v>
      </c>
      <c r="N35" s="7">
        <v>1068.674798070592</v>
      </c>
      <c r="O35" s="7">
        <v>1027.9927390847395</v>
      </c>
      <c r="P35" s="7">
        <v>1101.2115089791291</v>
      </c>
      <c r="Q35" s="7">
        <v>1007.7543707789364</v>
      </c>
      <c r="R35" s="7">
        <v>1228.0688027951091</v>
      </c>
    </row>
    <row r="36" spans="1:18" ht="11.25" customHeight="1" x14ac:dyDescent="0.25">
      <c r="A36" s="55" t="s">
        <v>221</v>
      </c>
      <c r="B36" s="52" t="s">
        <v>220</v>
      </c>
      <c r="C36" s="6">
        <v>898.72933982994141</v>
      </c>
      <c r="D36" s="6">
        <v>1070.26747</v>
      </c>
      <c r="E36" s="6">
        <v>1202.7362700000001</v>
      </c>
      <c r="F36" s="6">
        <v>1182.16119</v>
      </c>
      <c r="G36" s="6">
        <v>1332.6</v>
      </c>
      <c r="H36" s="6">
        <v>1240.6477289036391</v>
      </c>
      <c r="I36" s="6">
        <v>1140.3514500000001</v>
      </c>
      <c r="J36" s="6">
        <v>1233.3917300000001</v>
      </c>
      <c r="K36" s="6">
        <v>1138.0309099999999</v>
      </c>
      <c r="L36" s="6">
        <v>1154.0999999999999</v>
      </c>
      <c r="M36" s="6">
        <v>934.76461042186929</v>
      </c>
      <c r="N36" s="6">
        <v>1068.674798070592</v>
      </c>
      <c r="O36" s="6">
        <v>1027.9927390847395</v>
      </c>
      <c r="P36" s="6">
        <v>1101.2115089791291</v>
      </c>
      <c r="Q36" s="6">
        <v>1007.7543707789364</v>
      </c>
      <c r="R36" s="6">
        <v>1228.0688027951091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1.0999699999999999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13.399254800802511</v>
      </c>
      <c r="D38" s="7">
        <v>6.1998199999999999</v>
      </c>
      <c r="E38" s="7">
        <v>11.30034</v>
      </c>
      <c r="F38" s="7">
        <v>32.901699999999998</v>
      </c>
      <c r="G38" s="7">
        <v>20.7</v>
      </c>
      <c r="H38" s="7">
        <v>31.026344259011445</v>
      </c>
      <c r="I38" s="7">
        <v>8.2003699999999995</v>
      </c>
      <c r="J38" s="7">
        <v>14.399900000000001</v>
      </c>
      <c r="K38" s="7">
        <v>24.80068</v>
      </c>
      <c r="L38" s="7">
        <v>34.1</v>
      </c>
      <c r="M38" s="7">
        <v>5.1829194997456511</v>
      </c>
      <c r="N38" s="7">
        <v>9.3150475213448551</v>
      </c>
      <c r="O38" s="7">
        <v>6.2099933123148867</v>
      </c>
      <c r="P38" s="7">
        <v>74.471380839737378</v>
      </c>
      <c r="Q38" s="7">
        <v>44.472747574014285</v>
      </c>
      <c r="R38" s="7">
        <v>47.57790332317812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5.1351867774911568</v>
      </c>
      <c r="D40" s="6">
        <v>4.0998799999999997</v>
      </c>
      <c r="E40" s="6">
        <v>10.30031</v>
      </c>
      <c r="F40" s="6">
        <v>32.901699999999998</v>
      </c>
      <c r="G40" s="6">
        <v>19.7</v>
      </c>
      <c r="H40" s="6">
        <v>27.921321353952564</v>
      </c>
      <c r="I40" s="6">
        <v>7.2003199999999996</v>
      </c>
      <c r="J40" s="6">
        <v>13.39991</v>
      </c>
      <c r="K40" s="6">
        <v>23.800650000000001</v>
      </c>
      <c r="L40" s="6">
        <v>33.1</v>
      </c>
      <c r="M40" s="6">
        <v>5.1829194997456511</v>
      </c>
      <c r="N40" s="6">
        <v>9.3150475213448551</v>
      </c>
      <c r="O40" s="6">
        <v>6.2099933123148867</v>
      </c>
      <c r="P40" s="6">
        <v>74.471380839737378</v>
      </c>
      <c r="Q40" s="6">
        <v>44.472747574014285</v>
      </c>
      <c r="R40" s="6">
        <v>47.57790332317812</v>
      </c>
    </row>
    <row r="41" spans="1:18" ht="11.25" customHeight="1" x14ac:dyDescent="0.25">
      <c r="A41" s="51" t="s">
        <v>211</v>
      </c>
      <c r="B41" s="52" t="s">
        <v>210</v>
      </c>
      <c r="C41" s="6">
        <v>8.2640680233113546</v>
      </c>
      <c r="D41" s="6">
        <v>2.0999400000000001</v>
      </c>
      <c r="E41" s="6">
        <v>1.00003</v>
      </c>
      <c r="F41" s="6">
        <v>0</v>
      </c>
      <c r="G41" s="6">
        <v>1</v>
      </c>
      <c r="H41" s="6">
        <v>3.105022905058882</v>
      </c>
      <c r="I41" s="6">
        <v>1.0000500000000001</v>
      </c>
      <c r="J41" s="6">
        <v>0.99999000000000005</v>
      </c>
      <c r="K41" s="6">
        <v>1.00003</v>
      </c>
      <c r="L41" s="6">
        <v>1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7.3997799999999998</v>
      </c>
      <c r="E42" s="7">
        <v>4.2001299999999997</v>
      </c>
      <c r="F42" s="7">
        <v>2.1001099999999999</v>
      </c>
      <c r="G42" s="7">
        <v>6.3</v>
      </c>
      <c r="H42" s="7">
        <v>7.3565158058318012</v>
      </c>
      <c r="I42" s="7">
        <v>45.202039999999997</v>
      </c>
      <c r="J42" s="7">
        <v>0</v>
      </c>
      <c r="K42" s="7">
        <v>10.40028</v>
      </c>
      <c r="L42" s="7">
        <v>0</v>
      </c>
      <c r="M42" s="7">
        <v>0</v>
      </c>
      <c r="N42" s="7">
        <v>0</v>
      </c>
      <c r="O42" s="7">
        <v>32.291965224037384</v>
      </c>
      <c r="P42" s="7">
        <v>117.67815695875095</v>
      </c>
      <c r="Q42" s="7">
        <v>128.21144413389325</v>
      </c>
      <c r="R42" s="7">
        <v>91.429826265625366</v>
      </c>
    </row>
    <row r="43" spans="1:18" ht="11.25" customHeight="1" x14ac:dyDescent="0.25">
      <c r="A43" s="49" t="s">
        <v>207</v>
      </c>
      <c r="B43" s="50" t="s">
        <v>206</v>
      </c>
      <c r="C43" s="7">
        <v>1476.5214483615191</v>
      </c>
      <c r="D43" s="7">
        <v>1607.6511399999999</v>
      </c>
      <c r="E43" s="7">
        <v>1605.64842</v>
      </c>
      <c r="F43" s="7">
        <v>1626.18417</v>
      </c>
      <c r="G43" s="7">
        <v>2062.6</v>
      </c>
      <c r="H43" s="7">
        <v>1869.9881021759202</v>
      </c>
      <c r="I43" s="7">
        <v>1945.8878</v>
      </c>
      <c r="J43" s="7">
        <v>2118.9857999999999</v>
      </c>
      <c r="K43" s="7">
        <v>1989.9540500000001</v>
      </c>
      <c r="L43" s="7">
        <v>2094.4</v>
      </c>
      <c r="M43" s="7">
        <v>1881.2325874560681</v>
      </c>
      <c r="N43" s="7">
        <v>2188.6540117202971</v>
      </c>
      <c r="O43" s="7">
        <v>1866.532912964559</v>
      </c>
      <c r="P43" s="7">
        <v>2096.0660394850902</v>
      </c>
      <c r="Q43" s="7">
        <v>1935.2571669882313</v>
      </c>
      <c r="R43" s="7">
        <v>2365.3765450339429</v>
      </c>
    </row>
    <row r="44" spans="1:18" ht="11.25" customHeight="1" x14ac:dyDescent="0.25">
      <c r="A44" s="49" t="s">
        <v>205</v>
      </c>
      <c r="B44" s="50" t="s">
        <v>204</v>
      </c>
      <c r="C44" s="7">
        <v>411.7703257858027</v>
      </c>
      <c r="D44" s="7">
        <v>346.78946000000002</v>
      </c>
      <c r="E44" s="7">
        <v>248.40749</v>
      </c>
      <c r="F44" s="7">
        <v>261.81355000000002</v>
      </c>
      <c r="G44" s="7">
        <v>150</v>
      </c>
      <c r="H44" s="7">
        <v>107.95925792973934</v>
      </c>
      <c r="I44" s="7">
        <v>202.50914</v>
      </c>
      <c r="J44" s="7">
        <v>257.99826999999999</v>
      </c>
      <c r="K44" s="7">
        <v>222.60605000000001</v>
      </c>
      <c r="L44" s="7">
        <v>286.60000000000002</v>
      </c>
      <c r="M44" s="7">
        <v>366.86471666402429</v>
      </c>
      <c r="N44" s="7">
        <v>339.1632687258894</v>
      </c>
      <c r="O44" s="7">
        <v>336.29502245151383</v>
      </c>
      <c r="P44" s="7">
        <v>410.81069610118135</v>
      </c>
      <c r="Q44" s="7">
        <v>226.42408539294067</v>
      </c>
      <c r="R44" s="7">
        <v>348.71354845301221</v>
      </c>
    </row>
    <row r="45" spans="1:18" ht="11.25" customHeight="1" x14ac:dyDescent="0.25">
      <c r="A45" s="49" t="s">
        <v>203</v>
      </c>
      <c r="B45" s="50" t="s">
        <v>202</v>
      </c>
      <c r="C45" s="7">
        <v>106.31030858889832</v>
      </c>
      <c r="D45" s="7">
        <v>233.59290000000001</v>
      </c>
      <c r="E45" s="7">
        <v>229.70692</v>
      </c>
      <c r="F45" s="7">
        <v>241.31249</v>
      </c>
      <c r="G45" s="7">
        <v>255.9</v>
      </c>
      <c r="H45" s="7">
        <v>239.2778420221527</v>
      </c>
      <c r="I45" s="7">
        <v>257.51161000000002</v>
      </c>
      <c r="J45" s="7">
        <v>185.69876000000002</v>
      </c>
      <c r="K45" s="7">
        <v>159.20433</v>
      </c>
      <c r="L45" s="7">
        <v>182.6</v>
      </c>
      <c r="M45" s="7">
        <v>189.35569490315004</v>
      </c>
      <c r="N45" s="7">
        <v>235.4318549176829</v>
      </c>
      <c r="O45" s="7">
        <v>141.11015572752413</v>
      </c>
      <c r="P45" s="7">
        <v>238.7956592802102</v>
      </c>
      <c r="Q45" s="7">
        <v>258.71579039834796</v>
      </c>
      <c r="R45" s="7">
        <v>285.25245953248822</v>
      </c>
    </row>
    <row r="46" spans="1:18" ht="11.25" customHeight="1" x14ac:dyDescent="0.25">
      <c r="A46" s="51" t="s">
        <v>201</v>
      </c>
      <c r="B46" s="52" t="s">
        <v>200</v>
      </c>
      <c r="C46" s="6">
        <v>54.146364765453264</v>
      </c>
      <c r="D46" s="6">
        <v>36.398890000000002</v>
      </c>
      <c r="E46" s="6">
        <v>29.200880000000002</v>
      </c>
      <c r="F46" s="6">
        <v>30.201560000000001</v>
      </c>
      <c r="G46" s="6">
        <v>33.299999999999997</v>
      </c>
      <c r="H46" s="6">
        <v>28.112399686571575</v>
      </c>
      <c r="I46" s="6">
        <v>26.001169999999998</v>
      </c>
      <c r="J46" s="6">
        <v>19.799869999999999</v>
      </c>
      <c r="K46" s="6">
        <v>20.80057</v>
      </c>
      <c r="L46" s="6">
        <v>12.5</v>
      </c>
      <c r="M46" s="6">
        <v>2.077944684229819</v>
      </c>
      <c r="N46" s="6">
        <v>0</v>
      </c>
      <c r="O46" s="6">
        <v>0</v>
      </c>
      <c r="P46" s="6">
        <v>0</v>
      </c>
      <c r="Q46" s="6">
        <v>12.324348951767673</v>
      </c>
      <c r="R46" s="6">
        <v>8.0251885123432913</v>
      </c>
    </row>
    <row r="47" spans="1:18" ht="11.25" customHeight="1" x14ac:dyDescent="0.25">
      <c r="A47" s="51" t="s">
        <v>199</v>
      </c>
      <c r="B47" s="52" t="s">
        <v>198</v>
      </c>
      <c r="C47" s="6">
        <v>52.163943823445067</v>
      </c>
      <c r="D47" s="6">
        <v>41.098750000000003</v>
      </c>
      <c r="E47" s="6">
        <v>30.100909999999999</v>
      </c>
      <c r="F47" s="6">
        <v>25.101299999999998</v>
      </c>
      <c r="G47" s="6">
        <v>17.100000000000001</v>
      </c>
      <c r="H47" s="6">
        <v>14.044257447497124</v>
      </c>
      <c r="I47" s="6">
        <v>12.000540000000001</v>
      </c>
      <c r="J47" s="6">
        <v>18.099879999999999</v>
      </c>
      <c r="K47" s="6">
        <v>20.100549999999998</v>
      </c>
      <c r="L47" s="6">
        <v>28.3</v>
      </c>
      <c r="M47" s="6">
        <v>52.497958803875314</v>
      </c>
      <c r="N47" s="6">
        <v>56.320210398285013</v>
      </c>
      <c r="O47" s="6">
        <v>11.034680424190295</v>
      </c>
      <c r="P47" s="6">
        <v>9.0043972343107814</v>
      </c>
      <c r="Q47" s="6">
        <v>16.742962432537116</v>
      </c>
      <c r="R47" s="6">
        <v>16.528066817087957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16.799489999999999</v>
      </c>
      <c r="E48" s="6">
        <v>18.600560000000002</v>
      </c>
      <c r="F48" s="6">
        <v>33.501730000000002</v>
      </c>
      <c r="G48" s="6">
        <v>28.9</v>
      </c>
      <c r="H48" s="6">
        <v>25.150685530976901</v>
      </c>
      <c r="I48" s="6">
        <v>23.30105</v>
      </c>
      <c r="J48" s="6">
        <v>16.299890000000001</v>
      </c>
      <c r="K48" s="6">
        <v>2.90008</v>
      </c>
      <c r="L48" s="6">
        <v>16.399999999999999</v>
      </c>
      <c r="M48" s="6">
        <v>11.53617566072424</v>
      </c>
      <c r="N48" s="6">
        <v>13.399337588396042</v>
      </c>
      <c r="O48" s="6">
        <v>3.8454189357026776</v>
      </c>
      <c r="P48" s="6">
        <v>8.6939007779552302</v>
      </c>
      <c r="Q48" s="6">
        <v>17.268419170790786</v>
      </c>
      <c r="R48" s="6">
        <v>42.992081316124832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0.79998000000000002</v>
      </c>
      <c r="E49" s="6">
        <v>0.80001999999999995</v>
      </c>
      <c r="F49" s="6">
        <v>1.5000800000000001</v>
      </c>
      <c r="G49" s="6">
        <v>0.8</v>
      </c>
      <c r="H49" s="6">
        <v>0</v>
      </c>
      <c r="I49" s="6">
        <v>2.3001</v>
      </c>
      <c r="J49" s="6">
        <v>2.4999799999999999</v>
      </c>
      <c r="K49" s="6">
        <v>0</v>
      </c>
      <c r="L49" s="6">
        <v>0</v>
      </c>
      <c r="M49" s="6">
        <v>0</v>
      </c>
      <c r="N49" s="6">
        <v>1.6241621319267932</v>
      </c>
      <c r="O49" s="6">
        <v>0.83596063819623956</v>
      </c>
      <c r="P49" s="6">
        <v>0.83595199788031505</v>
      </c>
      <c r="Q49" s="6">
        <v>2.5078617053015622</v>
      </c>
      <c r="R49" s="6">
        <v>2.5078714101072825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138.49579</v>
      </c>
      <c r="E51" s="6">
        <v>151.00454999999999</v>
      </c>
      <c r="F51" s="6">
        <v>151.00782000000001</v>
      </c>
      <c r="G51" s="6">
        <v>175.8</v>
      </c>
      <c r="H51" s="6">
        <v>171.97049935710709</v>
      </c>
      <c r="I51" s="6">
        <v>193.90875</v>
      </c>
      <c r="J51" s="6">
        <v>128.99914000000001</v>
      </c>
      <c r="K51" s="6">
        <v>115.40313</v>
      </c>
      <c r="L51" s="6">
        <v>125.4</v>
      </c>
      <c r="M51" s="6">
        <v>123.24361575432069</v>
      </c>
      <c r="N51" s="6">
        <v>164.08814479907505</v>
      </c>
      <c r="O51" s="6">
        <v>125.39409572943492</v>
      </c>
      <c r="P51" s="6">
        <v>220.26140927006387</v>
      </c>
      <c r="Q51" s="6">
        <v>209.87219813795085</v>
      </c>
      <c r="R51" s="6">
        <v>215.19925147682486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3.2000700000000002</v>
      </c>
      <c r="G52" s="5">
        <v>0.8</v>
      </c>
      <c r="H52" s="5">
        <v>310.85648650861407</v>
      </c>
      <c r="I52" s="5">
        <v>494.30916000000002</v>
      </c>
      <c r="J52" s="5">
        <v>149.80282</v>
      </c>
      <c r="K52" s="5">
        <v>154.30000000000001</v>
      </c>
      <c r="L52" s="5">
        <v>12.8</v>
      </c>
      <c r="M52" s="5">
        <v>0</v>
      </c>
      <c r="N52" s="5">
        <v>2.4839973249259599</v>
      </c>
      <c r="O52" s="5">
        <v>38.7646890226426</v>
      </c>
      <c r="P52" s="5">
        <v>12.396045730509206</v>
      </c>
      <c r="Q52" s="5">
        <v>2.4840094823130219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3.2000700000000002</v>
      </c>
      <c r="G53" s="4">
        <v>0.8</v>
      </c>
      <c r="H53" s="4">
        <v>310.85648650861407</v>
      </c>
      <c r="I53" s="4">
        <v>494.30916000000002</v>
      </c>
      <c r="J53" s="4">
        <v>149.80282</v>
      </c>
      <c r="K53" s="4">
        <v>154.30000000000001</v>
      </c>
      <c r="L53" s="4">
        <v>12.8</v>
      </c>
      <c r="M53" s="4">
        <v>0</v>
      </c>
      <c r="N53" s="4">
        <v>2.4839973249259599</v>
      </c>
      <c r="O53" s="4">
        <v>38.7646890226426</v>
      </c>
      <c r="P53" s="4">
        <v>12.396045730509206</v>
      </c>
      <c r="Q53" s="4">
        <v>2.4840094823130219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2.5999999999999996</v>
      </c>
      <c r="E61" s="5">
        <v>0.1</v>
      </c>
      <c r="F61" s="5">
        <v>4.8001100000000001</v>
      </c>
      <c r="G61" s="5">
        <v>15.7</v>
      </c>
      <c r="H61" s="5">
        <v>46.670270813509923</v>
      </c>
      <c r="I61" s="5">
        <v>44.600830000000002</v>
      </c>
      <c r="J61" s="5">
        <v>69.701310000000007</v>
      </c>
      <c r="K61" s="5">
        <v>130.70000000000002</v>
      </c>
      <c r="L61" s="5">
        <v>134.5</v>
      </c>
      <c r="M61" s="5">
        <v>119.82898633801484</v>
      </c>
      <c r="N61" s="5">
        <v>118.13318047195894</v>
      </c>
      <c r="O61" s="5">
        <v>106.14311646125888</v>
      </c>
      <c r="P61" s="5">
        <v>101.96285014170319</v>
      </c>
      <c r="Q61" s="5">
        <v>95.443287416565667</v>
      </c>
      <c r="R61" s="5">
        <v>115.98308159505665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2.5999999999999996</v>
      </c>
      <c r="E68" s="4">
        <v>0.1</v>
      </c>
      <c r="F68" s="4">
        <v>4.8001100000000001</v>
      </c>
      <c r="G68" s="4">
        <v>15.7</v>
      </c>
      <c r="H68" s="4">
        <v>46.670270813509923</v>
      </c>
      <c r="I68" s="4">
        <v>44.600830000000002</v>
      </c>
      <c r="J68" s="4">
        <v>69.701310000000007</v>
      </c>
      <c r="K68" s="4">
        <v>130.70000000000002</v>
      </c>
      <c r="L68" s="4">
        <v>134.5</v>
      </c>
      <c r="M68" s="4">
        <v>119.82898633801484</v>
      </c>
      <c r="N68" s="4">
        <v>118.13318047195894</v>
      </c>
      <c r="O68" s="4">
        <v>106.14311646125888</v>
      </c>
      <c r="P68" s="4">
        <v>101.96285014170319</v>
      </c>
      <c r="Q68" s="4">
        <v>95.443287416565667</v>
      </c>
      <c r="R68" s="4">
        <v>115.98308159505665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0.7</v>
      </c>
      <c r="E69" s="7">
        <v>0.1</v>
      </c>
      <c r="F69" s="7">
        <v>4.8001100000000001</v>
      </c>
      <c r="G69" s="7">
        <v>5.6</v>
      </c>
      <c r="H69" s="7">
        <v>21.854297745323247</v>
      </c>
      <c r="I69" s="7">
        <v>27.838100000000001</v>
      </c>
      <c r="J69" s="7">
        <v>27.400510000000011</v>
      </c>
      <c r="K69" s="7">
        <v>24.3</v>
      </c>
      <c r="L69" s="7">
        <v>23.4</v>
      </c>
      <c r="M69" s="7">
        <v>21.978203235840027</v>
      </c>
      <c r="N69" s="7">
        <v>11.414526029026959</v>
      </c>
      <c r="O69" s="7">
        <v>12.566121822782421</v>
      </c>
      <c r="P69" s="7">
        <v>10.819669972872262</v>
      </c>
      <c r="Q69" s="7">
        <v>11.65282068033126</v>
      </c>
      <c r="R69" s="7">
        <v>11.369017059152995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1.9</v>
      </c>
      <c r="E73" s="7">
        <v>0</v>
      </c>
      <c r="F73" s="7">
        <v>0</v>
      </c>
      <c r="G73" s="7">
        <v>10.1</v>
      </c>
      <c r="H73" s="7">
        <v>24.815973068186675</v>
      </c>
      <c r="I73" s="7">
        <v>16.762730000000001</v>
      </c>
      <c r="J73" s="7">
        <v>42.300799999999995</v>
      </c>
      <c r="K73" s="7">
        <v>106.4</v>
      </c>
      <c r="L73" s="7">
        <v>111.1</v>
      </c>
      <c r="M73" s="7">
        <v>97.850783102174816</v>
      </c>
      <c r="N73" s="7">
        <v>106.71865444293198</v>
      </c>
      <c r="O73" s="7">
        <v>93.576994638476464</v>
      </c>
      <c r="P73" s="7">
        <v>91.143180168830924</v>
      </c>
      <c r="Q73" s="7">
        <v>83.790466736234407</v>
      </c>
      <c r="R73" s="7">
        <v>104.61406453590365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13.20025</v>
      </c>
      <c r="K74" s="6">
        <v>46.6</v>
      </c>
      <c r="L74" s="6">
        <v>36.299999999999997</v>
      </c>
      <c r="M74" s="6">
        <v>38.700749176153096</v>
      </c>
      <c r="N74" s="6">
        <v>44.153679137386732</v>
      </c>
      <c r="O74" s="6">
        <v>41.210190388402303</v>
      </c>
      <c r="P74" s="6">
        <v>39.672123233864831</v>
      </c>
      <c r="Q74" s="6">
        <v>33.28695087783148</v>
      </c>
      <c r="R74" s="6">
        <v>30.572146713688767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1.9</v>
      </c>
      <c r="E75" s="6">
        <v>0</v>
      </c>
      <c r="F75" s="6">
        <v>0</v>
      </c>
      <c r="G75" s="6">
        <v>10.1</v>
      </c>
      <c r="H75" s="6">
        <v>24.815973068186675</v>
      </c>
      <c r="I75" s="6">
        <v>16.762730000000001</v>
      </c>
      <c r="J75" s="6">
        <v>29.100549999999998</v>
      </c>
      <c r="K75" s="6">
        <v>59.8</v>
      </c>
      <c r="L75" s="6">
        <v>74.8</v>
      </c>
      <c r="M75" s="6">
        <v>59.15003392602172</v>
      </c>
      <c r="N75" s="6">
        <v>62.564975305545246</v>
      </c>
      <c r="O75" s="6">
        <v>52.366804250074161</v>
      </c>
      <c r="P75" s="6">
        <v>51.4710569349661</v>
      </c>
      <c r="Q75" s="6">
        <v>50.50351585840292</v>
      </c>
      <c r="R75" s="6">
        <v>74.041917822214884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743.5033916117327</v>
      </c>
      <c r="D79" s="5">
        <v>837.63917999999967</v>
      </c>
      <c r="E79" s="5">
        <v>934.4</v>
      </c>
      <c r="F79" s="5">
        <v>935.20089000000064</v>
      </c>
      <c r="G79" s="5">
        <v>910.64939000000038</v>
      </c>
      <c r="H79" s="5">
        <v>969.04105805820063</v>
      </c>
      <c r="I79" s="5">
        <v>938.9267000000001</v>
      </c>
      <c r="J79" s="5">
        <v>1019.31918</v>
      </c>
      <c r="K79" s="5">
        <v>764.48268000000007</v>
      </c>
      <c r="L79" s="5">
        <v>660.35905999999989</v>
      </c>
      <c r="M79" s="5">
        <v>541.07551448862853</v>
      </c>
      <c r="N79" s="5">
        <v>902.83748925193458</v>
      </c>
      <c r="O79" s="5">
        <v>1124.5820196808986</v>
      </c>
      <c r="P79" s="5">
        <v>913.84413428711775</v>
      </c>
      <c r="Q79" s="5">
        <v>1019.9405250433047</v>
      </c>
      <c r="R79" s="5">
        <v>1084.3343261799125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0.2</v>
      </c>
      <c r="E80" s="5">
        <v>0</v>
      </c>
      <c r="F80" s="5">
        <v>2.5000599999999999</v>
      </c>
      <c r="G80" s="5">
        <v>0.2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17.41178677753615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0.2</v>
      </c>
      <c r="E81" s="4">
        <v>0</v>
      </c>
      <c r="F81" s="4">
        <v>2.5000599999999999</v>
      </c>
      <c r="G81" s="4">
        <v>0.2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17.41178677753615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306</v>
      </c>
      <c r="B1" s="41" t="s">
        <v>305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308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310</v>
      </c>
      <c r="B1" s="41" t="s">
        <v>309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18301.781790388814</v>
      </c>
      <c r="D2" s="44">
        <v>18792.100000000006</v>
      </c>
      <c r="E2" s="44">
        <v>18861.999999999993</v>
      </c>
      <c r="F2" s="44">
        <v>18777.900000000001</v>
      </c>
      <c r="G2" s="44">
        <v>18502.3</v>
      </c>
      <c r="H2" s="44">
        <v>19028.733161364362</v>
      </c>
      <c r="I2" s="44">
        <v>18870.200000000004</v>
      </c>
      <c r="J2" s="44">
        <v>17854.700000000004</v>
      </c>
      <c r="K2" s="44">
        <v>18297.599999999999</v>
      </c>
      <c r="L2" s="44">
        <v>16770.099999999999</v>
      </c>
      <c r="M2" s="44">
        <v>17854.972771567824</v>
      </c>
      <c r="N2" s="44">
        <v>17392.137193082963</v>
      </c>
      <c r="O2" s="44">
        <v>16692.390369733395</v>
      </c>
      <c r="P2" s="44">
        <v>16996.250119422883</v>
      </c>
      <c r="Q2" s="44">
        <v>16180.615267029671</v>
      </c>
      <c r="R2" s="44">
        <v>16425.790579917888</v>
      </c>
    </row>
    <row r="3" spans="1:18" ht="11.25" customHeight="1" x14ac:dyDescent="0.25">
      <c r="A3" s="45" t="s">
        <v>286</v>
      </c>
      <c r="B3" s="46" t="s">
        <v>285</v>
      </c>
      <c r="C3" s="5">
        <v>4277.7374998083769</v>
      </c>
      <c r="D3" s="5">
        <v>4433.3513199999989</v>
      </c>
      <c r="E3" s="5">
        <v>4272.8741299999965</v>
      </c>
      <c r="F3" s="5">
        <v>4594.6449100000009</v>
      </c>
      <c r="G3" s="5">
        <v>4529.494709999999</v>
      </c>
      <c r="H3" s="5">
        <v>4230.4846575788988</v>
      </c>
      <c r="I3" s="5">
        <v>4456.1020800000015</v>
      </c>
      <c r="J3" s="5">
        <v>4002.1690400000007</v>
      </c>
      <c r="K3" s="5">
        <v>4010.2634400000015</v>
      </c>
      <c r="L3" s="5">
        <v>3875.6546599999983</v>
      </c>
      <c r="M3" s="5">
        <v>3896.8455583619807</v>
      </c>
      <c r="N3" s="5">
        <v>3699.1753844518958</v>
      </c>
      <c r="O3" s="5">
        <v>3475.6402666252711</v>
      </c>
      <c r="P3" s="5">
        <v>3454.3031499180524</v>
      </c>
      <c r="Q3" s="5">
        <v>3424.2647784074425</v>
      </c>
      <c r="R3" s="5">
        <v>3275.3388503832775</v>
      </c>
    </row>
    <row r="4" spans="1:18" ht="11.25" customHeight="1" x14ac:dyDescent="0.25">
      <c r="A4" s="47" t="s">
        <v>284</v>
      </c>
      <c r="B4" s="48" t="s">
        <v>283</v>
      </c>
      <c r="C4" s="4">
        <v>3105.9818516162868</v>
      </c>
      <c r="D4" s="4">
        <v>3186.189429999999</v>
      </c>
      <c r="E4" s="4">
        <v>3136.822049999997</v>
      </c>
      <c r="F4" s="4">
        <v>3501.3358000000007</v>
      </c>
      <c r="G4" s="4">
        <v>3510.2057799999984</v>
      </c>
      <c r="H4" s="4">
        <v>3348.2290933222421</v>
      </c>
      <c r="I4" s="4">
        <v>3601.0090800000016</v>
      </c>
      <c r="J4" s="4">
        <v>3193.1003600000004</v>
      </c>
      <c r="K4" s="4">
        <v>3054.5038200000017</v>
      </c>
      <c r="L4" s="4">
        <v>2986.445479999998</v>
      </c>
      <c r="M4" s="4">
        <v>3034.2774872814462</v>
      </c>
      <c r="N4" s="4">
        <v>2838.4474555976135</v>
      </c>
      <c r="O4" s="4">
        <v>2674.1840927700455</v>
      </c>
      <c r="P4" s="4">
        <v>2705.3138454467971</v>
      </c>
      <c r="Q4" s="4">
        <v>2716.4296997881202</v>
      </c>
      <c r="R4" s="4">
        <v>2559.3677045901572</v>
      </c>
    </row>
    <row r="5" spans="1:18" ht="11.25" customHeight="1" x14ac:dyDescent="0.25">
      <c r="A5" s="49" t="s">
        <v>282</v>
      </c>
      <c r="B5" s="50" t="s">
        <v>281</v>
      </c>
      <c r="C5" s="7">
        <v>3031.7714140234134</v>
      </c>
      <c r="D5" s="7">
        <v>3221.6052799999989</v>
      </c>
      <c r="E5" s="7">
        <v>3121.9751899999983</v>
      </c>
      <c r="F5" s="7">
        <v>3346.1915600000011</v>
      </c>
      <c r="G5" s="7">
        <v>3379.5598899999995</v>
      </c>
      <c r="H5" s="7">
        <v>3309.8268074678208</v>
      </c>
      <c r="I5" s="7">
        <v>3415.7892400000005</v>
      </c>
      <c r="J5" s="7">
        <v>3218.3733399999992</v>
      </c>
      <c r="K5" s="7">
        <v>3012.8673200000021</v>
      </c>
      <c r="L5" s="7">
        <v>2910.5769699999983</v>
      </c>
      <c r="M5" s="7">
        <v>2793.3982994172156</v>
      </c>
      <c r="N5" s="7">
        <v>2709.1095824973631</v>
      </c>
      <c r="O5" s="7">
        <v>2642.9070241098398</v>
      </c>
      <c r="P5" s="7">
        <v>2623.8955677045401</v>
      </c>
      <c r="Q5" s="7">
        <v>2633.9387649074474</v>
      </c>
      <c r="R5" s="7">
        <v>2592.5650080514652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154.22289084757585</v>
      </c>
      <c r="I6" s="6">
        <v>166.9026700000004</v>
      </c>
      <c r="J6" s="6">
        <v>178.79167999999936</v>
      </c>
      <c r="K6" s="6">
        <v>190.79111000000216</v>
      </c>
      <c r="L6" s="6">
        <v>163.59964999999806</v>
      </c>
      <c r="M6" s="6">
        <v>174.04700487245645</v>
      </c>
      <c r="N6" s="6">
        <v>179.2060762396107</v>
      </c>
      <c r="O6" s="6">
        <v>138.31721488980111</v>
      </c>
      <c r="P6" s="6">
        <v>120.80766462385236</v>
      </c>
      <c r="Q6" s="6">
        <v>148.10713825674247</v>
      </c>
      <c r="R6" s="6">
        <v>77.004612354838173</v>
      </c>
    </row>
    <row r="7" spans="1:18" ht="11.25" customHeight="1" x14ac:dyDescent="0.25">
      <c r="A7" s="51" t="s">
        <v>278</v>
      </c>
      <c r="B7" s="52" t="s">
        <v>277</v>
      </c>
      <c r="C7" s="6">
        <v>1805.1527605184967</v>
      </c>
      <c r="D7" s="6">
        <v>1882.3421999999989</v>
      </c>
      <c r="E7" s="6">
        <v>1920.3259299999982</v>
      </c>
      <c r="F7" s="6">
        <v>1974.8069200000011</v>
      </c>
      <c r="G7" s="6">
        <v>1987.8836299999998</v>
      </c>
      <c r="H7" s="6">
        <v>1921.4113435336376</v>
      </c>
      <c r="I7" s="6">
        <v>1990.3797100000002</v>
      </c>
      <c r="J7" s="6">
        <v>1903.83329</v>
      </c>
      <c r="K7" s="6">
        <v>1745.8279599999998</v>
      </c>
      <c r="L7" s="6">
        <v>1670.41498</v>
      </c>
      <c r="M7" s="6">
        <v>1754.4425336772683</v>
      </c>
      <c r="N7" s="6">
        <v>1748.6385783892138</v>
      </c>
      <c r="O7" s="6">
        <v>1834.3801908507817</v>
      </c>
      <c r="P7" s="6">
        <v>1803.1291992900265</v>
      </c>
      <c r="Q7" s="6">
        <v>1900.6090466238597</v>
      </c>
      <c r="R7" s="6">
        <v>1949.5034212584314</v>
      </c>
    </row>
    <row r="8" spans="1:18" ht="11.25" customHeight="1" x14ac:dyDescent="0.25">
      <c r="A8" s="51" t="s">
        <v>276</v>
      </c>
      <c r="B8" s="52" t="s">
        <v>275</v>
      </c>
      <c r="C8" s="6">
        <v>1226.6186535049164</v>
      </c>
      <c r="D8" s="6">
        <v>1339.2630799999999</v>
      </c>
      <c r="E8" s="6">
        <v>1201.6492599999999</v>
      </c>
      <c r="F8" s="6">
        <v>1371.38464</v>
      </c>
      <c r="G8" s="6">
        <v>1391.6762600000002</v>
      </c>
      <c r="H8" s="6">
        <v>1234.1925730866074</v>
      </c>
      <c r="I8" s="6">
        <v>1258.50686</v>
      </c>
      <c r="J8" s="6">
        <v>1135.7483699999998</v>
      </c>
      <c r="K8" s="6">
        <v>1076.2482499999999</v>
      </c>
      <c r="L8" s="6">
        <v>1076.5623399999999</v>
      </c>
      <c r="M8" s="6">
        <v>864.90876086749086</v>
      </c>
      <c r="N8" s="6">
        <v>781.26492786853896</v>
      </c>
      <c r="O8" s="6">
        <v>670.20961836925665</v>
      </c>
      <c r="P8" s="6">
        <v>699.95870379066162</v>
      </c>
      <c r="Q8" s="6">
        <v>585.22258002684498</v>
      </c>
      <c r="R8" s="6">
        <v>566.05697443819577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8.4072350301891472</v>
      </c>
      <c r="I10" s="7">
        <v>7.0004499999999998</v>
      </c>
      <c r="J10" s="7">
        <v>3.4997400000000001</v>
      </c>
      <c r="K10" s="7">
        <v>6.9995900000000004</v>
      </c>
      <c r="L10" s="7">
        <v>6.2995999999999999</v>
      </c>
      <c r="M10" s="7">
        <v>6.3055316709658902</v>
      </c>
      <c r="N10" s="7">
        <v>8.4073755612878767</v>
      </c>
      <c r="O10" s="7">
        <v>7.6909438607436771</v>
      </c>
      <c r="P10" s="7">
        <v>8.4073755612878713</v>
      </c>
      <c r="Q10" s="7">
        <v>6.3054341918874108</v>
      </c>
      <c r="R10" s="7">
        <v>5.5890890708135981</v>
      </c>
    </row>
    <row r="11" spans="1:18" ht="11.25" customHeight="1" x14ac:dyDescent="0.25">
      <c r="A11" s="49" t="s">
        <v>270</v>
      </c>
      <c r="B11" s="50" t="s">
        <v>269</v>
      </c>
      <c r="C11" s="7">
        <v>74.210437592872836</v>
      </c>
      <c r="D11" s="7">
        <v>-35.415850000000319</v>
      </c>
      <c r="E11" s="7">
        <v>14.846859999998856</v>
      </c>
      <c r="F11" s="7">
        <v>155.14423999999951</v>
      </c>
      <c r="G11" s="7">
        <v>130.6458899999991</v>
      </c>
      <c r="H11" s="7">
        <v>93.934021092934813</v>
      </c>
      <c r="I11" s="7">
        <v>240.32001000000048</v>
      </c>
      <c r="J11" s="7">
        <v>33.327910000001111</v>
      </c>
      <c r="K11" s="7">
        <v>90.437199999999279</v>
      </c>
      <c r="L11" s="7">
        <v>121.76891000000035</v>
      </c>
      <c r="M11" s="7">
        <v>285.90150447917677</v>
      </c>
      <c r="N11" s="7">
        <v>174.95730764539485</v>
      </c>
      <c r="O11" s="7">
        <v>77.613138762769722</v>
      </c>
      <c r="P11" s="7">
        <v>122.54747933883903</v>
      </c>
      <c r="Q11" s="7">
        <v>126.606827196371</v>
      </c>
      <c r="R11" s="7">
        <v>17.032022638313038</v>
      </c>
    </row>
    <row r="12" spans="1:18" ht="11.25" customHeight="1" x14ac:dyDescent="0.25">
      <c r="A12" s="51" t="s">
        <v>268</v>
      </c>
      <c r="B12" s="52" t="s">
        <v>267</v>
      </c>
      <c r="C12" s="6">
        <v>74.210437592872836</v>
      </c>
      <c r="D12" s="6">
        <v>-35.415850000000319</v>
      </c>
      <c r="E12" s="6">
        <v>14.846859999998856</v>
      </c>
      <c r="F12" s="6">
        <v>155.14423999999951</v>
      </c>
      <c r="G12" s="6">
        <v>130.6458899999991</v>
      </c>
      <c r="H12" s="6">
        <v>93.934021092934813</v>
      </c>
      <c r="I12" s="6">
        <v>240.32001000000048</v>
      </c>
      <c r="J12" s="6">
        <v>33.327910000001111</v>
      </c>
      <c r="K12" s="6">
        <v>90.437199999999279</v>
      </c>
      <c r="L12" s="6">
        <v>121.76891000000035</v>
      </c>
      <c r="M12" s="6">
        <v>285.90150447917677</v>
      </c>
      <c r="N12" s="6">
        <v>174.95730764539485</v>
      </c>
      <c r="O12" s="6">
        <v>77.613138762769722</v>
      </c>
      <c r="P12" s="6">
        <v>122.54747933883903</v>
      </c>
      <c r="Q12" s="6">
        <v>126.606827196371</v>
      </c>
      <c r="R12" s="6">
        <v>17.032022638313038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-63.938970268702782</v>
      </c>
      <c r="I14" s="7">
        <v>-62.100619999999999</v>
      </c>
      <c r="J14" s="7">
        <v>-62.100630000000002</v>
      </c>
      <c r="K14" s="7">
        <v>-55.800289999999997</v>
      </c>
      <c r="L14" s="7">
        <v>-52.2</v>
      </c>
      <c r="M14" s="7">
        <v>-51.327848285912765</v>
      </c>
      <c r="N14" s="7">
        <v>-54.026810106432677</v>
      </c>
      <c r="O14" s="7">
        <v>-54.027013963307247</v>
      </c>
      <c r="P14" s="7">
        <v>-49.536577157870283</v>
      </c>
      <c r="Q14" s="7">
        <v>-50.421326507585512</v>
      </c>
      <c r="R14" s="7">
        <v>-55.818415170434918</v>
      </c>
    </row>
    <row r="15" spans="1:18" ht="11.25" customHeight="1" x14ac:dyDescent="0.25">
      <c r="A15" s="53" t="s">
        <v>262</v>
      </c>
      <c r="B15" s="48" t="s">
        <v>261</v>
      </c>
      <c r="C15" s="4">
        <v>1171.7556481920917</v>
      </c>
      <c r="D15" s="4">
        <v>1247.1618899999999</v>
      </c>
      <c r="E15" s="4">
        <v>1136.0520799999999</v>
      </c>
      <c r="F15" s="4">
        <v>1093.3091100000001</v>
      </c>
      <c r="G15" s="4">
        <v>1019.2889299999999</v>
      </c>
      <c r="H15" s="4">
        <v>882.25556425665582</v>
      </c>
      <c r="I15" s="4">
        <v>855.09300000000007</v>
      </c>
      <c r="J15" s="4">
        <v>809.06868000000009</v>
      </c>
      <c r="K15" s="4">
        <v>955.75962000000004</v>
      </c>
      <c r="L15" s="4">
        <v>889.20917999999983</v>
      </c>
      <c r="M15" s="4">
        <v>862.56807108053533</v>
      </c>
      <c r="N15" s="4">
        <v>860.72792885428225</v>
      </c>
      <c r="O15" s="4">
        <v>801.45617385522564</v>
      </c>
      <c r="P15" s="4">
        <v>748.98930447125554</v>
      </c>
      <c r="Q15" s="4">
        <v>707.83507861932264</v>
      </c>
      <c r="R15" s="4">
        <v>715.97114579312006</v>
      </c>
    </row>
    <row r="16" spans="1:18" ht="11.25" customHeight="1" x14ac:dyDescent="0.25">
      <c r="A16" s="49" t="s">
        <v>260</v>
      </c>
      <c r="B16" s="50" t="s">
        <v>259</v>
      </c>
      <c r="C16" s="7">
        <v>1169.8448810190716</v>
      </c>
      <c r="D16" s="7">
        <v>1245.7619099999999</v>
      </c>
      <c r="E16" s="7">
        <v>1135.5521100000001</v>
      </c>
      <c r="F16" s="7">
        <v>1092.8091400000003</v>
      </c>
      <c r="G16" s="7">
        <v>1014.4892</v>
      </c>
      <c r="H16" s="7">
        <v>881.77788044812235</v>
      </c>
      <c r="I16" s="7">
        <v>854.59297000000004</v>
      </c>
      <c r="J16" s="7">
        <v>808.5687200000001</v>
      </c>
      <c r="K16" s="7">
        <v>954.75968000000012</v>
      </c>
      <c r="L16" s="7">
        <v>888.70920999999987</v>
      </c>
      <c r="M16" s="7">
        <v>847.28193369637563</v>
      </c>
      <c r="N16" s="7">
        <v>856.42870271498725</v>
      </c>
      <c r="O16" s="7">
        <v>789.99144978039442</v>
      </c>
      <c r="P16" s="7">
        <v>718.89498494701047</v>
      </c>
      <c r="Q16" s="7">
        <v>693.50435436078749</v>
      </c>
      <c r="R16" s="7">
        <v>707.85040159654352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1.91076717301997</v>
      </c>
      <c r="D18" s="7">
        <v>1.39998</v>
      </c>
      <c r="E18" s="7">
        <v>0.49997000000000003</v>
      </c>
      <c r="F18" s="7">
        <v>0.49997000000000003</v>
      </c>
      <c r="G18" s="7">
        <v>4.7997300000000003</v>
      </c>
      <c r="H18" s="7">
        <v>0.47768380853347225</v>
      </c>
      <c r="I18" s="7">
        <v>0.50002999999999997</v>
      </c>
      <c r="J18" s="7">
        <v>0.49996000000000002</v>
      </c>
      <c r="K18" s="7">
        <v>0.99994000000000005</v>
      </c>
      <c r="L18" s="7">
        <v>0.49997000000000003</v>
      </c>
      <c r="M18" s="7">
        <v>15.286137384159812</v>
      </c>
      <c r="N18" s="7">
        <v>4.2992261392949196</v>
      </c>
      <c r="O18" s="7">
        <v>11.464724074831214</v>
      </c>
      <c r="P18" s="7">
        <v>30.094319524245019</v>
      </c>
      <c r="Q18" s="7">
        <v>14.330724258535072</v>
      </c>
      <c r="R18" s="7">
        <v>8.1207441965765206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3414.863554027258</v>
      </c>
      <c r="D21" s="5">
        <v>3230.2658600000013</v>
      </c>
      <c r="E21" s="5">
        <v>3607.0748199999998</v>
      </c>
      <c r="F21" s="5">
        <v>3376.6293999999998</v>
      </c>
      <c r="G21" s="5">
        <v>3420.310590000001</v>
      </c>
      <c r="H21" s="5">
        <v>3710.2686020596357</v>
      </c>
      <c r="I21" s="5">
        <v>3657.906300000001</v>
      </c>
      <c r="J21" s="5">
        <v>3615.7942199999998</v>
      </c>
      <c r="K21" s="5">
        <v>3731.5443499999997</v>
      </c>
      <c r="L21" s="5">
        <v>3490.9153100000008</v>
      </c>
      <c r="M21" s="5">
        <v>3683.0433803745236</v>
      </c>
      <c r="N21" s="5">
        <v>3632.9656891084073</v>
      </c>
      <c r="O21" s="5">
        <v>3367.161436944114</v>
      </c>
      <c r="P21" s="5">
        <v>3335.0088509237289</v>
      </c>
      <c r="Q21" s="5">
        <v>3275.1080267372049</v>
      </c>
      <c r="R21" s="5">
        <v>3343.335316056548</v>
      </c>
    </row>
    <row r="22" spans="1:18" ht="11.25" customHeight="1" x14ac:dyDescent="0.25">
      <c r="A22" s="47" t="s">
        <v>249</v>
      </c>
      <c r="B22" s="48" t="s">
        <v>248</v>
      </c>
      <c r="C22" s="4">
        <v>5958.6683718361055</v>
      </c>
      <c r="D22" s="4">
        <v>5991.0481399999999</v>
      </c>
      <c r="E22" s="4">
        <v>6024.5440599999993</v>
      </c>
      <c r="F22" s="4">
        <v>6018.1465999999991</v>
      </c>
      <c r="G22" s="4">
        <v>6120.7490299999999</v>
      </c>
      <c r="H22" s="4">
        <v>5901.7510054677996</v>
      </c>
      <c r="I22" s="4">
        <v>6030.7503799999995</v>
      </c>
      <c r="J22" s="4">
        <v>6123.5035900000003</v>
      </c>
      <c r="K22" s="4">
        <v>5965.8975599999994</v>
      </c>
      <c r="L22" s="4">
        <v>5890.7462100000002</v>
      </c>
      <c r="M22" s="4">
        <v>5651.0940374326019</v>
      </c>
      <c r="N22" s="4">
        <v>6207.8934293155198</v>
      </c>
      <c r="O22" s="4">
        <v>5564.3091914156075</v>
      </c>
      <c r="P22" s="4">
        <v>6051.9351570202862</v>
      </c>
      <c r="Q22" s="4">
        <v>5674.6918887933471</v>
      </c>
      <c r="R22" s="4">
        <v>6190.6236356338122</v>
      </c>
    </row>
    <row r="23" spans="1:18" ht="11.25" customHeight="1" x14ac:dyDescent="0.25">
      <c r="A23" s="49" t="s">
        <v>247</v>
      </c>
      <c r="B23" s="50" t="s">
        <v>246</v>
      </c>
      <c r="C23" s="7">
        <v>5857.5646900619049</v>
      </c>
      <c r="D23" s="7">
        <v>5627.8538399999998</v>
      </c>
      <c r="E23" s="7">
        <v>5676.8392499999991</v>
      </c>
      <c r="F23" s="7">
        <v>5742.542019999999</v>
      </c>
      <c r="G23" s="7">
        <v>5792.78406</v>
      </c>
      <c r="H23" s="7">
        <v>5556.1731499949901</v>
      </c>
      <c r="I23" s="7">
        <v>5778.7001200000004</v>
      </c>
      <c r="J23" s="7">
        <v>5795.2127800000017</v>
      </c>
      <c r="K23" s="7">
        <v>5627.3495699999994</v>
      </c>
      <c r="L23" s="7">
        <v>5563.7547500000001</v>
      </c>
      <c r="M23" s="7">
        <v>5315.5871991239992</v>
      </c>
      <c r="N23" s="7">
        <v>5848.1463944026245</v>
      </c>
      <c r="O23" s="7">
        <v>5261.9522276908838</v>
      </c>
      <c r="P23" s="7">
        <v>5684.0177783534446</v>
      </c>
      <c r="Q23" s="7">
        <v>5303.6925575618579</v>
      </c>
      <c r="R23" s="7">
        <v>5811.8393452000901</v>
      </c>
    </row>
    <row r="24" spans="1:18" ht="11.25" customHeight="1" x14ac:dyDescent="0.25">
      <c r="A24" s="51" t="s">
        <v>245</v>
      </c>
      <c r="B24" s="52" t="s">
        <v>244</v>
      </c>
      <c r="C24" s="6">
        <v>5857.5646900619049</v>
      </c>
      <c r="D24" s="6">
        <v>5620.9539600000007</v>
      </c>
      <c r="E24" s="6">
        <v>5668.8392199999998</v>
      </c>
      <c r="F24" s="6">
        <v>5736.54205</v>
      </c>
      <c r="G24" s="6">
        <v>5788.884</v>
      </c>
      <c r="H24" s="6">
        <v>5553.1875652824729</v>
      </c>
      <c r="I24" s="6">
        <v>5775.5001200000006</v>
      </c>
      <c r="J24" s="6">
        <v>5791.0126900000005</v>
      </c>
      <c r="K24" s="6">
        <v>5624.3495999999996</v>
      </c>
      <c r="L24" s="6">
        <v>5561.0548200000003</v>
      </c>
      <c r="M24" s="6">
        <v>5312.9360096136234</v>
      </c>
      <c r="N24" s="6">
        <v>5845.4952245131453</v>
      </c>
      <c r="O24" s="6">
        <v>5258.417285702476</v>
      </c>
      <c r="P24" s="6">
        <v>5681.3665949574424</v>
      </c>
      <c r="Q24" s="6">
        <v>5301.0413681092923</v>
      </c>
      <c r="R24" s="6">
        <v>5810.0718921770685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6.8998799999997473</v>
      </c>
      <c r="E25" s="6">
        <v>8.0000299999995441</v>
      </c>
      <c r="F25" s="6">
        <v>5.9999699999996459</v>
      </c>
      <c r="G25" s="6">
        <v>3.9000599999999999</v>
      </c>
      <c r="H25" s="6">
        <v>2.9855847125174595</v>
      </c>
      <c r="I25" s="6">
        <v>3.2</v>
      </c>
      <c r="J25" s="6">
        <v>4.2000900000005155</v>
      </c>
      <c r="K25" s="6">
        <v>2.9999699999999998</v>
      </c>
      <c r="L25" s="6">
        <v>2.6999300000000002</v>
      </c>
      <c r="M25" s="6">
        <v>2.6511895103762355</v>
      </c>
      <c r="N25" s="6">
        <v>2.6511698894789095</v>
      </c>
      <c r="O25" s="6">
        <v>3.534941988408169</v>
      </c>
      <c r="P25" s="6">
        <v>2.6511833960022986</v>
      </c>
      <c r="Q25" s="6">
        <v>2.6511894525651991</v>
      </c>
      <c r="R25" s="6">
        <v>1.7674530230213434</v>
      </c>
    </row>
    <row r="26" spans="1:18" ht="11.25" customHeight="1" x14ac:dyDescent="0.25">
      <c r="A26" s="49" t="s">
        <v>241</v>
      </c>
      <c r="B26" s="50" t="s">
        <v>240</v>
      </c>
      <c r="C26" s="7">
        <v>101.10368177420054</v>
      </c>
      <c r="D26" s="7">
        <v>363.19429999999988</v>
      </c>
      <c r="E26" s="7">
        <v>347.70481000000001</v>
      </c>
      <c r="F26" s="7">
        <v>275.60457999999988</v>
      </c>
      <c r="G26" s="7">
        <v>327.96496999999999</v>
      </c>
      <c r="H26" s="7">
        <v>345.57785547280957</v>
      </c>
      <c r="I26" s="7">
        <v>252.05025999999941</v>
      </c>
      <c r="J26" s="7">
        <v>328.29081000000002</v>
      </c>
      <c r="K26" s="7">
        <v>338.54799000000008</v>
      </c>
      <c r="L26" s="7">
        <v>326.99145999999996</v>
      </c>
      <c r="M26" s="7">
        <v>335.50683830860339</v>
      </c>
      <c r="N26" s="7">
        <v>359.74703491289517</v>
      </c>
      <c r="O26" s="7">
        <v>302.35696372472376</v>
      </c>
      <c r="P26" s="7">
        <v>367.91737866684241</v>
      </c>
      <c r="Q26" s="7">
        <v>370.9993312314889</v>
      </c>
      <c r="R26" s="7">
        <v>378.78429043372194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39.79695000000001</v>
      </c>
      <c r="E27" s="6">
        <v>46.202720000000014</v>
      </c>
      <c r="F27" s="6">
        <v>-14.497540000000065</v>
      </c>
      <c r="G27" s="6">
        <v>-1.0398099999999886</v>
      </c>
      <c r="H27" s="6">
        <v>-24.085301292252666</v>
      </c>
      <c r="I27" s="6">
        <v>-89.049740000000554</v>
      </c>
      <c r="J27" s="6">
        <v>-51.303459999999994</v>
      </c>
      <c r="K27" s="6">
        <v>-31.348689999999863</v>
      </c>
      <c r="L27" s="6">
        <v>0</v>
      </c>
      <c r="M27" s="6">
        <v>0</v>
      </c>
      <c r="N27" s="6">
        <v>0</v>
      </c>
      <c r="O27" s="6">
        <v>7.9580786405131221E-13</v>
      </c>
      <c r="P27" s="6">
        <v>-5.6843418860808015E-14</v>
      </c>
      <c r="Q27" s="6">
        <v>5.6843418860808015E-14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196.49839</v>
      </c>
      <c r="E28" s="6">
        <v>188.90131</v>
      </c>
      <c r="F28" s="6">
        <v>190.00138999999999</v>
      </c>
      <c r="G28" s="6">
        <v>217.00315000000001</v>
      </c>
      <c r="H28" s="6">
        <v>247.75576178354927</v>
      </c>
      <c r="I28" s="6">
        <v>213.2</v>
      </c>
      <c r="J28" s="6">
        <v>239.79638</v>
      </c>
      <c r="K28" s="6">
        <v>215.29807</v>
      </c>
      <c r="L28" s="6">
        <v>189.19506000000001</v>
      </c>
      <c r="M28" s="6">
        <v>196.73736934206346</v>
      </c>
      <c r="N28" s="6">
        <v>208.0810097039662</v>
      </c>
      <c r="O28" s="6">
        <v>176.48436724559457</v>
      </c>
      <c r="P28" s="6">
        <v>216.25058078743132</v>
      </c>
      <c r="Q28" s="6">
        <v>221.33849240469993</v>
      </c>
      <c r="R28" s="6">
        <v>231.08254050988478</v>
      </c>
    </row>
    <row r="29" spans="1:18" ht="11.25" customHeight="1" x14ac:dyDescent="0.25">
      <c r="A29" s="55" t="s">
        <v>235</v>
      </c>
      <c r="B29" s="52" t="s">
        <v>234</v>
      </c>
      <c r="C29" s="6">
        <v>101.10368177420055</v>
      </c>
      <c r="D29" s="6">
        <v>126.89896</v>
      </c>
      <c r="E29" s="6">
        <v>112.60078</v>
      </c>
      <c r="F29" s="6">
        <v>100.10073</v>
      </c>
      <c r="G29" s="6">
        <v>112.00163000000001</v>
      </c>
      <c r="H29" s="6">
        <v>121.90739498151295</v>
      </c>
      <c r="I29" s="6">
        <v>127.9</v>
      </c>
      <c r="J29" s="6">
        <v>139.79789</v>
      </c>
      <c r="K29" s="6">
        <v>154.59861000000001</v>
      </c>
      <c r="L29" s="6">
        <v>137.79640000000001</v>
      </c>
      <c r="M29" s="6">
        <v>138.76946896654002</v>
      </c>
      <c r="N29" s="6">
        <v>151.66602520892897</v>
      </c>
      <c r="O29" s="6">
        <v>125.87259647912835</v>
      </c>
      <c r="P29" s="6">
        <v>151.66679787941115</v>
      </c>
      <c r="Q29" s="6">
        <v>149.66083882678893</v>
      </c>
      <c r="R29" s="6">
        <v>147.70174992383718</v>
      </c>
    </row>
    <row r="30" spans="1:18" ht="11.25" customHeight="1" x14ac:dyDescent="0.25">
      <c r="A30" s="47" t="s">
        <v>233</v>
      </c>
      <c r="B30" s="48" t="s">
        <v>232</v>
      </c>
      <c r="C30" s="4">
        <v>-2543.8048178088475</v>
      </c>
      <c r="D30" s="4">
        <v>-2760.7822799999999</v>
      </c>
      <c r="E30" s="4">
        <v>-2417.469239999999</v>
      </c>
      <c r="F30" s="4">
        <v>-2641.5172000000002</v>
      </c>
      <c r="G30" s="4">
        <v>-2700.4384399999985</v>
      </c>
      <c r="H30" s="4">
        <v>-2191.4824034081639</v>
      </c>
      <c r="I30" s="4">
        <v>-2372.8440799999989</v>
      </c>
      <c r="J30" s="4">
        <v>-2507.7093700000005</v>
      </c>
      <c r="K30" s="4">
        <v>-2234.3532099999998</v>
      </c>
      <c r="L30" s="4">
        <v>-2399.8308999999999</v>
      </c>
      <c r="M30" s="4">
        <v>-1968.0506570580778</v>
      </c>
      <c r="N30" s="4">
        <v>-2574.9277402071129</v>
      </c>
      <c r="O30" s="4">
        <v>-2197.1477544714935</v>
      </c>
      <c r="P30" s="4">
        <v>-2716.9263060965577</v>
      </c>
      <c r="Q30" s="4">
        <v>-2399.5838620561422</v>
      </c>
      <c r="R30" s="4">
        <v>-2847.2883195772638</v>
      </c>
    </row>
    <row r="31" spans="1:18" ht="11.25" customHeight="1" x14ac:dyDescent="0.25">
      <c r="A31" s="49" t="s">
        <v>231</v>
      </c>
      <c r="B31" s="50" t="s">
        <v>230</v>
      </c>
      <c r="C31" s="7">
        <v>-2.9842794901924208E-13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5.5067062021407764E-14</v>
      </c>
      <c r="M31" s="7">
        <v>3.907985046680551E-14</v>
      </c>
      <c r="N31" s="7">
        <v>4.8139270347746788E-13</v>
      </c>
      <c r="O31" s="7">
        <v>5.3290705182007514E-15</v>
      </c>
      <c r="P31" s="7">
        <v>7.1054273576010019E-15</v>
      </c>
      <c r="Q31" s="7">
        <v>7.1898043074725138E-13</v>
      </c>
      <c r="R31" s="7">
        <v>2.5579538487363607E-13</v>
      </c>
    </row>
    <row r="32" spans="1:18" ht="11.25" customHeight="1" x14ac:dyDescent="0.25">
      <c r="A32" s="51" t="s">
        <v>229</v>
      </c>
      <c r="B32" s="52" t="s">
        <v>228</v>
      </c>
      <c r="C32" s="6">
        <v>-2.9842794901924208E-13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-7.3274719625260332E-15</v>
      </c>
      <c r="J32" s="6">
        <v>0</v>
      </c>
      <c r="K32" s="6">
        <v>0</v>
      </c>
      <c r="L32" s="6">
        <v>1.9095836023552692E-14</v>
      </c>
      <c r="M32" s="6">
        <v>1.3322676295501878E-14</v>
      </c>
      <c r="N32" s="6">
        <v>4.8405723873656825E-13</v>
      </c>
      <c r="O32" s="6">
        <v>5.3290705182007514E-15</v>
      </c>
      <c r="P32" s="6">
        <v>7.1054273576010019E-15</v>
      </c>
      <c r="Q32" s="6">
        <v>7.1898043074725138E-13</v>
      </c>
      <c r="R32" s="6">
        <v>2.5579538487363607E-13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28.565599820400166</v>
      </c>
      <c r="D34" s="7">
        <v>29.703770000000944</v>
      </c>
      <c r="E34" s="7">
        <v>67.001709999999861</v>
      </c>
      <c r="F34" s="7">
        <v>60.487100000000595</v>
      </c>
      <c r="G34" s="7">
        <v>67.003189999999961</v>
      </c>
      <c r="H34" s="7">
        <v>74.71432657388435</v>
      </c>
      <c r="I34" s="7">
        <v>72.50134000000034</v>
      </c>
      <c r="J34" s="7">
        <v>63.707750000000175</v>
      </c>
      <c r="K34" s="7">
        <v>50.517070000001127</v>
      </c>
      <c r="L34" s="7">
        <v>92.313039999999745</v>
      </c>
      <c r="M34" s="7">
        <v>42.848447217114369</v>
      </c>
      <c r="N34" s="7">
        <v>37.355564886498556</v>
      </c>
      <c r="O34" s="7">
        <v>34.058807359735354</v>
      </c>
      <c r="P34" s="7">
        <v>-17.578505874190313</v>
      </c>
      <c r="Q34" s="7">
        <v>-24.170500818939956</v>
      </c>
      <c r="R34" s="7">
        <v>-24.17320395051172</v>
      </c>
    </row>
    <row r="35" spans="1:18" ht="11.25" customHeight="1" x14ac:dyDescent="0.25">
      <c r="A35" s="49" t="s">
        <v>223</v>
      </c>
      <c r="B35" s="50" t="s">
        <v>222</v>
      </c>
      <c r="C35" s="7">
        <v>-801.48208863873583</v>
      </c>
      <c r="D35" s="7">
        <v>-864.46937000000003</v>
      </c>
      <c r="E35" s="7">
        <v>-866.18014000000005</v>
      </c>
      <c r="F35" s="7">
        <v>-965.58909000000006</v>
      </c>
      <c r="G35" s="7">
        <v>-1086.1349</v>
      </c>
      <c r="H35" s="7">
        <v>-963.70814319850956</v>
      </c>
      <c r="I35" s="7">
        <v>-871.44304</v>
      </c>
      <c r="J35" s="7">
        <v>-1025.4585200000001</v>
      </c>
      <c r="K35" s="7">
        <v>-880.96462999999983</v>
      </c>
      <c r="L35" s="7">
        <v>-904.31664999999998</v>
      </c>
      <c r="M35" s="7">
        <v>-663.20454650196518</v>
      </c>
      <c r="N35" s="7">
        <v>-862.66330043114249</v>
      </c>
      <c r="O35" s="7">
        <v>-827.43263665369261</v>
      </c>
      <c r="P35" s="7">
        <v>-858.72518359599053</v>
      </c>
      <c r="Q35" s="7">
        <v>-799.05640593718442</v>
      </c>
      <c r="R35" s="7">
        <v>-979.53878747192005</v>
      </c>
    </row>
    <row r="36" spans="1:18" ht="11.25" customHeight="1" x14ac:dyDescent="0.25">
      <c r="A36" s="55" t="s">
        <v>221</v>
      </c>
      <c r="B36" s="52" t="s">
        <v>220</v>
      </c>
      <c r="C36" s="6">
        <v>-801.48208863873583</v>
      </c>
      <c r="D36" s="6">
        <v>-863.36941000000002</v>
      </c>
      <c r="E36" s="6">
        <v>-866.18014000000005</v>
      </c>
      <c r="F36" s="6">
        <v>-965.58909000000006</v>
      </c>
      <c r="G36" s="6">
        <v>-1087.1349</v>
      </c>
      <c r="H36" s="6">
        <v>-976.1997609751071</v>
      </c>
      <c r="I36" s="6">
        <v>-874.54296999999997</v>
      </c>
      <c r="J36" s="6">
        <v>-1025.4585200000001</v>
      </c>
      <c r="K36" s="6">
        <v>-880.96462999999983</v>
      </c>
      <c r="L36" s="6">
        <v>-904.31664999999998</v>
      </c>
      <c r="M36" s="6">
        <v>-663.20454650196518</v>
      </c>
      <c r="N36" s="6">
        <v>-862.66330043114249</v>
      </c>
      <c r="O36" s="6">
        <v>-827.43263665369261</v>
      </c>
      <c r="P36" s="6">
        <v>-858.72518359599053</v>
      </c>
      <c r="Q36" s="6">
        <v>-799.05640593718442</v>
      </c>
      <c r="R36" s="6">
        <v>-979.53878747192005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-1.09996</v>
      </c>
      <c r="E37" s="6">
        <v>0</v>
      </c>
      <c r="F37" s="6">
        <v>0</v>
      </c>
      <c r="G37" s="6">
        <v>1</v>
      </c>
      <c r="H37" s="6">
        <v>12.491617776597566</v>
      </c>
      <c r="I37" s="6">
        <v>3.0999300000000001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-20.660252486009881</v>
      </c>
      <c r="D38" s="7">
        <v>-6.9999999993797246E-5</v>
      </c>
      <c r="E38" s="7">
        <v>3.1005600000000015</v>
      </c>
      <c r="F38" s="7">
        <v>-11.206980000000001</v>
      </c>
      <c r="G38" s="7">
        <v>64.210399999999993</v>
      </c>
      <c r="H38" s="7">
        <v>46.528574516812107</v>
      </c>
      <c r="I38" s="7">
        <v>3.0996400000000008</v>
      </c>
      <c r="J38" s="7">
        <v>-12.496989999999997</v>
      </c>
      <c r="K38" s="7">
        <v>-28.896659999999997</v>
      </c>
      <c r="L38" s="7">
        <v>-18.599860000000014</v>
      </c>
      <c r="M38" s="7">
        <v>-4.1322303034505481</v>
      </c>
      <c r="N38" s="7">
        <v>-7.2370012062214073</v>
      </c>
      <c r="O38" s="7">
        <v>-9.2912550198499275</v>
      </c>
      <c r="P38" s="7">
        <v>-71.343579593100742</v>
      </c>
      <c r="Q38" s="7">
        <v>-45.499973241019866</v>
      </c>
      <c r="R38" s="7">
        <v>-51.710762806545446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-5.1353415693749938</v>
      </c>
      <c r="D40" s="6">
        <v>1.099890000000002</v>
      </c>
      <c r="E40" s="6">
        <v>3.1005600000000015</v>
      </c>
      <c r="F40" s="6">
        <v>-23.602150000000002</v>
      </c>
      <c r="G40" s="6">
        <v>-27.900370000000002</v>
      </c>
      <c r="H40" s="6">
        <v>13.447514721004943</v>
      </c>
      <c r="I40" s="6">
        <v>-7.301879999999997</v>
      </c>
      <c r="J40" s="6">
        <v>-11.397049999999993</v>
      </c>
      <c r="K40" s="6">
        <v>-27.89676</v>
      </c>
      <c r="L40" s="6">
        <v>-24.80151</v>
      </c>
      <c r="M40" s="6">
        <v>-5.1831550715416483</v>
      </c>
      <c r="N40" s="6">
        <v>-8.2640391819597738</v>
      </c>
      <c r="O40" s="6">
        <v>-9.2912550198499275</v>
      </c>
      <c r="P40" s="6">
        <v>-71.343579593100742</v>
      </c>
      <c r="Q40" s="6">
        <v>-45.499973241019866</v>
      </c>
      <c r="R40" s="6">
        <v>-51.710762806545446</v>
      </c>
    </row>
    <row r="41" spans="1:18" ht="11.25" customHeight="1" x14ac:dyDescent="0.25">
      <c r="A41" s="51" t="s">
        <v>211</v>
      </c>
      <c r="B41" s="52" t="s">
        <v>210</v>
      </c>
      <c r="C41" s="6">
        <v>-15.524910916634884</v>
      </c>
      <c r="D41" s="6">
        <v>-1.09996</v>
      </c>
      <c r="E41" s="6">
        <v>0</v>
      </c>
      <c r="F41" s="6">
        <v>12.39517</v>
      </c>
      <c r="G41" s="6">
        <v>92.110769999999988</v>
      </c>
      <c r="H41" s="6">
        <v>33.081059795807164</v>
      </c>
      <c r="I41" s="6">
        <v>10.401520000000001</v>
      </c>
      <c r="J41" s="6">
        <v>-1.0999399999999999</v>
      </c>
      <c r="K41" s="6">
        <v>-0.99990000000000023</v>
      </c>
      <c r="L41" s="6">
        <v>6.2016499999999999</v>
      </c>
      <c r="M41" s="6">
        <v>1.0509247680911007</v>
      </c>
      <c r="N41" s="6">
        <v>1.0270379757383625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-5.1887299999999641</v>
      </c>
      <c r="E42" s="7">
        <v>27.307390000000055</v>
      </c>
      <c r="F42" s="7">
        <v>7.3370099999999638</v>
      </c>
      <c r="G42" s="7">
        <v>23.110799999999983</v>
      </c>
      <c r="H42" s="7">
        <v>31.536283114435719</v>
      </c>
      <c r="I42" s="7">
        <v>-26.398650000000032</v>
      </c>
      <c r="J42" s="7">
        <v>27.0239499999999</v>
      </c>
      <c r="K42" s="7">
        <v>30.245470000000012</v>
      </c>
      <c r="L42" s="7">
        <v>103.13287000000003</v>
      </c>
      <c r="M42" s="7">
        <v>11.462900483298597</v>
      </c>
      <c r="N42" s="7">
        <v>-2.1015778032857497</v>
      </c>
      <c r="O42" s="7">
        <v>-30.21481648173318</v>
      </c>
      <c r="P42" s="7">
        <v>-116.65170746486046</v>
      </c>
      <c r="Q42" s="7">
        <v>-112.44697420441332</v>
      </c>
      <c r="R42" s="7">
        <v>-79.873209114372997</v>
      </c>
    </row>
    <row r="43" spans="1:18" ht="11.25" customHeight="1" x14ac:dyDescent="0.25">
      <c r="A43" s="49" t="s">
        <v>207</v>
      </c>
      <c r="B43" s="50" t="s">
        <v>206</v>
      </c>
      <c r="C43" s="7">
        <v>-1352.5289159323404</v>
      </c>
      <c r="D43" s="7">
        <v>-1490.7515500000004</v>
      </c>
      <c r="E43" s="7">
        <v>-1327.8643900000002</v>
      </c>
      <c r="F43" s="7">
        <v>-1466.2788400000004</v>
      </c>
      <c r="G43" s="7">
        <v>-1600.5531700000001</v>
      </c>
      <c r="H43" s="7">
        <v>-1384.2865293257735</v>
      </c>
      <c r="I43" s="7">
        <v>-1453.0753699999998</v>
      </c>
      <c r="J43" s="7">
        <v>-1527.6159399999999</v>
      </c>
      <c r="K43" s="7">
        <v>-1394.6263300000001</v>
      </c>
      <c r="L43" s="7">
        <v>-1517.6460399999996</v>
      </c>
      <c r="M43" s="7">
        <v>-1198.8437857342178</v>
      </c>
      <c r="N43" s="7">
        <v>-1574.8526947031394</v>
      </c>
      <c r="O43" s="7">
        <v>-1270.9239079564159</v>
      </c>
      <c r="P43" s="7">
        <v>-1447.5730605534177</v>
      </c>
      <c r="Q43" s="7">
        <v>-1236.4247682600633</v>
      </c>
      <c r="R43" s="7">
        <v>-1625.8914954889499</v>
      </c>
    </row>
    <row r="44" spans="1:18" ht="11.25" customHeight="1" x14ac:dyDescent="0.25">
      <c r="A44" s="49" t="s">
        <v>205</v>
      </c>
      <c r="B44" s="50" t="s">
        <v>204</v>
      </c>
      <c r="C44" s="7">
        <v>-300.94045592736501</v>
      </c>
      <c r="D44" s="7">
        <v>-302.84660000000002</v>
      </c>
      <c r="E44" s="7">
        <v>-231.28600999999998</v>
      </c>
      <c r="F44" s="7">
        <v>-193.98630999999989</v>
      </c>
      <c r="G44" s="7">
        <v>-110.82603999999998</v>
      </c>
      <c r="H44" s="7">
        <v>-36.299666460060251</v>
      </c>
      <c r="I44" s="7">
        <v>-164.35595999999995</v>
      </c>
      <c r="J44" s="7">
        <v>-138.47064999999995</v>
      </c>
      <c r="K44" s="7">
        <v>-124.08225000000002</v>
      </c>
      <c r="L44" s="7">
        <v>-242.60302999999996</v>
      </c>
      <c r="M44" s="7">
        <v>-262.72910633792856</v>
      </c>
      <c r="N44" s="7">
        <v>-257.95518113699569</v>
      </c>
      <c r="O44" s="7">
        <v>-223.55620771679273</v>
      </c>
      <c r="P44" s="7">
        <v>-236.94102453960821</v>
      </c>
      <c r="Q44" s="7">
        <v>-218.78365149188582</v>
      </c>
      <c r="R44" s="7">
        <v>-254.13210265643738</v>
      </c>
    </row>
    <row r="45" spans="1:18" ht="11.25" customHeight="1" x14ac:dyDescent="0.25">
      <c r="A45" s="49" t="s">
        <v>203</v>
      </c>
      <c r="B45" s="50" t="s">
        <v>202</v>
      </c>
      <c r="C45" s="7">
        <v>-96.758704644796467</v>
      </c>
      <c r="D45" s="7">
        <v>-127.22973000000007</v>
      </c>
      <c r="E45" s="7">
        <v>-89.548360000000002</v>
      </c>
      <c r="F45" s="7">
        <v>-72.280089999999973</v>
      </c>
      <c r="G45" s="7">
        <v>-57.248719999999935</v>
      </c>
      <c r="H45" s="7">
        <v>40.032751371047539</v>
      </c>
      <c r="I45" s="7">
        <v>66.827960000000019</v>
      </c>
      <c r="J45" s="7">
        <v>105.60102999999998</v>
      </c>
      <c r="K45" s="7">
        <v>113.45412000000005</v>
      </c>
      <c r="L45" s="7">
        <v>87.888769999999965</v>
      </c>
      <c r="M45" s="7">
        <v>106.54766411907002</v>
      </c>
      <c r="N45" s="7">
        <v>92.526450187173538</v>
      </c>
      <c r="O45" s="7">
        <v>130.21226199725629</v>
      </c>
      <c r="P45" s="7">
        <v>31.886755524610066</v>
      </c>
      <c r="Q45" s="7">
        <v>36.798411897363849</v>
      </c>
      <c r="R45" s="7">
        <v>168.03124191147339</v>
      </c>
    </row>
    <row r="46" spans="1:18" ht="11.25" customHeight="1" x14ac:dyDescent="0.25">
      <c r="A46" s="51" t="s">
        <v>201</v>
      </c>
      <c r="B46" s="52" t="s">
        <v>200</v>
      </c>
      <c r="C46" s="6">
        <v>-54.14617990850023</v>
      </c>
      <c r="D46" s="6">
        <v>-33.298830000000002</v>
      </c>
      <c r="E46" s="6">
        <v>-28.099450000000001</v>
      </c>
      <c r="F46" s="6">
        <v>-28.09965</v>
      </c>
      <c r="G46" s="6">
        <v>-29.200839999999999</v>
      </c>
      <c r="H46" s="6">
        <v>-20.827127297602622</v>
      </c>
      <c r="I46" s="6">
        <v>-19.700880000000002</v>
      </c>
      <c r="J46" s="6">
        <v>-13.599340000000002</v>
      </c>
      <c r="K46" s="6">
        <v>-15.699639999999999</v>
      </c>
      <c r="L46" s="6">
        <v>-5.20031</v>
      </c>
      <c r="M46" s="6">
        <v>9.3865588072131647</v>
      </c>
      <c r="N46" s="6">
        <v>10.270371185448827</v>
      </c>
      <c r="O46" s="6">
        <v>6.25769596618529</v>
      </c>
      <c r="P46" s="6">
        <v>7.1893850366469074</v>
      </c>
      <c r="Q46" s="6">
        <v>1.0270464522135683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-52.164051329052249</v>
      </c>
      <c r="D47" s="6">
        <v>-15.099580000000003</v>
      </c>
      <c r="E47" s="6">
        <v>-8.0989399999999989</v>
      </c>
      <c r="F47" s="6">
        <v>13.000029999999995</v>
      </c>
      <c r="G47" s="6">
        <v>37.199700000000007</v>
      </c>
      <c r="H47" s="6">
        <v>45.1418039060908</v>
      </c>
      <c r="I47" s="6">
        <v>67.198329999999999</v>
      </c>
      <c r="J47" s="6">
        <v>68.303530000000009</v>
      </c>
      <c r="K47" s="6">
        <v>43.302669999999999</v>
      </c>
      <c r="L47" s="6">
        <v>20.199850000000001</v>
      </c>
      <c r="M47" s="6">
        <v>30.285420247057885</v>
      </c>
      <c r="N47" s="6">
        <v>30.166229784236943</v>
      </c>
      <c r="O47" s="6">
        <v>44.162136799529037</v>
      </c>
      <c r="P47" s="6">
        <v>52.976930270042644</v>
      </c>
      <c r="Q47" s="6">
        <v>43.303144601469846</v>
      </c>
      <c r="R47" s="6">
        <v>43.75579046440307</v>
      </c>
    </row>
    <row r="48" spans="1:18" ht="11.25" customHeight="1" x14ac:dyDescent="0.25">
      <c r="A48" s="51" t="s">
        <v>197</v>
      </c>
      <c r="B48" s="52" t="s">
        <v>196</v>
      </c>
      <c r="C48" s="6">
        <v>4.5474735088646412E-13</v>
      </c>
      <c r="D48" s="6">
        <v>23.199040000000011</v>
      </c>
      <c r="E48" s="6">
        <v>23.201130000000006</v>
      </c>
      <c r="F48" s="6">
        <v>10.200130000000001</v>
      </c>
      <c r="G48" s="6">
        <v>13.998760000000004</v>
      </c>
      <c r="H48" s="6">
        <v>80.10904815059294</v>
      </c>
      <c r="I48" s="6">
        <v>97.89567000000001</v>
      </c>
      <c r="J48" s="6">
        <v>98.806659999999994</v>
      </c>
      <c r="K48" s="6">
        <v>128.20976999999999</v>
      </c>
      <c r="L48" s="6">
        <v>116.69848999999999</v>
      </c>
      <c r="M48" s="6">
        <v>116.22143261706809</v>
      </c>
      <c r="N48" s="6">
        <v>130.1948726092871</v>
      </c>
      <c r="O48" s="6">
        <v>112.44751790410118</v>
      </c>
      <c r="P48" s="6">
        <v>94.656255482497244</v>
      </c>
      <c r="Q48" s="6">
        <v>90.117354981437259</v>
      </c>
      <c r="R48" s="6">
        <v>121.35544287643685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37.46461</v>
      </c>
      <c r="E49" s="6">
        <v>77.244810000000001</v>
      </c>
      <c r="F49" s="6">
        <v>67.317799999999991</v>
      </c>
      <c r="G49" s="6">
        <v>87.958970000000008</v>
      </c>
      <c r="H49" s="6">
        <v>85.601857579017661</v>
      </c>
      <c r="I49" s="6">
        <v>77.237750000000005</v>
      </c>
      <c r="J49" s="6">
        <v>61.483179999999997</v>
      </c>
      <c r="K49" s="6">
        <v>66.335279999999983</v>
      </c>
      <c r="L49" s="6">
        <v>69.194919999999996</v>
      </c>
      <c r="M49" s="6">
        <v>67.617238474601209</v>
      </c>
      <c r="N49" s="6">
        <v>82.160438190626394</v>
      </c>
      <c r="O49" s="6">
        <v>90.780119889176191</v>
      </c>
      <c r="P49" s="6">
        <v>89.13660331787591</v>
      </c>
      <c r="Q49" s="6">
        <v>96.03084950900373</v>
      </c>
      <c r="R49" s="6">
        <v>94.208287933643646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-0.99992999999999999</v>
      </c>
      <c r="F50" s="6">
        <v>4.6999599999999999</v>
      </c>
      <c r="G50" s="6">
        <v>2.9001199999999998</v>
      </c>
      <c r="H50" s="6">
        <v>1.9107637134374944</v>
      </c>
      <c r="I50" s="6">
        <v>4.7998799999999999</v>
      </c>
      <c r="J50" s="6">
        <v>5.2002600000000001</v>
      </c>
      <c r="K50" s="6">
        <v>3.1001799999999999</v>
      </c>
      <c r="L50" s="6">
        <v>3.09998</v>
      </c>
      <c r="M50" s="6">
        <v>4.1320013428556877</v>
      </c>
      <c r="N50" s="6">
        <v>3.1049959397868654</v>
      </c>
      <c r="O50" s="6">
        <v>4.108105748793399</v>
      </c>
      <c r="P50" s="6">
        <v>4.1321050210628396</v>
      </c>
      <c r="Q50" s="6">
        <v>5.159117062282121</v>
      </c>
      <c r="R50" s="6">
        <v>4.1319605624136049</v>
      </c>
    </row>
    <row r="51" spans="1:18" ht="11.25" customHeight="1" x14ac:dyDescent="0.25">
      <c r="A51" s="51" t="s">
        <v>191</v>
      </c>
      <c r="B51" s="52" t="s">
        <v>190</v>
      </c>
      <c r="C51" s="6">
        <v>9.5515265927555788</v>
      </c>
      <c r="D51" s="6">
        <v>-139.49497000000002</v>
      </c>
      <c r="E51" s="6">
        <v>-152.79598000000001</v>
      </c>
      <c r="F51" s="6">
        <v>-139.39835999999997</v>
      </c>
      <c r="G51" s="6">
        <v>-170.10542999999996</v>
      </c>
      <c r="H51" s="6">
        <v>-151.90359468048868</v>
      </c>
      <c r="I51" s="6">
        <v>-160.60279000000003</v>
      </c>
      <c r="J51" s="6">
        <v>-114.59326000000001</v>
      </c>
      <c r="K51" s="6">
        <v>-111.79414</v>
      </c>
      <c r="L51" s="6">
        <v>-116.10415999999999</v>
      </c>
      <c r="M51" s="6">
        <v>-121.09498736972607</v>
      </c>
      <c r="N51" s="6">
        <v>-163.37045752221263</v>
      </c>
      <c r="O51" s="6">
        <v>-127.54331431052876</v>
      </c>
      <c r="P51" s="6">
        <v>-216.20452360351544</v>
      </c>
      <c r="Q51" s="6">
        <v>-198.8391007090427</v>
      </c>
      <c r="R51" s="6">
        <v>-95.420239925423843</v>
      </c>
    </row>
    <row r="52" spans="1:18" ht="11.25" customHeight="1" x14ac:dyDescent="0.25">
      <c r="A52" s="45" t="s">
        <v>189</v>
      </c>
      <c r="B52" s="46" t="s">
        <v>188</v>
      </c>
      <c r="C52" s="5">
        <v>5776.3855901257457</v>
      </c>
      <c r="D52" s="5">
        <v>6168.2281300000004</v>
      </c>
      <c r="E52" s="5">
        <v>5867.2854099999995</v>
      </c>
      <c r="F52" s="5">
        <v>5668.62986</v>
      </c>
      <c r="G52" s="5">
        <v>5498.4396500000003</v>
      </c>
      <c r="H52" s="5">
        <v>5883.6193829393233</v>
      </c>
      <c r="I52" s="5">
        <v>5377.9209200000005</v>
      </c>
      <c r="J52" s="5">
        <v>5089.2933699999994</v>
      </c>
      <c r="K52" s="5">
        <v>5166.271749999999</v>
      </c>
      <c r="L52" s="5">
        <v>4424.3900599999997</v>
      </c>
      <c r="M52" s="5">
        <v>5006.4249546192877</v>
      </c>
      <c r="N52" s="5">
        <v>4637.0571191425788</v>
      </c>
      <c r="O52" s="5">
        <v>4365.3050944685929</v>
      </c>
      <c r="P52" s="5">
        <v>4558.0572688411603</v>
      </c>
      <c r="Q52" s="5">
        <v>3772.3337506332682</v>
      </c>
      <c r="R52" s="5">
        <v>3879.4363260778546</v>
      </c>
    </row>
    <row r="53" spans="1:18" ht="11.25" customHeight="1" x14ac:dyDescent="0.25">
      <c r="A53" s="47" t="s">
        <v>187</v>
      </c>
      <c r="B53" s="48" t="s">
        <v>186</v>
      </c>
      <c r="C53" s="4">
        <v>5776.3855901257457</v>
      </c>
      <c r="D53" s="4">
        <v>6168.2281300000004</v>
      </c>
      <c r="E53" s="4">
        <v>5867.2854099999986</v>
      </c>
      <c r="F53" s="4">
        <v>5668.6298600000009</v>
      </c>
      <c r="G53" s="4">
        <v>5498.4396499999993</v>
      </c>
      <c r="H53" s="4">
        <v>5883.6193829393242</v>
      </c>
      <c r="I53" s="4">
        <v>5377.9209200000005</v>
      </c>
      <c r="J53" s="4">
        <v>5089.2933699999994</v>
      </c>
      <c r="K53" s="4">
        <v>5166.2717499999999</v>
      </c>
      <c r="L53" s="4">
        <v>4424.3900599999997</v>
      </c>
      <c r="M53" s="4">
        <v>5006.4249546192877</v>
      </c>
      <c r="N53" s="4">
        <v>4637.0571191425806</v>
      </c>
      <c r="O53" s="4">
        <v>4365.3050944685929</v>
      </c>
      <c r="P53" s="4">
        <v>4558.0572688411594</v>
      </c>
      <c r="Q53" s="4">
        <v>3772.3337506332673</v>
      </c>
      <c r="R53" s="4">
        <v>3879.4363260778523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-1.0231815394945443E-12</v>
      </c>
      <c r="N54" s="4">
        <v>-1.3642420526593924E-12</v>
      </c>
      <c r="O54" s="4">
        <v>0</v>
      </c>
      <c r="P54" s="4">
        <v>0</v>
      </c>
      <c r="Q54" s="4">
        <v>1.0231815394945443E-12</v>
      </c>
      <c r="R54" s="4">
        <v>2.2737367544323206E-12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-2.2737367544323206E-13</v>
      </c>
      <c r="N55" s="7">
        <v>-9.3791641120333225E-13</v>
      </c>
      <c r="O55" s="7">
        <v>0</v>
      </c>
      <c r="P55" s="7">
        <v>0</v>
      </c>
      <c r="Q55" s="7">
        <v>6.2527760746888816E-13</v>
      </c>
      <c r="R55" s="7">
        <v>6.2527760746888816E-13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-5.1159076974727213E-13</v>
      </c>
      <c r="I56" s="7">
        <v>0</v>
      </c>
      <c r="J56" s="7">
        <v>0</v>
      </c>
      <c r="K56" s="7">
        <v>0</v>
      </c>
      <c r="L56" s="7">
        <v>0</v>
      </c>
      <c r="M56" s="7">
        <v>-9.0949470177292824E-13</v>
      </c>
      <c r="N56" s="7">
        <v>0</v>
      </c>
      <c r="O56" s="7">
        <v>0</v>
      </c>
      <c r="P56" s="7">
        <v>0</v>
      </c>
      <c r="Q56" s="7">
        <v>0</v>
      </c>
      <c r="R56" s="7">
        <v>1.5916157281026244E-12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4.6185277824406512E-14</v>
      </c>
      <c r="I58" s="7">
        <v>0</v>
      </c>
      <c r="J58" s="7">
        <v>0</v>
      </c>
      <c r="K58" s="7">
        <v>0</v>
      </c>
      <c r="L58" s="7">
        <v>0</v>
      </c>
      <c r="M58" s="7">
        <v>6.3948846218409017E-14</v>
      </c>
      <c r="N58" s="7">
        <v>-1.1368683772161603E-13</v>
      </c>
      <c r="O58" s="7">
        <v>0</v>
      </c>
      <c r="P58" s="7">
        <v>-4.2632564145606011E-14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4254.6813795738999</v>
      </c>
      <c r="D59" s="5">
        <v>4462.1000000000004</v>
      </c>
      <c r="E59" s="5">
        <v>4676.6000000000004</v>
      </c>
      <c r="F59" s="5">
        <v>4656.2</v>
      </c>
      <c r="G59" s="5">
        <v>4446.1000000000004</v>
      </c>
      <c r="H59" s="5">
        <v>4626.0867488296499</v>
      </c>
      <c r="I59" s="5">
        <v>4701.6000000000004</v>
      </c>
      <c r="J59" s="5">
        <v>4004.1</v>
      </c>
      <c r="K59" s="5">
        <v>4356.5</v>
      </c>
      <c r="L59" s="5">
        <v>3686.4</v>
      </c>
      <c r="M59" s="5">
        <v>3819.0981178943298</v>
      </c>
      <c r="N59" s="5">
        <v>4028.11216203306</v>
      </c>
      <c r="O59" s="5">
        <v>4047.50644883921</v>
      </c>
      <c r="P59" s="5">
        <v>4106.3103085888997</v>
      </c>
      <c r="Q59" s="5">
        <v>4040.89041750263</v>
      </c>
      <c r="R59" s="5">
        <v>3953.9743957198798</v>
      </c>
    </row>
    <row r="60" spans="1:18" ht="11.25" customHeight="1" x14ac:dyDescent="0.25">
      <c r="A60" s="45" t="s">
        <v>173</v>
      </c>
      <c r="B60" s="46" t="s">
        <v>172</v>
      </c>
      <c r="C60" s="5">
        <v>1.0231815394945443E-12</v>
      </c>
      <c r="D60" s="5">
        <v>0</v>
      </c>
      <c r="E60" s="5">
        <v>0</v>
      </c>
      <c r="F60" s="5">
        <v>0</v>
      </c>
      <c r="G60" s="5">
        <v>0</v>
      </c>
      <c r="H60" s="5">
        <v>9.0949470177292824E-13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1.7784248432170671</v>
      </c>
      <c r="R60" s="5">
        <v>1.911226559587476</v>
      </c>
    </row>
    <row r="61" spans="1:18" ht="11.25" customHeight="1" x14ac:dyDescent="0.25">
      <c r="A61" s="45" t="s">
        <v>171</v>
      </c>
      <c r="B61" s="46" t="s">
        <v>170</v>
      </c>
      <c r="C61" s="5">
        <v>488.12935893761369</v>
      </c>
      <c r="D61" s="5">
        <v>767.29449999999997</v>
      </c>
      <c r="E61" s="5">
        <v>745.49955999999997</v>
      </c>
      <c r="F61" s="5">
        <v>646.09697000000006</v>
      </c>
      <c r="G61" s="5">
        <v>729.60014999999999</v>
      </c>
      <c r="H61" s="5">
        <v>808.54047046821438</v>
      </c>
      <c r="I61" s="5">
        <v>834.70251999999982</v>
      </c>
      <c r="J61" s="5">
        <v>942.79502000000002</v>
      </c>
      <c r="K61" s="5">
        <v>938.09849999999983</v>
      </c>
      <c r="L61" s="5">
        <v>1130.99317</v>
      </c>
      <c r="M61" s="5">
        <v>1324.8304194133943</v>
      </c>
      <c r="N61" s="5">
        <v>1292.7773000859843</v>
      </c>
      <c r="O61" s="5">
        <v>1358.675093537651</v>
      </c>
      <c r="P61" s="5">
        <v>1409.2851602771059</v>
      </c>
      <c r="Q61" s="5">
        <v>1419.9627433257542</v>
      </c>
      <c r="R61" s="5">
        <v>1575.8096931827561</v>
      </c>
    </row>
    <row r="62" spans="1:18" ht="11.25" customHeight="1" x14ac:dyDescent="0.25">
      <c r="A62" s="47" t="s">
        <v>169</v>
      </c>
      <c r="B62" s="48" t="s">
        <v>168</v>
      </c>
      <c r="C62" s="4">
        <v>396.81857265692202</v>
      </c>
      <c r="D62" s="4">
        <v>423.6</v>
      </c>
      <c r="E62" s="4">
        <v>453</v>
      </c>
      <c r="F62" s="4">
        <v>299.2</v>
      </c>
      <c r="G62" s="4">
        <v>352.5</v>
      </c>
      <c r="H62" s="4">
        <v>398.80099359893001</v>
      </c>
      <c r="I62" s="4">
        <v>378.2</v>
      </c>
      <c r="J62" s="4">
        <v>382.7</v>
      </c>
      <c r="K62" s="4">
        <v>347.3</v>
      </c>
      <c r="L62" s="4">
        <v>375.6</v>
      </c>
      <c r="M62" s="4">
        <v>451.848667239897</v>
      </c>
      <c r="N62" s="4">
        <v>324.854304003057</v>
      </c>
      <c r="O62" s="4">
        <v>352.79927390847399</v>
      </c>
      <c r="P62" s="4">
        <v>416.85774338396902</v>
      </c>
      <c r="Q62" s="4">
        <v>361.89930256998201</v>
      </c>
      <c r="R62" s="4">
        <v>332.42571892614899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0.2</v>
      </c>
      <c r="G63" s="4">
        <v>0.5</v>
      </c>
      <c r="H63" s="4">
        <v>0.52546097258048996</v>
      </c>
      <c r="I63" s="4">
        <v>0.5</v>
      </c>
      <c r="J63" s="4">
        <v>0.7</v>
      </c>
      <c r="K63" s="4">
        <v>0.6</v>
      </c>
      <c r="L63" s="4">
        <v>0.5</v>
      </c>
      <c r="M63" s="4">
        <v>0.52546097258048996</v>
      </c>
      <c r="N63" s="4">
        <v>0.42992261392948999</v>
      </c>
      <c r="O63" s="4">
        <v>0.52546097258048996</v>
      </c>
      <c r="P63" s="4">
        <v>0.52546097258048996</v>
      </c>
      <c r="Q63" s="4">
        <v>0.52546097258048996</v>
      </c>
      <c r="R63" s="4">
        <v>0.52546097258048996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4.7769179325499997E-2</v>
      </c>
      <c r="I64" s="4">
        <v>0</v>
      </c>
      <c r="J64" s="4">
        <v>0</v>
      </c>
      <c r="K64" s="4">
        <v>0</v>
      </c>
      <c r="L64" s="4">
        <v>0</v>
      </c>
      <c r="M64" s="4">
        <v>5.7323015190599103</v>
      </c>
      <c r="N64" s="4">
        <v>39.218496226234855</v>
      </c>
      <c r="O64" s="4">
        <v>41.798031909811812</v>
      </c>
      <c r="P64" s="4">
        <v>56.176554886787059</v>
      </c>
      <c r="Q64" s="4">
        <v>57.108053883634298</v>
      </c>
      <c r="R64" s="4">
        <v>49.011177987962206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4.7769179325499997E-2</v>
      </c>
      <c r="I65" s="7">
        <v>0</v>
      </c>
      <c r="J65" s="7">
        <v>0</v>
      </c>
      <c r="K65" s="7">
        <v>0</v>
      </c>
      <c r="L65" s="7">
        <v>0</v>
      </c>
      <c r="M65" s="7">
        <v>4.2753415496321807</v>
      </c>
      <c r="N65" s="7">
        <v>5.0874175981656604</v>
      </c>
      <c r="O65" s="7">
        <v>5.3501480844559106</v>
      </c>
      <c r="P65" s="7">
        <v>5.6128785707461599</v>
      </c>
      <c r="Q65" s="7">
        <v>5.7800706983854004</v>
      </c>
      <c r="R65" s="7">
        <v>5.4934556224324105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1.45695996942773</v>
      </c>
      <c r="N66" s="7">
        <v>34.131078628069197</v>
      </c>
      <c r="O66" s="7">
        <v>36.447883825355902</v>
      </c>
      <c r="P66" s="7">
        <v>50.563676316040898</v>
      </c>
      <c r="Q66" s="7">
        <v>51.327983185248897</v>
      </c>
      <c r="R66" s="7">
        <v>43.517722365529799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91.310786280691701</v>
      </c>
      <c r="D68" s="4">
        <v>334.99449999999996</v>
      </c>
      <c r="E68" s="4">
        <v>283.29956000000004</v>
      </c>
      <c r="F68" s="4">
        <v>338.79697000000004</v>
      </c>
      <c r="G68" s="4">
        <v>368.50015000000002</v>
      </c>
      <c r="H68" s="4">
        <v>401.11714000103166</v>
      </c>
      <c r="I68" s="4">
        <v>446.50251999999995</v>
      </c>
      <c r="J68" s="4">
        <v>548.89502000000005</v>
      </c>
      <c r="K68" s="4">
        <v>581.59850000000006</v>
      </c>
      <c r="L68" s="4">
        <v>746.39316999999994</v>
      </c>
      <c r="M68" s="4">
        <v>858.41215247921991</v>
      </c>
      <c r="N68" s="4">
        <v>921.87350721314613</v>
      </c>
      <c r="O68" s="4">
        <v>957.70060227941099</v>
      </c>
      <c r="P68" s="4">
        <v>929.20490805583881</v>
      </c>
      <c r="Q68" s="4">
        <v>993.36008735938367</v>
      </c>
      <c r="R68" s="4">
        <v>1186.7536121662279</v>
      </c>
    </row>
    <row r="69" spans="1:18" ht="11.25" customHeight="1" x14ac:dyDescent="0.25">
      <c r="A69" s="49" t="s">
        <v>155</v>
      </c>
      <c r="B69" s="50" t="s">
        <v>154</v>
      </c>
      <c r="C69" s="7">
        <v>91.310786280691701</v>
      </c>
      <c r="D69" s="7">
        <v>286.37671999999998</v>
      </c>
      <c r="E69" s="7">
        <v>275.09728000000001</v>
      </c>
      <c r="F69" s="7">
        <v>320.29715000000004</v>
      </c>
      <c r="G69" s="7">
        <v>347.32776000000001</v>
      </c>
      <c r="H69" s="7">
        <v>366.842779818493</v>
      </c>
      <c r="I69" s="7">
        <v>373.15113999999994</v>
      </c>
      <c r="J69" s="7">
        <v>461.07492999999999</v>
      </c>
      <c r="K69" s="7">
        <v>473.06223</v>
      </c>
      <c r="L69" s="7">
        <v>620.39431999999988</v>
      </c>
      <c r="M69" s="7">
        <v>724.75398872647327</v>
      </c>
      <c r="N69" s="7">
        <v>760.31814273430768</v>
      </c>
      <c r="O69" s="7">
        <v>786.30491797412049</v>
      </c>
      <c r="P69" s="7">
        <v>758.99697310813951</v>
      </c>
      <c r="Q69" s="7">
        <v>751.7674682249401</v>
      </c>
      <c r="R69" s="7">
        <v>879.28728943765213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1.4330724873523428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0.62103635718732175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5.3006700000000002</v>
      </c>
      <c r="E71" s="7">
        <v>3.2010800000000001</v>
      </c>
      <c r="F71" s="7">
        <v>3.79996</v>
      </c>
      <c r="G71" s="7">
        <v>5.8996400000000007</v>
      </c>
      <c r="H71" s="7">
        <v>4.8963390007954457</v>
      </c>
      <c r="I71" s="7">
        <v>7.6650800000000006</v>
      </c>
      <c r="J71" s="7">
        <v>7.5046599999999994</v>
      </c>
      <c r="K71" s="7">
        <v>10.204219999999999</v>
      </c>
      <c r="L71" s="7">
        <v>16.199849999999998</v>
      </c>
      <c r="M71" s="7">
        <v>14.330753797649759</v>
      </c>
      <c r="N71" s="7">
        <v>45.81064297315362</v>
      </c>
      <c r="O71" s="7">
        <v>61.956675203010533</v>
      </c>
      <c r="P71" s="7">
        <v>54.934775920887702</v>
      </c>
      <c r="Q71" s="7">
        <v>96.13546808829885</v>
      </c>
      <c r="R71" s="7">
        <v>148.63380147129067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12.31765</v>
      </c>
      <c r="E72" s="7">
        <v>2.09998</v>
      </c>
      <c r="F72" s="7">
        <v>12.79988</v>
      </c>
      <c r="G72" s="7">
        <v>14.37247</v>
      </c>
      <c r="H72" s="7">
        <v>17.435750453807159</v>
      </c>
      <c r="I72" s="7">
        <v>21</v>
      </c>
      <c r="J72" s="7">
        <v>19.218340000000001</v>
      </c>
      <c r="K72" s="7">
        <v>24.711109999999998</v>
      </c>
      <c r="L72" s="7">
        <v>25.099769999999999</v>
      </c>
      <c r="M72" s="7">
        <v>21.520015286137358</v>
      </c>
      <c r="N72" s="7">
        <v>17.579057991783628</v>
      </c>
      <c r="O72" s="7">
        <v>18.510584582908205</v>
      </c>
      <c r="P72" s="7">
        <v>15.5968236982464</v>
      </c>
      <c r="Q72" s="7">
        <v>11.5840259864336</v>
      </c>
      <c r="R72" s="7">
        <v>14.927868539218499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30.999459999999999</v>
      </c>
      <c r="E73" s="7">
        <v>2.9012199999999999</v>
      </c>
      <c r="F73" s="7">
        <v>1.8999800000000002</v>
      </c>
      <c r="G73" s="7">
        <v>0.90028000000000008</v>
      </c>
      <c r="H73" s="7">
        <v>10.509198240583792</v>
      </c>
      <c r="I73" s="7">
        <v>44.686299999999996</v>
      </c>
      <c r="J73" s="7">
        <v>61.097089999999994</v>
      </c>
      <c r="K73" s="7">
        <v>73.620940000000004</v>
      </c>
      <c r="L73" s="7">
        <v>84.69923</v>
      </c>
      <c r="M73" s="7">
        <v>97.80739466895956</v>
      </c>
      <c r="N73" s="7">
        <v>98.165663513901137</v>
      </c>
      <c r="O73" s="7">
        <v>90.928424519371816</v>
      </c>
      <c r="P73" s="7">
        <v>99.055298971377667</v>
      </c>
      <c r="Q73" s="7">
        <v>133.8731250597113</v>
      </c>
      <c r="R73" s="7">
        <v>143.90465271806661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1.2996000000000001</v>
      </c>
      <c r="J74" s="6">
        <v>10.699490000000001</v>
      </c>
      <c r="K74" s="6">
        <v>11.703329999999999</v>
      </c>
      <c r="L74" s="6">
        <v>25.099769999999999</v>
      </c>
      <c r="M74" s="6">
        <v>23.76516671443585</v>
      </c>
      <c r="N74" s="6">
        <v>20.182478265023466</v>
      </c>
      <c r="O74" s="6">
        <v>17.793978530846289</v>
      </c>
      <c r="P74" s="6">
        <v>17.795080234790504</v>
      </c>
      <c r="Q74" s="6">
        <v>24.577242762969298</v>
      </c>
      <c r="R74" s="6">
        <v>22.929206076239598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30.999459999999999</v>
      </c>
      <c r="E75" s="6">
        <v>2.9012199999999999</v>
      </c>
      <c r="F75" s="6">
        <v>1.8999800000000002</v>
      </c>
      <c r="G75" s="6">
        <v>0.90028000000000008</v>
      </c>
      <c r="H75" s="6">
        <v>10.509198240583792</v>
      </c>
      <c r="I75" s="6">
        <v>43.386699999999998</v>
      </c>
      <c r="J75" s="6">
        <v>50.397599999999997</v>
      </c>
      <c r="K75" s="6">
        <v>61.917610000000003</v>
      </c>
      <c r="L75" s="6">
        <v>59.599460000000001</v>
      </c>
      <c r="M75" s="6">
        <v>74.042227954523696</v>
      </c>
      <c r="N75" s="6">
        <v>77.98318524887766</v>
      </c>
      <c r="O75" s="6">
        <v>73.134445988525528</v>
      </c>
      <c r="P75" s="6">
        <v>81.260218736587163</v>
      </c>
      <c r="Q75" s="6">
        <v>109.29588229674199</v>
      </c>
      <c r="R75" s="6">
        <v>120.97544664182701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8.6999999999999993</v>
      </c>
      <c r="E78" s="4">
        <v>9.1999999999999993</v>
      </c>
      <c r="F78" s="4">
        <v>7.8999999999999995</v>
      </c>
      <c r="G78" s="4">
        <v>8.1</v>
      </c>
      <c r="H78" s="4">
        <v>8.0491067163466195</v>
      </c>
      <c r="I78" s="4">
        <v>9.5</v>
      </c>
      <c r="J78" s="4">
        <v>10.5</v>
      </c>
      <c r="K78" s="4">
        <v>8.6</v>
      </c>
      <c r="L78" s="4">
        <v>8.5</v>
      </c>
      <c r="M78" s="4">
        <v>8.311837202636859</v>
      </c>
      <c r="N78" s="4">
        <v>6.4010700296168901</v>
      </c>
      <c r="O78" s="4">
        <v>5.8517244673736597</v>
      </c>
      <c r="P78" s="4">
        <v>6.5204929779306493</v>
      </c>
      <c r="Q78" s="4">
        <v>7.0698385401738797</v>
      </c>
      <c r="R78" s="4">
        <v>7.0937231298366292</v>
      </c>
    </row>
    <row r="79" spans="1:18" ht="11.25" customHeight="1" x14ac:dyDescent="0.25">
      <c r="A79" s="57" t="s">
        <v>135</v>
      </c>
      <c r="B79" s="46" t="s">
        <v>134</v>
      </c>
      <c r="C79" s="5">
        <v>-231.81286492241657</v>
      </c>
      <c r="D79" s="5">
        <v>-316.1391799999999</v>
      </c>
      <c r="E79" s="5">
        <v>-357.53366999999935</v>
      </c>
      <c r="F79" s="5">
        <v>-193.80089000000066</v>
      </c>
      <c r="G79" s="5">
        <v>-159.94510000000037</v>
      </c>
      <c r="H79" s="5">
        <v>-280.75868220773532</v>
      </c>
      <c r="I79" s="5">
        <v>-200.33093000000008</v>
      </c>
      <c r="J79" s="5">
        <v>148.34882999999945</v>
      </c>
      <c r="K79" s="5">
        <v>44.822169999999915</v>
      </c>
      <c r="L79" s="5">
        <v>112.94580999999971</v>
      </c>
      <c r="M79" s="5">
        <v>89.524455741411884</v>
      </c>
      <c r="N79" s="5">
        <v>62.497278310524962</v>
      </c>
      <c r="O79" s="5">
        <v>33.796143217194185</v>
      </c>
      <c r="P79" s="5">
        <v>7.772145726974486</v>
      </c>
      <c r="Q79" s="5">
        <v>94.753274517217505</v>
      </c>
      <c r="R79" s="5">
        <v>205.33797724991905</v>
      </c>
    </row>
    <row r="80" spans="1:18" ht="11.25" customHeight="1" x14ac:dyDescent="0.25">
      <c r="A80" s="57" t="s">
        <v>133</v>
      </c>
      <c r="B80" s="46">
        <v>7200</v>
      </c>
      <c r="C80" s="5">
        <v>321.79727283833648</v>
      </c>
      <c r="D80" s="5">
        <v>46.999369999999999</v>
      </c>
      <c r="E80" s="5">
        <v>50.199750000000002</v>
      </c>
      <c r="F80" s="5">
        <v>29.499749999999999</v>
      </c>
      <c r="G80" s="5">
        <v>38.299999999999997</v>
      </c>
      <c r="H80" s="5">
        <v>50.491981696374822</v>
      </c>
      <c r="I80" s="5">
        <v>42.299109999999999</v>
      </c>
      <c r="J80" s="5">
        <v>52.199520000000007</v>
      </c>
      <c r="K80" s="5">
        <v>50.099789999999999</v>
      </c>
      <c r="L80" s="5">
        <v>48.800989999999999</v>
      </c>
      <c r="M80" s="5">
        <v>35.205885162892926</v>
      </c>
      <c r="N80" s="5">
        <v>39.552259950507398</v>
      </c>
      <c r="O80" s="5">
        <v>44.305886101358709</v>
      </c>
      <c r="P80" s="5">
        <v>125.51323514696099</v>
      </c>
      <c r="Q80" s="5">
        <v>151.52385106293377</v>
      </c>
      <c r="R80" s="5">
        <v>190.64679468806779</v>
      </c>
    </row>
    <row r="81" spans="1:18" ht="11.25" customHeight="1" x14ac:dyDescent="0.25">
      <c r="A81" s="47" t="s">
        <v>132</v>
      </c>
      <c r="B81" s="48" t="s">
        <v>131</v>
      </c>
      <c r="C81" s="4">
        <v>321.79727283833648</v>
      </c>
      <c r="D81" s="4">
        <v>34.728320000000004</v>
      </c>
      <c r="E81" s="4">
        <v>48.099770000000007</v>
      </c>
      <c r="F81" s="4">
        <v>16.61674</v>
      </c>
      <c r="G81" s="4">
        <v>24</v>
      </c>
      <c r="H81" s="4">
        <v>33.032346652904906</v>
      </c>
      <c r="I81" s="4">
        <v>21.299109999999999</v>
      </c>
      <c r="J81" s="4">
        <v>32.999520000000004</v>
      </c>
      <c r="K81" s="4">
        <v>29.129850000000001</v>
      </c>
      <c r="L81" s="4">
        <v>29.101179999999999</v>
      </c>
      <c r="M81" s="4">
        <v>18.367249450654459</v>
      </c>
      <c r="N81" s="4">
        <v>23.621238645453424</v>
      </c>
      <c r="O81" s="4">
        <v>29.282466530862884</v>
      </c>
      <c r="P81" s="4">
        <v>114.66965056887145</v>
      </c>
      <c r="Q81" s="4">
        <v>122.02638282943805</v>
      </c>
      <c r="R81" s="4">
        <v>165.73516766981993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12.271049999999999</v>
      </c>
      <c r="E82" s="4">
        <v>2.09998</v>
      </c>
      <c r="F82" s="4">
        <v>12.883010000000001</v>
      </c>
      <c r="G82" s="4">
        <v>14.3</v>
      </c>
      <c r="H82" s="4">
        <v>17.459635043469909</v>
      </c>
      <c r="I82" s="4">
        <v>21</v>
      </c>
      <c r="J82" s="4">
        <v>19.2</v>
      </c>
      <c r="K82" s="4">
        <v>20.969940000000001</v>
      </c>
      <c r="L82" s="4">
        <v>19.699809999999999</v>
      </c>
      <c r="M82" s="4">
        <v>16.838635712238471</v>
      </c>
      <c r="N82" s="4">
        <v>15.931021305053971</v>
      </c>
      <c r="O82" s="4">
        <v>15.023419570495832</v>
      </c>
      <c r="P82" s="4">
        <v>10.843584578089539</v>
      </c>
      <c r="Q82" s="4">
        <v>29.497468233495731</v>
      </c>
      <c r="R82" s="4">
        <v>24.911627018247891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312</v>
      </c>
      <c r="B1" s="41" t="s">
        <v>311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15553.047673641</v>
      </c>
      <c r="D2" s="44">
        <v>16675.100000000002</v>
      </c>
      <c r="E2" s="44">
        <v>16497.499999999996</v>
      </c>
      <c r="F2" s="44">
        <v>16923.900000000001</v>
      </c>
      <c r="G2" s="44">
        <v>17043.8</v>
      </c>
      <c r="H2" s="44">
        <v>16638.458966275</v>
      </c>
      <c r="I2" s="44">
        <v>16709</v>
      </c>
      <c r="J2" s="44">
        <v>15615.500000000002</v>
      </c>
      <c r="K2" s="44">
        <v>15522.7</v>
      </c>
      <c r="L2" s="44">
        <v>14680.4</v>
      </c>
      <c r="M2" s="44">
        <v>15005.111302187801</v>
      </c>
      <c r="N2" s="44">
        <v>15731.441673832</v>
      </c>
      <c r="O2" s="44">
        <v>14876.421133084898</v>
      </c>
      <c r="P2" s="44">
        <v>15468.758956721098</v>
      </c>
      <c r="Q2" s="44">
        <v>14420.679277730005</v>
      </c>
      <c r="R2" s="44">
        <v>15066.112544186499</v>
      </c>
    </row>
    <row r="3" spans="1:18" ht="11.25" customHeight="1" x14ac:dyDescent="0.25">
      <c r="A3" s="45" t="s">
        <v>286</v>
      </c>
      <c r="B3" s="46" t="s">
        <v>285</v>
      </c>
      <c r="C3" s="5">
        <v>3650.815016902925</v>
      </c>
      <c r="D3" s="5">
        <v>3896.5680899999993</v>
      </c>
      <c r="E3" s="5">
        <v>3736.2683799999977</v>
      </c>
      <c r="F3" s="5">
        <v>4210.6656800000019</v>
      </c>
      <c r="G3" s="5">
        <v>4050.6000000000004</v>
      </c>
      <c r="H3" s="5">
        <v>3923.3065825929243</v>
      </c>
      <c r="I3" s="5">
        <v>4002.2</v>
      </c>
      <c r="J3" s="5">
        <v>3683.1999999999994</v>
      </c>
      <c r="K3" s="5">
        <v>3427.2693000000017</v>
      </c>
      <c r="L3" s="5">
        <v>3145.6713899999991</v>
      </c>
      <c r="M3" s="5">
        <v>3341.6690551256238</v>
      </c>
      <c r="N3" s="5">
        <v>3217.087035444717</v>
      </c>
      <c r="O3" s="5">
        <v>3099.1039979905149</v>
      </c>
      <c r="P3" s="5">
        <v>3013.6556503912484</v>
      </c>
      <c r="Q3" s="5">
        <v>2991.1388172351158</v>
      </c>
      <c r="R3" s="5">
        <v>3039.5051113021927</v>
      </c>
    </row>
    <row r="4" spans="1:18" ht="11.25" customHeight="1" x14ac:dyDescent="0.25">
      <c r="A4" s="47" t="s">
        <v>284</v>
      </c>
      <c r="B4" s="48" t="s">
        <v>283</v>
      </c>
      <c r="C4" s="4">
        <v>2803.8417923825091</v>
      </c>
      <c r="D4" s="4">
        <v>2875.6026499999994</v>
      </c>
      <c r="E4" s="4">
        <v>2975.3951799999977</v>
      </c>
      <c r="F4" s="4">
        <v>3220.4502300000017</v>
      </c>
      <c r="G4" s="4">
        <v>3242.3999999999996</v>
      </c>
      <c r="H4" s="4">
        <v>3188.7270834626161</v>
      </c>
      <c r="I4" s="4">
        <v>3306.81738</v>
      </c>
      <c r="J4" s="4">
        <v>3070.0166499999996</v>
      </c>
      <c r="K4" s="4">
        <v>2670.4981600000019</v>
      </c>
      <c r="L4" s="4">
        <v>2385.1541299999994</v>
      </c>
      <c r="M4" s="4">
        <v>2553.740326741181</v>
      </c>
      <c r="N4" s="4">
        <v>2426.4115792490566</v>
      </c>
      <c r="O4" s="4">
        <v>2376.1580718300183</v>
      </c>
      <c r="P4" s="4">
        <v>2306.8699603972095</v>
      </c>
      <c r="Q4" s="4">
        <v>2354.7339256711534</v>
      </c>
      <c r="R4" s="4">
        <v>2378.719246182347</v>
      </c>
    </row>
    <row r="5" spans="1:18" ht="11.25" customHeight="1" x14ac:dyDescent="0.25">
      <c r="A5" s="49" t="s">
        <v>282</v>
      </c>
      <c r="B5" s="50" t="s">
        <v>281</v>
      </c>
      <c r="C5" s="7">
        <v>2322.5185239880634</v>
      </c>
      <c r="D5" s="7">
        <v>2382.6193399999993</v>
      </c>
      <c r="E5" s="7">
        <v>2447.9137599999976</v>
      </c>
      <c r="F5" s="7">
        <v>2629.4410100000018</v>
      </c>
      <c r="G5" s="7">
        <v>2671.1</v>
      </c>
      <c r="H5" s="7">
        <v>2600.1080889392115</v>
      </c>
      <c r="I5" s="7">
        <v>2584.43543</v>
      </c>
      <c r="J5" s="7">
        <v>2402.1347799999994</v>
      </c>
      <c r="K5" s="7">
        <v>2131.0187300000021</v>
      </c>
      <c r="L5" s="7">
        <v>1871.1424599999993</v>
      </c>
      <c r="M5" s="7">
        <v>1923.8081589758262</v>
      </c>
      <c r="N5" s="7">
        <v>1850.4824687111773</v>
      </c>
      <c r="O5" s="7">
        <v>1812.9299799577218</v>
      </c>
      <c r="P5" s="7">
        <v>1742.5305347693654</v>
      </c>
      <c r="Q5" s="7">
        <v>1753.1049966561545</v>
      </c>
      <c r="R5" s="7">
        <v>1801.7437476028585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92.53002697547754</v>
      </c>
      <c r="I6" s="6">
        <v>90.797739999999976</v>
      </c>
      <c r="J6" s="6">
        <v>106.89708999999948</v>
      </c>
      <c r="K6" s="6">
        <v>110.79577000000199</v>
      </c>
      <c r="L6" s="6">
        <v>116.20262999999932</v>
      </c>
      <c r="M6" s="6">
        <v>113.88172351199023</v>
      </c>
      <c r="N6" s="6">
        <v>112.305340594249</v>
      </c>
      <c r="O6" s="6">
        <v>90.475722488964038</v>
      </c>
      <c r="P6" s="6">
        <v>58.827154449017144</v>
      </c>
      <c r="Q6" s="6">
        <v>70.340116556797511</v>
      </c>
      <c r="R6" s="6">
        <v>24.720356047098903</v>
      </c>
    </row>
    <row r="7" spans="1:18" ht="11.25" customHeight="1" x14ac:dyDescent="0.25">
      <c r="A7" s="51" t="s">
        <v>278</v>
      </c>
      <c r="B7" s="52" t="s">
        <v>277</v>
      </c>
      <c r="C7" s="6">
        <v>1534.0626678462891</v>
      </c>
      <c r="D7" s="6">
        <v>1525.948339999999</v>
      </c>
      <c r="E7" s="6">
        <v>1623.7427899999975</v>
      </c>
      <c r="F7" s="6">
        <v>1692.7264000000018</v>
      </c>
      <c r="G7" s="6">
        <v>1700.7</v>
      </c>
      <c r="H7" s="6">
        <v>1649.1315726695577</v>
      </c>
      <c r="I7" s="6">
        <v>1662.1584700000001</v>
      </c>
      <c r="J7" s="6">
        <v>1591.65679</v>
      </c>
      <c r="K7" s="6">
        <v>1474.9437499999999</v>
      </c>
      <c r="L7" s="6">
        <v>1402.8318400000001</v>
      </c>
      <c r="M7" s="6">
        <v>1503.6065730390724</v>
      </c>
      <c r="N7" s="6">
        <v>1454.5237412821152</v>
      </c>
      <c r="O7" s="6">
        <v>1411.2827388345911</v>
      </c>
      <c r="P7" s="6">
        <v>1397.425559278561</v>
      </c>
      <c r="Q7" s="6">
        <v>1436.4431069074201</v>
      </c>
      <c r="R7" s="6">
        <v>1516.7550632028733</v>
      </c>
    </row>
    <row r="8" spans="1:18" ht="11.25" customHeight="1" x14ac:dyDescent="0.25">
      <c r="A8" s="51" t="s">
        <v>276</v>
      </c>
      <c r="B8" s="52" t="s">
        <v>275</v>
      </c>
      <c r="C8" s="6">
        <v>788.45585614177446</v>
      </c>
      <c r="D8" s="6">
        <v>856.67100000000005</v>
      </c>
      <c r="E8" s="6">
        <v>824.17097000000001</v>
      </c>
      <c r="F8" s="6">
        <v>936.71460999999999</v>
      </c>
      <c r="G8" s="6">
        <v>970.4</v>
      </c>
      <c r="H8" s="6">
        <v>858.44648929417633</v>
      </c>
      <c r="I8" s="6">
        <v>831.47921999999994</v>
      </c>
      <c r="J8" s="6">
        <v>703.58089999999993</v>
      </c>
      <c r="K8" s="6">
        <v>545.27921000000003</v>
      </c>
      <c r="L8" s="6">
        <v>352.10798999999997</v>
      </c>
      <c r="M8" s="6">
        <v>306.31986242476353</v>
      </c>
      <c r="N8" s="6">
        <v>283.65338683481309</v>
      </c>
      <c r="O8" s="6">
        <v>311.17151863416666</v>
      </c>
      <c r="P8" s="6">
        <v>286.27782104178732</v>
      </c>
      <c r="Q8" s="6">
        <v>246.32177319193687</v>
      </c>
      <c r="R8" s="6">
        <v>260.26832835288633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481.32326839444556</v>
      </c>
      <c r="D11" s="7">
        <v>492.98331000000002</v>
      </c>
      <c r="E11" s="7">
        <v>527.48141999999996</v>
      </c>
      <c r="F11" s="7">
        <v>591.00922000000003</v>
      </c>
      <c r="G11" s="7">
        <v>571.29999999999995</v>
      </c>
      <c r="H11" s="7">
        <v>588.61899452340458</v>
      </c>
      <c r="I11" s="7">
        <v>722.38194999999996</v>
      </c>
      <c r="J11" s="7">
        <v>667.88187000000005</v>
      </c>
      <c r="K11" s="7">
        <v>539.47942999999998</v>
      </c>
      <c r="L11" s="7">
        <v>514.01166999999998</v>
      </c>
      <c r="M11" s="7">
        <v>629.93216776535473</v>
      </c>
      <c r="N11" s="7">
        <v>575.92911053787918</v>
      </c>
      <c r="O11" s="7">
        <v>563.22809187229632</v>
      </c>
      <c r="P11" s="7">
        <v>564.33942562784398</v>
      </c>
      <c r="Q11" s="7">
        <v>601.62892901499902</v>
      </c>
      <c r="R11" s="7">
        <v>576.97549857948832</v>
      </c>
    </row>
    <row r="12" spans="1:18" ht="11.25" customHeight="1" x14ac:dyDescent="0.25">
      <c r="A12" s="51" t="s">
        <v>268</v>
      </c>
      <c r="B12" s="52" t="s">
        <v>267</v>
      </c>
      <c r="C12" s="6">
        <v>481.32326839444556</v>
      </c>
      <c r="D12" s="6">
        <v>492.98331000000002</v>
      </c>
      <c r="E12" s="6">
        <v>527.48141999999996</v>
      </c>
      <c r="F12" s="6">
        <v>591.00922000000003</v>
      </c>
      <c r="G12" s="6">
        <v>571.29999999999995</v>
      </c>
      <c r="H12" s="6">
        <v>588.61899452340458</v>
      </c>
      <c r="I12" s="6">
        <v>722.38194999999996</v>
      </c>
      <c r="J12" s="6">
        <v>667.88187000000005</v>
      </c>
      <c r="K12" s="6">
        <v>539.47942999999998</v>
      </c>
      <c r="L12" s="6">
        <v>514.01166999999998</v>
      </c>
      <c r="M12" s="6">
        <v>629.93216776535473</v>
      </c>
      <c r="N12" s="6">
        <v>575.92911053787918</v>
      </c>
      <c r="O12" s="6">
        <v>563.22809187229632</v>
      </c>
      <c r="P12" s="6">
        <v>564.33942562784398</v>
      </c>
      <c r="Q12" s="6">
        <v>601.62892901499902</v>
      </c>
      <c r="R12" s="6">
        <v>576.97549857948832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846.9732245204159</v>
      </c>
      <c r="D15" s="4">
        <v>1020.9654400000001</v>
      </c>
      <c r="E15" s="4">
        <v>760.87320000000011</v>
      </c>
      <c r="F15" s="4">
        <v>990.21545000000003</v>
      </c>
      <c r="G15" s="4">
        <v>808.2</v>
      </c>
      <c r="H15" s="4">
        <v>734.57949913030825</v>
      </c>
      <c r="I15" s="4">
        <v>695.38261999999997</v>
      </c>
      <c r="J15" s="4">
        <v>613.18335000000002</v>
      </c>
      <c r="K15" s="4">
        <v>756.77113999999995</v>
      </c>
      <c r="L15" s="4">
        <v>760.51725999999985</v>
      </c>
      <c r="M15" s="4">
        <v>787.92872838444282</v>
      </c>
      <c r="N15" s="4">
        <v>790.67545619566033</v>
      </c>
      <c r="O15" s="4">
        <v>722.9459261604967</v>
      </c>
      <c r="P15" s="4">
        <v>706.78568999403933</v>
      </c>
      <c r="Q15" s="4">
        <v>636.40489156396245</v>
      </c>
      <c r="R15" s="4">
        <v>660.78586511984577</v>
      </c>
    </row>
    <row r="16" spans="1:18" ht="11.25" customHeight="1" x14ac:dyDescent="0.25">
      <c r="A16" s="49" t="s">
        <v>260</v>
      </c>
      <c r="B16" s="50" t="s">
        <v>259</v>
      </c>
      <c r="C16" s="7">
        <v>846.9732245204159</v>
      </c>
      <c r="D16" s="7">
        <v>1020.9654400000001</v>
      </c>
      <c r="E16" s="7">
        <v>760.87320000000011</v>
      </c>
      <c r="F16" s="7">
        <v>990.21545000000003</v>
      </c>
      <c r="G16" s="7">
        <v>808.2</v>
      </c>
      <c r="H16" s="7">
        <v>734.57949913030825</v>
      </c>
      <c r="I16" s="7">
        <v>695.38261999999997</v>
      </c>
      <c r="J16" s="7">
        <v>613.18335000000002</v>
      </c>
      <c r="K16" s="7">
        <v>756.77113999999995</v>
      </c>
      <c r="L16" s="7">
        <v>760.51725999999985</v>
      </c>
      <c r="M16" s="7">
        <v>773.59797458679304</v>
      </c>
      <c r="N16" s="7">
        <v>787.33161364287537</v>
      </c>
      <c r="O16" s="7">
        <v>713.39199559144026</v>
      </c>
      <c r="P16" s="7">
        <v>680.51290481583419</v>
      </c>
      <c r="Q16" s="7">
        <v>623.98490493933264</v>
      </c>
      <c r="R16" s="7">
        <v>654.57592060559864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14.330753797649832</v>
      </c>
      <c r="N18" s="7">
        <v>3.34384255278494</v>
      </c>
      <c r="O18" s="7">
        <v>9.5539305690563854</v>
      </c>
      <c r="P18" s="7">
        <v>26.272785178205091</v>
      </c>
      <c r="Q18" s="7">
        <v>12.419986624629793</v>
      </c>
      <c r="R18" s="7">
        <v>6.209944514247085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6061.9933251446791</v>
      </c>
      <c r="D21" s="5">
        <v>6531.9465200000004</v>
      </c>
      <c r="E21" s="5">
        <v>6477.24521</v>
      </c>
      <c r="F21" s="5">
        <v>6457.1473599999999</v>
      </c>
      <c r="G21" s="5">
        <v>6891.1</v>
      </c>
      <c r="H21" s="5">
        <v>6498.0175790580133</v>
      </c>
      <c r="I21" s="5">
        <v>6575.8000000000011</v>
      </c>
      <c r="J21" s="5">
        <v>6634.8</v>
      </c>
      <c r="K21" s="5">
        <v>6436.1423599999989</v>
      </c>
      <c r="L21" s="5">
        <v>6520.4406900000004</v>
      </c>
      <c r="M21" s="5">
        <v>6294.2342600553984</v>
      </c>
      <c r="N21" s="5">
        <v>6836.6771758860923</v>
      </c>
      <c r="O21" s="5">
        <v>6029.510767109191</v>
      </c>
      <c r="P21" s="5">
        <v>6708.283405210489</v>
      </c>
      <c r="Q21" s="5">
        <v>5994.8648132225053</v>
      </c>
      <c r="R21" s="5">
        <v>6569.122002484004</v>
      </c>
    </row>
    <row r="22" spans="1:18" ht="11.25" customHeight="1" x14ac:dyDescent="0.25">
      <c r="A22" s="47" t="s">
        <v>249</v>
      </c>
      <c r="B22" s="48" t="s">
        <v>248</v>
      </c>
      <c r="C22" s="4">
        <v>5958.6683718361055</v>
      </c>
      <c r="D22" s="4">
        <v>6439.5472500000005</v>
      </c>
      <c r="E22" s="4">
        <v>6382.0441499999997</v>
      </c>
      <c r="F22" s="4">
        <v>6336.7464799999998</v>
      </c>
      <c r="G22" s="4">
        <v>6786.9984899999999</v>
      </c>
      <c r="H22" s="4">
        <v>6397.2481905277091</v>
      </c>
      <c r="I22" s="4">
        <v>6468.6001300000007</v>
      </c>
      <c r="J22" s="4">
        <v>6528.9015600000002</v>
      </c>
      <c r="K22" s="4">
        <v>6331.4432499999994</v>
      </c>
      <c r="L22" s="4">
        <v>6265.7462100000002</v>
      </c>
      <c r="M22" s="4">
        <v>6000.9793914022212</v>
      </c>
      <c r="N22" s="4">
        <v>6568.2641181470854</v>
      </c>
      <c r="O22" s="4">
        <v>5782.2083029088717</v>
      </c>
      <c r="P22" s="4">
        <v>6489.8113393074746</v>
      </c>
      <c r="Q22" s="4">
        <v>5826.167956434505</v>
      </c>
      <c r="R22" s="4">
        <v>6367.178522420857</v>
      </c>
    </row>
    <row r="23" spans="1:18" ht="11.25" customHeight="1" x14ac:dyDescent="0.25">
      <c r="A23" s="49" t="s">
        <v>247</v>
      </c>
      <c r="B23" s="50" t="s">
        <v>246</v>
      </c>
      <c r="C23" s="7">
        <v>5857.5646900619049</v>
      </c>
      <c r="D23" s="7">
        <v>5625.8539200000005</v>
      </c>
      <c r="E23" s="7">
        <v>5673.83925</v>
      </c>
      <c r="F23" s="7">
        <v>5733.4420599999994</v>
      </c>
      <c r="G23" s="7">
        <v>5792.78406</v>
      </c>
      <c r="H23" s="7">
        <v>5556.1731499949901</v>
      </c>
      <c r="I23" s="7">
        <v>5778.7001200000004</v>
      </c>
      <c r="J23" s="7">
        <v>5793.1126600000007</v>
      </c>
      <c r="K23" s="7">
        <v>5627.3495699999994</v>
      </c>
      <c r="L23" s="7">
        <v>5563.7547500000001</v>
      </c>
      <c r="M23" s="7">
        <v>5315.5871991239992</v>
      </c>
      <c r="N23" s="7">
        <v>5848.1463944026245</v>
      </c>
      <c r="O23" s="7">
        <v>5261.9522276908838</v>
      </c>
      <c r="P23" s="7">
        <v>5684.0177783534446</v>
      </c>
      <c r="Q23" s="7">
        <v>5303.6925575618579</v>
      </c>
      <c r="R23" s="7">
        <v>5811.8393452000901</v>
      </c>
    </row>
    <row r="24" spans="1:18" ht="11.25" customHeight="1" x14ac:dyDescent="0.25">
      <c r="A24" s="51" t="s">
        <v>245</v>
      </c>
      <c r="B24" s="52" t="s">
        <v>244</v>
      </c>
      <c r="C24" s="6">
        <v>5857.5646900619049</v>
      </c>
      <c r="D24" s="6">
        <v>5620.9539600000007</v>
      </c>
      <c r="E24" s="6">
        <v>5668.8392199999998</v>
      </c>
      <c r="F24" s="6">
        <v>5732.4420499999997</v>
      </c>
      <c r="G24" s="6">
        <v>5788.884</v>
      </c>
      <c r="H24" s="6">
        <v>5553.1875652824729</v>
      </c>
      <c r="I24" s="6">
        <v>5775.5001200000006</v>
      </c>
      <c r="J24" s="6">
        <v>5791.0126900000005</v>
      </c>
      <c r="K24" s="6">
        <v>5624.3495999999996</v>
      </c>
      <c r="L24" s="6">
        <v>5561.0548200000003</v>
      </c>
      <c r="M24" s="6">
        <v>5312.9360096136234</v>
      </c>
      <c r="N24" s="6">
        <v>5845.4952245131453</v>
      </c>
      <c r="O24" s="6">
        <v>5258.417285702476</v>
      </c>
      <c r="P24" s="6">
        <v>5681.3665949574424</v>
      </c>
      <c r="Q24" s="6">
        <v>5301.0413681092923</v>
      </c>
      <c r="R24" s="6">
        <v>5810.0718921770685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4.8999600000000001</v>
      </c>
      <c r="E25" s="6">
        <v>5.0000299999999998</v>
      </c>
      <c r="F25" s="6">
        <v>1.0000100000000001</v>
      </c>
      <c r="G25" s="6">
        <v>3.9000599999999999</v>
      </c>
      <c r="H25" s="6">
        <v>2.9855847125174595</v>
      </c>
      <c r="I25" s="6">
        <v>3.2</v>
      </c>
      <c r="J25" s="6">
        <v>2.0999699999999999</v>
      </c>
      <c r="K25" s="6">
        <v>2.9999699999999998</v>
      </c>
      <c r="L25" s="6">
        <v>2.6999300000000002</v>
      </c>
      <c r="M25" s="6">
        <v>2.6511895103762355</v>
      </c>
      <c r="N25" s="6">
        <v>2.6511698894789095</v>
      </c>
      <c r="O25" s="6">
        <v>3.534941988408169</v>
      </c>
      <c r="P25" s="6">
        <v>2.6511833960022986</v>
      </c>
      <c r="Q25" s="6">
        <v>2.6511894525651991</v>
      </c>
      <c r="R25" s="6">
        <v>1.7674530230213434</v>
      </c>
    </row>
    <row r="26" spans="1:18" ht="11.25" customHeight="1" x14ac:dyDescent="0.25">
      <c r="A26" s="49" t="s">
        <v>241</v>
      </c>
      <c r="B26" s="50" t="s">
        <v>240</v>
      </c>
      <c r="C26" s="7">
        <v>101.10368177420055</v>
      </c>
      <c r="D26" s="7">
        <v>813.69332999999995</v>
      </c>
      <c r="E26" s="7">
        <v>708.20489999999995</v>
      </c>
      <c r="F26" s="7">
        <v>603.30441999999994</v>
      </c>
      <c r="G26" s="7">
        <v>994.21442999999999</v>
      </c>
      <c r="H26" s="7">
        <v>841.07504053271919</v>
      </c>
      <c r="I26" s="7">
        <v>689.90000999999995</v>
      </c>
      <c r="J26" s="7">
        <v>735.78890000000001</v>
      </c>
      <c r="K26" s="7">
        <v>704.09367999999995</v>
      </c>
      <c r="L26" s="7">
        <v>701.99145999999996</v>
      </c>
      <c r="M26" s="7">
        <v>685.39219227822241</v>
      </c>
      <c r="N26" s="7">
        <v>720.11772374446116</v>
      </c>
      <c r="O26" s="7">
        <v>520.25607521798793</v>
      </c>
      <c r="P26" s="7">
        <v>805.79356095403045</v>
      </c>
      <c r="Q26" s="7">
        <v>522.47539887264679</v>
      </c>
      <c r="R26" s="7">
        <v>555.33917722076694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490.29597999999999</v>
      </c>
      <c r="E27" s="6">
        <v>406.70281</v>
      </c>
      <c r="F27" s="6">
        <v>313.20229999999998</v>
      </c>
      <c r="G27" s="6">
        <v>665.20965000000001</v>
      </c>
      <c r="H27" s="6">
        <v>471.41188376765695</v>
      </c>
      <c r="I27" s="6">
        <v>348.80000999999999</v>
      </c>
      <c r="J27" s="6">
        <v>356.19463000000002</v>
      </c>
      <c r="K27" s="6">
        <v>334.197</v>
      </c>
      <c r="L27" s="6">
        <v>375</v>
      </c>
      <c r="M27" s="6">
        <v>349.88535396961902</v>
      </c>
      <c r="N27" s="6">
        <v>360.37068883156599</v>
      </c>
      <c r="O27" s="6">
        <v>217.899111493265</v>
      </c>
      <c r="P27" s="6">
        <v>437.87618228718799</v>
      </c>
      <c r="Q27" s="6">
        <v>151.47606764115795</v>
      </c>
      <c r="R27" s="6">
        <v>176.55488678704501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196.49839</v>
      </c>
      <c r="E28" s="6">
        <v>188.90131</v>
      </c>
      <c r="F28" s="6">
        <v>190.00138999999999</v>
      </c>
      <c r="G28" s="6">
        <v>217.00315000000001</v>
      </c>
      <c r="H28" s="6">
        <v>247.75576178354927</v>
      </c>
      <c r="I28" s="6">
        <v>213.2</v>
      </c>
      <c r="J28" s="6">
        <v>239.79638</v>
      </c>
      <c r="K28" s="6">
        <v>215.29807</v>
      </c>
      <c r="L28" s="6">
        <v>189.19506000000001</v>
      </c>
      <c r="M28" s="6">
        <v>196.73736934206346</v>
      </c>
      <c r="N28" s="6">
        <v>208.0810097039662</v>
      </c>
      <c r="O28" s="6">
        <v>176.48436724559457</v>
      </c>
      <c r="P28" s="6">
        <v>216.25058078743132</v>
      </c>
      <c r="Q28" s="6">
        <v>221.33849240469993</v>
      </c>
      <c r="R28" s="6">
        <v>231.08254050988478</v>
      </c>
    </row>
    <row r="29" spans="1:18" ht="11.25" customHeight="1" x14ac:dyDescent="0.25">
      <c r="A29" s="55" t="s">
        <v>235</v>
      </c>
      <c r="B29" s="52" t="s">
        <v>234</v>
      </c>
      <c r="C29" s="6">
        <v>101.10368177420055</v>
      </c>
      <c r="D29" s="6">
        <v>126.89896</v>
      </c>
      <c r="E29" s="6">
        <v>112.60078</v>
      </c>
      <c r="F29" s="6">
        <v>100.10073</v>
      </c>
      <c r="G29" s="6">
        <v>112.00163000000001</v>
      </c>
      <c r="H29" s="6">
        <v>121.90739498151295</v>
      </c>
      <c r="I29" s="6">
        <v>127.9</v>
      </c>
      <c r="J29" s="6">
        <v>139.79789</v>
      </c>
      <c r="K29" s="6">
        <v>154.59861000000001</v>
      </c>
      <c r="L29" s="6">
        <v>137.79640000000001</v>
      </c>
      <c r="M29" s="6">
        <v>138.76946896654002</v>
      </c>
      <c r="N29" s="6">
        <v>151.66602520892897</v>
      </c>
      <c r="O29" s="6">
        <v>125.87259647912835</v>
      </c>
      <c r="P29" s="6">
        <v>151.66679787941115</v>
      </c>
      <c r="Q29" s="6">
        <v>149.66083882678893</v>
      </c>
      <c r="R29" s="6">
        <v>147.70174992383718</v>
      </c>
    </row>
    <row r="30" spans="1:18" ht="11.25" customHeight="1" x14ac:dyDescent="0.25">
      <c r="A30" s="47" t="s">
        <v>233</v>
      </c>
      <c r="B30" s="48" t="s">
        <v>232</v>
      </c>
      <c r="C30" s="4">
        <v>103.32495330857324</v>
      </c>
      <c r="D30" s="4">
        <v>92.399270000000001</v>
      </c>
      <c r="E30" s="4">
        <v>95.201059999999998</v>
      </c>
      <c r="F30" s="4">
        <v>120.40088</v>
      </c>
      <c r="G30" s="4">
        <v>104.10151</v>
      </c>
      <c r="H30" s="4">
        <v>100.7693885303039</v>
      </c>
      <c r="I30" s="4">
        <v>107.19986999999999</v>
      </c>
      <c r="J30" s="4">
        <v>105.89844000000001</v>
      </c>
      <c r="K30" s="4">
        <v>104.69910999999999</v>
      </c>
      <c r="L30" s="4">
        <v>254.69448000000003</v>
      </c>
      <c r="M30" s="4">
        <v>293.25486865317743</v>
      </c>
      <c r="N30" s="4">
        <v>268.41305773900677</v>
      </c>
      <c r="O30" s="4">
        <v>247.30246420031924</v>
      </c>
      <c r="P30" s="4">
        <v>218.4720659030144</v>
      </c>
      <c r="Q30" s="4">
        <v>168.69685678799999</v>
      </c>
      <c r="R30" s="4">
        <v>201.94348006314721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3.5</v>
      </c>
      <c r="E31" s="7">
        <v>3.5004300000000002</v>
      </c>
      <c r="F31" s="7">
        <v>0</v>
      </c>
      <c r="G31" s="7">
        <v>0</v>
      </c>
      <c r="H31" s="7">
        <v>2.3645164057284802</v>
      </c>
      <c r="I31" s="7">
        <v>1.19987</v>
      </c>
      <c r="J31" s="7">
        <v>2.7</v>
      </c>
      <c r="K31" s="7">
        <v>5.3</v>
      </c>
      <c r="L31" s="7">
        <v>5.3009899999999996</v>
      </c>
      <c r="M31" s="7">
        <v>2.6749444798681887</v>
      </c>
      <c r="N31" s="7">
        <v>2.67507404222795</v>
      </c>
      <c r="O31" s="7">
        <v>2.6749247052078093</v>
      </c>
      <c r="P31" s="7">
        <v>5.3264746784692463</v>
      </c>
      <c r="Q31" s="7">
        <v>14.880099359893</v>
      </c>
      <c r="R31" s="7">
        <v>8.0013375370211097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3.5</v>
      </c>
      <c r="E32" s="6">
        <v>3.5004300000000002</v>
      </c>
      <c r="F32" s="6">
        <v>0</v>
      </c>
      <c r="G32" s="6">
        <v>0</v>
      </c>
      <c r="H32" s="6">
        <v>2.3645164057284802</v>
      </c>
      <c r="I32" s="6">
        <v>1.19987</v>
      </c>
      <c r="J32" s="6">
        <v>2.7</v>
      </c>
      <c r="K32" s="6">
        <v>5.3</v>
      </c>
      <c r="L32" s="6">
        <v>5.3009899999999996</v>
      </c>
      <c r="M32" s="6">
        <v>2.6749444798681887</v>
      </c>
      <c r="N32" s="6">
        <v>2.67507404222795</v>
      </c>
      <c r="O32" s="6">
        <v>2.6749247052078093</v>
      </c>
      <c r="P32" s="6">
        <v>5.3264746784692463</v>
      </c>
      <c r="Q32" s="6">
        <v>14.880099359893</v>
      </c>
      <c r="R32" s="6">
        <v>8.0013375370211097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2.0540790532911006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2.0540747557869916</v>
      </c>
      <c r="N43" s="7">
        <v>2.0540595540106854</v>
      </c>
      <c r="O43" s="7">
        <v>1.0031592129266396</v>
      </c>
      <c r="P43" s="7">
        <v>2.0063009483260719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101.27087425528214</v>
      </c>
      <c r="D44" s="7">
        <v>88.899270000000001</v>
      </c>
      <c r="E44" s="7">
        <v>91.700630000000004</v>
      </c>
      <c r="F44" s="7">
        <v>120.40088</v>
      </c>
      <c r="G44" s="7">
        <v>104.10151</v>
      </c>
      <c r="H44" s="7">
        <v>98.404872124575419</v>
      </c>
      <c r="I44" s="7">
        <v>105.99999999999999</v>
      </c>
      <c r="J44" s="7">
        <v>103.19844000000001</v>
      </c>
      <c r="K44" s="7">
        <v>99.399109999999993</v>
      </c>
      <c r="L44" s="7">
        <v>249.39349000000001</v>
      </c>
      <c r="M44" s="7">
        <v>288.52584941752224</v>
      </c>
      <c r="N44" s="7">
        <v>263.68392414276815</v>
      </c>
      <c r="O44" s="7">
        <v>243.62438028218477</v>
      </c>
      <c r="P44" s="7">
        <v>211.13929027621907</v>
      </c>
      <c r="Q44" s="7">
        <v>153.816757428107</v>
      </c>
      <c r="R44" s="7">
        <v>193.9421425261261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1492.6944710986156</v>
      </c>
      <c r="D52" s="5">
        <v>1724.5858800000003</v>
      </c>
      <c r="E52" s="5">
        <v>1525.4871000000001</v>
      </c>
      <c r="F52" s="5">
        <v>1530.88752</v>
      </c>
      <c r="G52" s="5">
        <v>1578.3000000000002</v>
      </c>
      <c r="H52" s="5">
        <v>1479.1965224037554</v>
      </c>
      <c r="I52" s="5">
        <v>1270.1000000000001</v>
      </c>
      <c r="J52" s="5">
        <v>1137.1999999999998</v>
      </c>
      <c r="K52" s="5">
        <v>1111.1900499999997</v>
      </c>
      <c r="L52" s="5">
        <v>1094.09005</v>
      </c>
      <c r="M52" s="5">
        <v>1209.8500047769178</v>
      </c>
      <c r="N52" s="5">
        <v>1249.832807872355</v>
      </c>
      <c r="O52" s="5">
        <v>1154.3447644592545</v>
      </c>
      <c r="P52" s="5">
        <v>1091.3562613597505</v>
      </c>
      <c r="Q52" s="5">
        <v>888.48285086462192</v>
      </c>
      <c r="R52" s="5">
        <v>922.94831374796945</v>
      </c>
    </row>
    <row r="53" spans="1:18" ht="11.25" customHeight="1" x14ac:dyDescent="0.25">
      <c r="A53" s="47" t="s">
        <v>187</v>
      </c>
      <c r="B53" s="48" t="s">
        <v>186</v>
      </c>
      <c r="C53" s="4">
        <v>1422.5693158487829</v>
      </c>
      <c r="D53" s="4">
        <v>1670.4949900000001</v>
      </c>
      <c r="E53" s="4">
        <v>1468.2915800000001</v>
      </c>
      <c r="F53" s="4">
        <v>1470.39111</v>
      </c>
      <c r="G53" s="4">
        <v>1517.79673</v>
      </c>
      <c r="H53" s="4">
        <v>1414.7328606155606</v>
      </c>
      <c r="I53" s="4">
        <v>1209.59879</v>
      </c>
      <c r="J53" s="4">
        <v>1077.6032999999998</v>
      </c>
      <c r="K53" s="4">
        <v>1041.2941999999998</v>
      </c>
      <c r="L53" s="4">
        <v>1035.68489</v>
      </c>
      <c r="M53" s="4">
        <v>1140.1547721410143</v>
      </c>
      <c r="N53" s="4">
        <v>1179.5404604948831</v>
      </c>
      <c r="O53" s="4">
        <v>1082.7875421014983</v>
      </c>
      <c r="P53" s="4">
        <v>1026.389343382172</v>
      </c>
      <c r="Q53" s="4">
        <v>819.02646412534614</v>
      </c>
      <c r="R53" s="4">
        <v>852.17827457724229</v>
      </c>
    </row>
    <row r="54" spans="1:18" ht="11.25" customHeight="1" x14ac:dyDescent="0.25">
      <c r="A54" s="47" t="s">
        <v>185</v>
      </c>
      <c r="B54" s="48" t="s">
        <v>184</v>
      </c>
      <c r="C54" s="4">
        <v>70.125155249832773</v>
      </c>
      <c r="D54" s="4">
        <v>54.090890000000002</v>
      </c>
      <c r="E54" s="4">
        <v>57.195520000000009</v>
      </c>
      <c r="F54" s="4">
        <v>60.496409999999997</v>
      </c>
      <c r="G54" s="4">
        <v>60.503270000000001</v>
      </c>
      <c r="H54" s="4">
        <v>64.463661788194727</v>
      </c>
      <c r="I54" s="4">
        <v>60.50121</v>
      </c>
      <c r="J54" s="4">
        <v>59.596699999999991</v>
      </c>
      <c r="K54" s="4">
        <v>69.895849999999982</v>
      </c>
      <c r="L54" s="4">
        <v>58.405160000000002</v>
      </c>
      <c r="M54" s="4">
        <v>69.695232635903366</v>
      </c>
      <c r="N54" s="4">
        <v>70.292347377471984</v>
      </c>
      <c r="O54" s="4">
        <v>71.557222357756061</v>
      </c>
      <c r="P54" s="4">
        <v>64.966917977578589</v>
      </c>
      <c r="Q54" s="4">
        <v>69.456386739275843</v>
      </c>
      <c r="R54" s="4">
        <v>70.770039170727046</v>
      </c>
    </row>
    <row r="55" spans="1:18" ht="11.25" customHeight="1" x14ac:dyDescent="0.25">
      <c r="A55" s="49" t="s">
        <v>183</v>
      </c>
      <c r="B55" s="50" t="s">
        <v>182</v>
      </c>
      <c r="C55" s="7">
        <v>25.7714722461068</v>
      </c>
      <c r="D55" s="7">
        <v>21.696249999999999</v>
      </c>
      <c r="E55" s="7">
        <v>21.803529999999999</v>
      </c>
      <c r="F55" s="7">
        <v>21.903379999999999</v>
      </c>
      <c r="G55" s="7">
        <v>23</v>
      </c>
      <c r="H55" s="7">
        <v>22.402899392092735</v>
      </c>
      <c r="I55" s="7">
        <v>17.399999999999999</v>
      </c>
      <c r="J55" s="7">
        <v>20.596699999999998</v>
      </c>
      <c r="K55" s="7">
        <v>25.9</v>
      </c>
      <c r="L55" s="7">
        <v>21.9</v>
      </c>
      <c r="M55" s="7">
        <v>23.836820483424098</v>
      </c>
      <c r="N55" s="7">
        <v>23.693512945447601</v>
      </c>
      <c r="O55" s="7">
        <v>23.549197135629385</v>
      </c>
      <c r="P55" s="7">
        <v>19.060736645773829</v>
      </c>
      <c r="Q55" s="7">
        <v>20.6601700582784</v>
      </c>
      <c r="R55" s="7">
        <v>27.443393522499299</v>
      </c>
    </row>
    <row r="56" spans="1:18" ht="11.25" customHeight="1" x14ac:dyDescent="0.25">
      <c r="A56" s="49" t="s">
        <v>181</v>
      </c>
      <c r="B56" s="50" t="s">
        <v>180</v>
      </c>
      <c r="C56" s="7">
        <v>43.087799751600244</v>
      </c>
      <c r="D56" s="7">
        <v>29</v>
      </c>
      <c r="E56" s="7">
        <v>32.196730000000002</v>
      </c>
      <c r="F56" s="7">
        <v>35.696759999999998</v>
      </c>
      <c r="G56" s="7">
        <v>34.803269999999998</v>
      </c>
      <c r="H56" s="7">
        <v>39.337919174548539</v>
      </c>
      <c r="I56" s="7">
        <v>39.903130000000004</v>
      </c>
      <c r="J56" s="7">
        <v>36.4</v>
      </c>
      <c r="K56" s="7">
        <v>42.795850000000002</v>
      </c>
      <c r="L56" s="7">
        <v>35.1038</v>
      </c>
      <c r="M56" s="7">
        <v>43.804337441482801</v>
      </c>
      <c r="N56" s="7">
        <v>42.204069934078461</v>
      </c>
      <c r="O56" s="7">
        <v>44.5925289003535</v>
      </c>
      <c r="P56" s="7">
        <v>40.770994554313603</v>
      </c>
      <c r="Q56" s="7">
        <v>39.911149326454598</v>
      </c>
      <c r="R56" s="7">
        <v>34.537116652335904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1.2658832521257299</v>
      </c>
      <c r="D58" s="7">
        <v>3.3946399999999999</v>
      </c>
      <c r="E58" s="7">
        <v>3.1952600000000002</v>
      </c>
      <c r="F58" s="7">
        <v>2.8962699999999999</v>
      </c>
      <c r="G58" s="7">
        <v>2.7</v>
      </c>
      <c r="H58" s="7">
        <v>2.7228432215534499</v>
      </c>
      <c r="I58" s="7">
        <v>3.19808</v>
      </c>
      <c r="J58" s="7">
        <v>2.6</v>
      </c>
      <c r="K58" s="7">
        <v>1.2</v>
      </c>
      <c r="L58" s="7">
        <v>1.4013599999999999</v>
      </c>
      <c r="M58" s="7">
        <v>2.0540747109964599</v>
      </c>
      <c r="N58" s="7">
        <v>4.3947644979459204</v>
      </c>
      <c r="O58" s="7">
        <v>3.41549632177319</v>
      </c>
      <c r="P58" s="7">
        <v>5.1351867774911604</v>
      </c>
      <c r="Q58" s="7">
        <v>8.8850673545428496</v>
      </c>
      <c r="R58" s="7">
        <v>8.7895289958918497</v>
      </c>
    </row>
    <row r="59" spans="1:18" ht="11.25" customHeight="1" x14ac:dyDescent="0.25">
      <c r="A59" s="45" t="s">
        <v>175</v>
      </c>
      <c r="B59" s="46" t="s">
        <v>174</v>
      </c>
      <c r="C59" s="5">
        <v>4254.6813795738999</v>
      </c>
      <c r="D59" s="5">
        <v>4462.1000000000004</v>
      </c>
      <c r="E59" s="5">
        <v>4676.6000000000004</v>
      </c>
      <c r="F59" s="5">
        <v>4656.2</v>
      </c>
      <c r="G59" s="5">
        <v>4446.1000000000004</v>
      </c>
      <c r="H59" s="5">
        <v>4626.0867488296499</v>
      </c>
      <c r="I59" s="5">
        <v>4701.6000000000004</v>
      </c>
      <c r="J59" s="5">
        <v>4004.1</v>
      </c>
      <c r="K59" s="5">
        <v>4356.5</v>
      </c>
      <c r="L59" s="5">
        <v>3686.4</v>
      </c>
      <c r="M59" s="5">
        <v>3819.0981178943298</v>
      </c>
      <c r="N59" s="5">
        <v>4028.11216203306</v>
      </c>
      <c r="O59" s="5">
        <v>4047.50644883921</v>
      </c>
      <c r="P59" s="5">
        <v>4106.3103085888997</v>
      </c>
      <c r="Q59" s="5">
        <v>4040.89041750263</v>
      </c>
      <c r="R59" s="5">
        <v>3953.9743957198798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47.099609999999998</v>
      </c>
      <c r="E61" s="5">
        <v>52.399559999999994</v>
      </c>
      <c r="F61" s="5">
        <v>53.299570000000003</v>
      </c>
      <c r="G61" s="5">
        <v>59.100000000000009</v>
      </c>
      <c r="H61" s="5">
        <v>81.422566160313337</v>
      </c>
      <c r="I61" s="5">
        <v>136.6</v>
      </c>
      <c r="J61" s="5">
        <v>129.80000000000001</v>
      </c>
      <c r="K61" s="5">
        <v>167.79849999999999</v>
      </c>
      <c r="L61" s="5">
        <v>214.19804999999999</v>
      </c>
      <c r="M61" s="5">
        <v>327.17110920034378</v>
      </c>
      <c r="N61" s="5">
        <v>382.67889557657247</v>
      </c>
      <c r="O61" s="5">
        <v>528.13721149850994</v>
      </c>
      <c r="P61" s="5">
        <v>533.24622789306261</v>
      </c>
      <c r="Q61" s="5">
        <v>493.12123817712842</v>
      </c>
      <c r="R61" s="5">
        <v>563.10308588898397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2.3884589662749998E-2</v>
      </c>
      <c r="I64" s="4">
        <v>0</v>
      </c>
      <c r="J64" s="4">
        <v>0</v>
      </c>
      <c r="K64" s="4">
        <v>0</v>
      </c>
      <c r="L64" s="4">
        <v>0</v>
      </c>
      <c r="M64" s="4">
        <v>2.3884589662749998E-2</v>
      </c>
      <c r="N64" s="4">
        <v>4.7769179325499997E-2</v>
      </c>
      <c r="O64" s="4">
        <v>4.7769179325499997E-2</v>
      </c>
      <c r="P64" s="4">
        <v>2.3884589662749998E-2</v>
      </c>
      <c r="Q64" s="4">
        <v>2.3884589662749998E-2</v>
      </c>
      <c r="R64" s="4">
        <v>2.3884589662749998E-2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2.3884589662749998E-2</v>
      </c>
      <c r="I65" s="7">
        <v>0</v>
      </c>
      <c r="J65" s="7">
        <v>0</v>
      </c>
      <c r="K65" s="7">
        <v>0</v>
      </c>
      <c r="L65" s="7">
        <v>0</v>
      </c>
      <c r="M65" s="7">
        <v>2.3884589662749998E-2</v>
      </c>
      <c r="N65" s="7">
        <v>4.7769179325499997E-2</v>
      </c>
      <c r="O65" s="7">
        <v>4.7769179325499997E-2</v>
      </c>
      <c r="P65" s="7">
        <v>2.3884589662749998E-2</v>
      </c>
      <c r="Q65" s="7">
        <v>2.3884589662749998E-2</v>
      </c>
      <c r="R65" s="7">
        <v>2.3884589662749998E-2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39.399609999999996</v>
      </c>
      <c r="E68" s="4">
        <v>44.79956</v>
      </c>
      <c r="F68" s="4">
        <v>46.699570000000001</v>
      </c>
      <c r="G68" s="4">
        <v>52.2</v>
      </c>
      <c r="H68" s="4">
        <v>74.710996465080697</v>
      </c>
      <c r="I68" s="4">
        <v>128.69999999999999</v>
      </c>
      <c r="J68" s="4">
        <v>120.91538</v>
      </c>
      <c r="K68" s="4">
        <v>160.87896000000001</v>
      </c>
      <c r="L68" s="4">
        <v>207.29804999999999</v>
      </c>
      <c r="M68" s="4">
        <v>320.50730868443662</v>
      </c>
      <c r="N68" s="4">
        <v>377.66313174739503</v>
      </c>
      <c r="O68" s="4">
        <v>523.55137028326203</v>
      </c>
      <c r="P68" s="4">
        <v>528.34988701219902</v>
      </c>
      <c r="Q68" s="4">
        <v>487.36505206840576</v>
      </c>
      <c r="R68" s="4">
        <v>557.29913060093588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32.081109999999995</v>
      </c>
      <c r="E69" s="7">
        <v>42.099589999999999</v>
      </c>
      <c r="F69" s="7">
        <v>31.899710000000002</v>
      </c>
      <c r="G69" s="7">
        <v>36.829440000000005</v>
      </c>
      <c r="H69" s="7">
        <v>53.310404127257108</v>
      </c>
      <c r="I69" s="7">
        <v>105.1</v>
      </c>
      <c r="J69" s="7">
        <v>96.692260000000005</v>
      </c>
      <c r="K69" s="7">
        <v>134.26589999999999</v>
      </c>
      <c r="L69" s="7">
        <v>183.49826999999999</v>
      </c>
      <c r="M69" s="7">
        <v>298.43794783605603</v>
      </c>
      <c r="N69" s="7">
        <v>336.65329129645426</v>
      </c>
      <c r="O69" s="7">
        <v>465.63111148139558</v>
      </c>
      <c r="P69" s="7">
        <v>466.82331457228099</v>
      </c>
      <c r="Q69" s="7">
        <v>383.65816375274699</v>
      </c>
      <c r="R69" s="7">
        <v>433.12314894430074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0.30076000000000003</v>
      </c>
      <c r="E71" s="7">
        <v>0.59999000000000002</v>
      </c>
      <c r="F71" s="7">
        <v>1.9999800000000001</v>
      </c>
      <c r="G71" s="7">
        <v>0.99809000000000003</v>
      </c>
      <c r="H71" s="7">
        <v>3.9648418840164301</v>
      </c>
      <c r="I71" s="7">
        <v>2.6</v>
      </c>
      <c r="J71" s="7">
        <v>5.0047800000000002</v>
      </c>
      <c r="K71" s="7">
        <v>6.8033400000000004</v>
      </c>
      <c r="L71" s="7">
        <v>6.5999400000000001</v>
      </c>
      <c r="M71" s="7">
        <v>8.9567211235310999</v>
      </c>
      <c r="N71" s="7">
        <v>26.75074042227936</v>
      </c>
      <c r="O71" s="7">
        <v>42.419125621490629</v>
      </c>
      <c r="P71" s="7">
        <v>49.488764788629652</v>
      </c>
      <c r="Q71" s="7">
        <v>92.1228623292252</v>
      </c>
      <c r="R71" s="7">
        <v>109.24811311741661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7.0177399999999999</v>
      </c>
      <c r="E72" s="7">
        <v>2.09998</v>
      </c>
      <c r="F72" s="7">
        <v>12.79988</v>
      </c>
      <c r="G72" s="7">
        <v>14.37247</v>
      </c>
      <c r="H72" s="7">
        <v>17.435750453807159</v>
      </c>
      <c r="I72" s="7">
        <v>21</v>
      </c>
      <c r="J72" s="7">
        <v>19.218340000000001</v>
      </c>
      <c r="K72" s="7">
        <v>19.809719999999999</v>
      </c>
      <c r="L72" s="7">
        <v>17.199839999999998</v>
      </c>
      <c r="M72" s="7">
        <v>13.112639724849499</v>
      </c>
      <c r="N72" s="7">
        <v>14.259100028661425</v>
      </c>
      <c r="O72" s="7">
        <v>15.501133180375804</v>
      </c>
      <c r="P72" s="7">
        <v>12.03780765128829</v>
      </c>
      <c r="Q72" s="7">
        <v>11.5840259864336</v>
      </c>
      <c r="R72" s="7">
        <v>14.927868539218499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7.7</v>
      </c>
      <c r="E78" s="4">
        <v>7.6</v>
      </c>
      <c r="F78" s="4">
        <v>6.6</v>
      </c>
      <c r="G78" s="4">
        <v>6.9</v>
      </c>
      <c r="H78" s="4">
        <v>6.6876851055698898</v>
      </c>
      <c r="I78" s="4">
        <v>7.9</v>
      </c>
      <c r="J78" s="4">
        <v>8.88462</v>
      </c>
      <c r="K78" s="4">
        <v>6.9195399999999996</v>
      </c>
      <c r="L78" s="4">
        <v>6.9</v>
      </c>
      <c r="M78" s="4">
        <v>6.6399159262443899</v>
      </c>
      <c r="N78" s="4">
        <v>4.9679946498519101</v>
      </c>
      <c r="O78" s="4">
        <v>4.53807203592243</v>
      </c>
      <c r="P78" s="4">
        <v>4.8724562912009199</v>
      </c>
      <c r="Q78" s="4">
        <v>5.7323015190598996</v>
      </c>
      <c r="R78" s="4">
        <v>5.7800706983853996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0.2</v>
      </c>
      <c r="E79" s="5">
        <v>0.2</v>
      </c>
      <c r="F79" s="5">
        <v>0.2</v>
      </c>
      <c r="G79" s="5">
        <v>0.2</v>
      </c>
      <c r="H79" s="5">
        <v>0.26273048629024998</v>
      </c>
      <c r="I79" s="5">
        <v>0.30000000000000004</v>
      </c>
      <c r="J79" s="5">
        <v>0.30000000000000004</v>
      </c>
      <c r="K79" s="5">
        <v>0.30000000000000004</v>
      </c>
      <c r="L79" s="5">
        <v>0.30000000000000004</v>
      </c>
      <c r="M79" s="5">
        <v>0.26273048629024998</v>
      </c>
      <c r="N79" s="5">
        <v>0.26273048629024998</v>
      </c>
      <c r="O79" s="5">
        <v>1.6241556793550391</v>
      </c>
      <c r="P79" s="5">
        <v>1.0270351966049294</v>
      </c>
      <c r="Q79" s="5">
        <v>1.3853062004394785</v>
      </c>
      <c r="R79" s="5">
        <v>1.2897678417884799</v>
      </c>
    </row>
    <row r="80" spans="1:18" ht="11.25" customHeight="1" x14ac:dyDescent="0.25">
      <c r="A80" s="57" t="s">
        <v>133</v>
      </c>
      <c r="B80" s="46">
        <v>7200</v>
      </c>
      <c r="C80" s="5">
        <v>92.863480920881486</v>
      </c>
      <c r="D80" s="5">
        <v>12.5999</v>
      </c>
      <c r="E80" s="5">
        <v>29.29975</v>
      </c>
      <c r="F80" s="5">
        <v>15.499869999999998</v>
      </c>
      <c r="G80" s="5">
        <v>18.399999999999999</v>
      </c>
      <c r="H80" s="5">
        <v>30.166236744052711</v>
      </c>
      <c r="I80" s="5">
        <v>22.4</v>
      </c>
      <c r="J80" s="5">
        <v>26.1</v>
      </c>
      <c r="K80" s="5">
        <v>23.499790000000001</v>
      </c>
      <c r="L80" s="5">
        <v>19.29982</v>
      </c>
      <c r="M80" s="5">
        <v>12.826024648896531</v>
      </c>
      <c r="N80" s="5">
        <v>16.790866532912951</v>
      </c>
      <c r="O80" s="5">
        <v>16.19378750886348</v>
      </c>
      <c r="P80" s="5">
        <v>14.88006808104355</v>
      </c>
      <c r="Q80" s="5">
        <v>10.795834527562821</v>
      </c>
      <c r="R80" s="5">
        <v>16.169867201681519</v>
      </c>
    </row>
    <row r="81" spans="1:18" ht="11.25" customHeight="1" x14ac:dyDescent="0.25">
      <c r="A81" s="47" t="s">
        <v>132</v>
      </c>
      <c r="B81" s="48" t="s">
        <v>131</v>
      </c>
      <c r="C81" s="4">
        <v>92.863480920881486</v>
      </c>
      <c r="D81" s="4">
        <v>5.5439600000000002</v>
      </c>
      <c r="E81" s="4">
        <v>27.199770000000001</v>
      </c>
      <c r="F81" s="4">
        <v>2.6168599999999991</v>
      </c>
      <c r="G81" s="4">
        <v>4.0999999999999996</v>
      </c>
      <c r="H81" s="4">
        <v>12.7066017005828</v>
      </c>
      <c r="I81" s="4">
        <v>1.4</v>
      </c>
      <c r="J81" s="4">
        <v>6.9</v>
      </c>
      <c r="K81" s="4">
        <v>7.0298499999999997</v>
      </c>
      <c r="L81" s="4">
        <v>6.8999400000000009</v>
      </c>
      <c r="M81" s="4">
        <v>3.9170727046909306</v>
      </c>
      <c r="N81" s="4">
        <v>5.80395528804815</v>
      </c>
      <c r="O81" s="4">
        <v>5.7561988047729944</v>
      </c>
      <c r="P81" s="4">
        <v>5.7800585483347326</v>
      </c>
      <c r="Q81" s="4">
        <v>3.7021113977261901</v>
      </c>
      <c r="R81" s="4">
        <v>4.3947644979459302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7.0559399999999997</v>
      </c>
      <c r="E82" s="4">
        <v>2.09998</v>
      </c>
      <c r="F82" s="4">
        <v>12.883010000000001</v>
      </c>
      <c r="G82" s="4">
        <v>14.3</v>
      </c>
      <c r="H82" s="4">
        <v>17.459635043469909</v>
      </c>
      <c r="I82" s="4">
        <v>21</v>
      </c>
      <c r="J82" s="4">
        <v>19.2</v>
      </c>
      <c r="K82" s="4">
        <v>16.469940000000001</v>
      </c>
      <c r="L82" s="4">
        <v>12.39988</v>
      </c>
      <c r="M82" s="4">
        <v>8.9089519442056009</v>
      </c>
      <c r="N82" s="4">
        <v>10.9869112448648</v>
      </c>
      <c r="O82" s="4">
        <v>10.437588704090485</v>
      </c>
      <c r="P82" s="4">
        <v>9.1000095327088193</v>
      </c>
      <c r="Q82" s="4">
        <v>7.0937231298366301</v>
      </c>
      <c r="R82" s="4">
        <v>11.775102703735591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314</v>
      </c>
      <c r="B1" s="41" t="s">
        <v>313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4254.6813795738999</v>
      </c>
      <c r="D2" s="44">
        <v>4462.1000000000004</v>
      </c>
      <c r="E2" s="44">
        <v>4676.6000000000004</v>
      </c>
      <c r="F2" s="44">
        <v>4656.2</v>
      </c>
      <c r="G2" s="44">
        <v>4446.1000000000004</v>
      </c>
      <c r="H2" s="44">
        <v>4626.0867488296499</v>
      </c>
      <c r="I2" s="44">
        <v>4701.6000000000004</v>
      </c>
      <c r="J2" s="44">
        <v>4004.1</v>
      </c>
      <c r="K2" s="44">
        <v>4356.5</v>
      </c>
      <c r="L2" s="44">
        <v>3686.4</v>
      </c>
      <c r="M2" s="44">
        <v>3819.0981178943298</v>
      </c>
      <c r="N2" s="44">
        <v>4028.11216203306</v>
      </c>
      <c r="O2" s="44">
        <v>4047.50644883921</v>
      </c>
      <c r="P2" s="44">
        <v>4106.3103085888997</v>
      </c>
      <c r="Q2" s="44">
        <v>4040.89041750263</v>
      </c>
      <c r="R2" s="44">
        <v>3953.9743957198798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4254.6813795738999</v>
      </c>
      <c r="D59" s="5">
        <v>4462.1000000000004</v>
      </c>
      <c r="E59" s="5">
        <v>4676.6000000000004</v>
      </c>
      <c r="F59" s="5">
        <v>4656.2</v>
      </c>
      <c r="G59" s="5">
        <v>4446.1000000000004</v>
      </c>
      <c r="H59" s="5">
        <v>4626.0867488296499</v>
      </c>
      <c r="I59" s="5">
        <v>4701.6000000000004</v>
      </c>
      <c r="J59" s="5">
        <v>4004.1</v>
      </c>
      <c r="K59" s="5">
        <v>4356.5</v>
      </c>
      <c r="L59" s="5">
        <v>3686.4</v>
      </c>
      <c r="M59" s="5">
        <v>3819.0981178943298</v>
      </c>
      <c r="N59" s="5">
        <v>4028.11216203306</v>
      </c>
      <c r="O59" s="5">
        <v>4047.50644883921</v>
      </c>
      <c r="P59" s="5">
        <v>4106.3103085888997</v>
      </c>
      <c r="Q59" s="5">
        <v>4040.89041750263</v>
      </c>
      <c r="R59" s="5">
        <v>3953.9743957198798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316</v>
      </c>
      <c r="B1" s="41" t="s">
        <v>315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2652.3204075256131</v>
      </c>
      <c r="D2" s="44">
        <v>3090.6715100000001</v>
      </c>
      <c r="E2" s="44">
        <v>2647.2974199999999</v>
      </c>
      <c r="F2" s="44">
        <v>2971.7776699999999</v>
      </c>
      <c r="G2" s="44">
        <v>2791.9269200000003</v>
      </c>
      <c r="H2" s="44">
        <v>2661.3561925999393</v>
      </c>
      <c r="I2" s="44">
        <v>2528.1732199999997</v>
      </c>
      <c r="J2" s="44">
        <v>2291.2084599999998</v>
      </c>
      <c r="K2" s="44">
        <v>2321.3880200000017</v>
      </c>
      <c r="L2" s="44">
        <v>2356.2759899999992</v>
      </c>
      <c r="M2" s="44">
        <v>2554.6743285356006</v>
      </c>
      <c r="N2" s="44">
        <v>2679.6896957246317</v>
      </c>
      <c r="O2" s="44">
        <v>2657.1355008702649</v>
      </c>
      <c r="P2" s="44">
        <v>2548.4234298113697</v>
      </c>
      <c r="Q2" s="44">
        <v>2221.3339225302398</v>
      </c>
      <c r="R2" s="44">
        <v>2324.9655416620612</v>
      </c>
    </row>
    <row r="3" spans="1:18" ht="11.25" customHeight="1" x14ac:dyDescent="0.25">
      <c r="A3" s="45" t="s">
        <v>286</v>
      </c>
      <c r="B3" s="46" t="s">
        <v>285</v>
      </c>
      <c r="C3" s="5">
        <v>1616.581634685328</v>
      </c>
      <c r="D3" s="5">
        <v>1862.6391700000001</v>
      </c>
      <c r="E3" s="5">
        <v>1576.8433800000003</v>
      </c>
      <c r="F3" s="5">
        <v>1902.9450099999999</v>
      </c>
      <c r="G3" s="5">
        <v>1756.7991999999999</v>
      </c>
      <c r="H3" s="5">
        <v>1677.2395254768469</v>
      </c>
      <c r="I3" s="5">
        <v>1611.9405199999999</v>
      </c>
      <c r="J3" s="5">
        <v>1418.5624299999995</v>
      </c>
      <c r="K3" s="5">
        <v>1406.4471900000021</v>
      </c>
      <c r="L3" s="5">
        <v>1225.6286699999991</v>
      </c>
      <c r="M3" s="5">
        <v>1204.8820424349415</v>
      </c>
      <c r="N3" s="5">
        <v>1183.9878492342691</v>
      </c>
      <c r="O3" s="5">
        <v>1121.9896273907843</v>
      </c>
      <c r="P3" s="5">
        <v>1049.2684540200848</v>
      </c>
      <c r="Q3" s="5">
        <v>951.44277965801371</v>
      </c>
      <c r="R3" s="5">
        <v>944.17425420424593</v>
      </c>
    </row>
    <row r="4" spans="1:18" ht="11.25" customHeight="1" x14ac:dyDescent="0.25">
      <c r="A4" s="47" t="s">
        <v>284</v>
      </c>
      <c r="B4" s="48" t="s">
        <v>283</v>
      </c>
      <c r="C4" s="4">
        <v>788.45585614177446</v>
      </c>
      <c r="D4" s="4">
        <v>856.07111000000009</v>
      </c>
      <c r="E4" s="4">
        <v>824.17097000000001</v>
      </c>
      <c r="F4" s="4">
        <v>933.70376999999996</v>
      </c>
      <c r="G4" s="4">
        <v>967.39989000000003</v>
      </c>
      <c r="H4" s="4">
        <v>950.97651626965387</v>
      </c>
      <c r="I4" s="4">
        <v>922.27695999999992</v>
      </c>
      <c r="J4" s="4">
        <v>810.47798999999941</v>
      </c>
      <c r="K4" s="4">
        <v>656.07498000000203</v>
      </c>
      <c r="L4" s="4">
        <v>468.31061999999929</v>
      </c>
      <c r="M4" s="4">
        <v>420.20158593675376</v>
      </c>
      <c r="N4" s="4">
        <v>395.95872742906209</v>
      </c>
      <c r="O4" s="4">
        <v>401.6472411231307</v>
      </c>
      <c r="P4" s="4">
        <v>345.10497549080446</v>
      </c>
      <c r="Q4" s="4">
        <v>316.66188974873438</v>
      </c>
      <c r="R4" s="4">
        <v>284.98868439998523</v>
      </c>
    </row>
    <row r="5" spans="1:18" ht="11.25" customHeight="1" x14ac:dyDescent="0.25">
      <c r="A5" s="49" t="s">
        <v>282</v>
      </c>
      <c r="B5" s="50" t="s">
        <v>281</v>
      </c>
      <c r="C5" s="7">
        <v>788.45585614177446</v>
      </c>
      <c r="D5" s="7">
        <v>856.07111000000009</v>
      </c>
      <c r="E5" s="7">
        <v>824.17097000000001</v>
      </c>
      <c r="F5" s="7">
        <v>933.70376999999996</v>
      </c>
      <c r="G5" s="7">
        <v>967.39989000000003</v>
      </c>
      <c r="H5" s="7">
        <v>950.97651626965387</v>
      </c>
      <c r="I5" s="7">
        <v>922.27695999999992</v>
      </c>
      <c r="J5" s="7">
        <v>810.47798999999941</v>
      </c>
      <c r="K5" s="7">
        <v>656.07498000000203</v>
      </c>
      <c r="L5" s="7">
        <v>468.31061999999929</v>
      </c>
      <c r="M5" s="7">
        <v>420.20158593675376</v>
      </c>
      <c r="N5" s="7">
        <v>395.95872742906209</v>
      </c>
      <c r="O5" s="7">
        <v>401.6472411231307</v>
      </c>
      <c r="P5" s="7">
        <v>345.10497549080446</v>
      </c>
      <c r="Q5" s="7">
        <v>316.66188974873438</v>
      </c>
      <c r="R5" s="7">
        <v>284.98868439998523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92.53002697547754</v>
      </c>
      <c r="I6" s="6">
        <v>90.797739999999976</v>
      </c>
      <c r="J6" s="6">
        <v>106.89708999999948</v>
      </c>
      <c r="K6" s="6">
        <v>110.79577000000199</v>
      </c>
      <c r="L6" s="6">
        <v>116.20262999999932</v>
      </c>
      <c r="M6" s="6">
        <v>113.88172351199023</v>
      </c>
      <c r="N6" s="6">
        <v>112.305340594249</v>
      </c>
      <c r="O6" s="6">
        <v>90.475722488964038</v>
      </c>
      <c r="P6" s="6">
        <v>58.827154449017144</v>
      </c>
      <c r="Q6" s="6">
        <v>70.340116556797511</v>
      </c>
      <c r="R6" s="6">
        <v>24.720356047098903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788.45585614177446</v>
      </c>
      <c r="D8" s="6">
        <v>856.07111000000009</v>
      </c>
      <c r="E8" s="6">
        <v>824.17097000000001</v>
      </c>
      <c r="F8" s="6">
        <v>933.70376999999996</v>
      </c>
      <c r="G8" s="6">
        <v>967.39989000000003</v>
      </c>
      <c r="H8" s="6">
        <v>858.44648929417633</v>
      </c>
      <c r="I8" s="6">
        <v>831.47921999999994</v>
      </c>
      <c r="J8" s="6">
        <v>703.58089999999993</v>
      </c>
      <c r="K8" s="6">
        <v>545.27921000000003</v>
      </c>
      <c r="L8" s="6">
        <v>352.10798999999997</v>
      </c>
      <c r="M8" s="6">
        <v>306.31986242476353</v>
      </c>
      <c r="N8" s="6">
        <v>283.65338683481309</v>
      </c>
      <c r="O8" s="6">
        <v>311.17151863416666</v>
      </c>
      <c r="P8" s="6">
        <v>286.27782104178732</v>
      </c>
      <c r="Q8" s="6">
        <v>246.32177319193687</v>
      </c>
      <c r="R8" s="6">
        <v>260.26832835288633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828.12577854355345</v>
      </c>
      <c r="D15" s="4">
        <v>1006.5680600000001</v>
      </c>
      <c r="E15" s="4">
        <v>752.67241000000013</v>
      </c>
      <c r="F15" s="4">
        <v>969.24124000000006</v>
      </c>
      <c r="G15" s="4">
        <v>789.39931000000001</v>
      </c>
      <c r="H15" s="4">
        <v>726.26300920719314</v>
      </c>
      <c r="I15" s="4">
        <v>689.66355999999996</v>
      </c>
      <c r="J15" s="4">
        <v>608.08443999999997</v>
      </c>
      <c r="K15" s="4">
        <v>750.37221</v>
      </c>
      <c r="L15" s="4">
        <v>757.31804999999986</v>
      </c>
      <c r="M15" s="4">
        <v>784.68045649818782</v>
      </c>
      <c r="N15" s="4">
        <v>788.02912180520696</v>
      </c>
      <c r="O15" s="4">
        <v>720.34238626765352</v>
      </c>
      <c r="P15" s="4">
        <v>704.1634785292805</v>
      </c>
      <c r="Q15" s="4">
        <v>634.78088990927927</v>
      </c>
      <c r="R15" s="4">
        <v>659.18556980426069</v>
      </c>
    </row>
    <row r="16" spans="1:18" ht="11.25" customHeight="1" x14ac:dyDescent="0.25">
      <c r="A16" s="49" t="s">
        <v>260</v>
      </c>
      <c r="B16" s="50" t="s">
        <v>259</v>
      </c>
      <c r="C16" s="7">
        <v>828.12577854355345</v>
      </c>
      <c r="D16" s="7">
        <v>1006.5680600000001</v>
      </c>
      <c r="E16" s="7">
        <v>752.67241000000013</v>
      </c>
      <c r="F16" s="7">
        <v>969.24124000000006</v>
      </c>
      <c r="G16" s="7">
        <v>789.39931000000001</v>
      </c>
      <c r="H16" s="7">
        <v>726.26300920719314</v>
      </c>
      <c r="I16" s="7">
        <v>689.66355999999996</v>
      </c>
      <c r="J16" s="7">
        <v>608.08443999999997</v>
      </c>
      <c r="K16" s="7">
        <v>750.37221</v>
      </c>
      <c r="L16" s="7">
        <v>757.31804999999986</v>
      </c>
      <c r="M16" s="7">
        <v>770.34970270053805</v>
      </c>
      <c r="N16" s="7">
        <v>784.68527925242199</v>
      </c>
      <c r="O16" s="7">
        <v>710.78845569859709</v>
      </c>
      <c r="P16" s="7">
        <v>677.89069335107536</v>
      </c>
      <c r="Q16" s="7">
        <v>622.36090328464945</v>
      </c>
      <c r="R16" s="7">
        <v>652.97562529001357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14.330753797649832</v>
      </c>
      <c r="N18" s="7">
        <v>3.34384255278494</v>
      </c>
      <c r="O18" s="7">
        <v>9.5539305690563854</v>
      </c>
      <c r="P18" s="7">
        <v>26.272785178205091</v>
      </c>
      <c r="Q18" s="7">
        <v>12.419986624629793</v>
      </c>
      <c r="R18" s="7">
        <v>6.209944514247085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29.616757935337731</v>
      </c>
      <c r="D21" s="5">
        <v>89.499719999999996</v>
      </c>
      <c r="E21" s="5">
        <v>91.401029999999992</v>
      </c>
      <c r="F21" s="5">
        <v>113.70177</v>
      </c>
      <c r="G21" s="5">
        <v>99.305880000000002</v>
      </c>
      <c r="H21" s="5">
        <v>98.858614314292723</v>
      </c>
      <c r="I21" s="5">
        <v>106.20096999999998</v>
      </c>
      <c r="J21" s="5">
        <v>105.89844000000001</v>
      </c>
      <c r="K21" s="5">
        <v>104.69910999999999</v>
      </c>
      <c r="L21" s="5">
        <v>254.69448000000003</v>
      </c>
      <c r="M21" s="5">
        <v>293.25486865317743</v>
      </c>
      <c r="N21" s="5">
        <v>268.41305773900677</v>
      </c>
      <c r="O21" s="5">
        <v>246.34701979731418</v>
      </c>
      <c r="P21" s="5">
        <v>218.4720659030144</v>
      </c>
      <c r="Q21" s="5">
        <v>168.69685678799999</v>
      </c>
      <c r="R21" s="5">
        <v>201.94348006314721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29.616757935337731</v>
      </c>
      <c r="D30" s="4">
        <v>89.499719999999996</v>
      </c>
      <c r="E30" s="4">
        <v>91.401029999999992</v>
      </c>
      <c r="F30" s="4">
        <v>113.70177</v>
      </c>
      <c r="G30" s="4">
        <v>99.305880000000002</v>
      </c>
      <c r="H30" s="4">
        <v>98.858614314292723</v>
      </c>
      <c r="I30" s="4">
        <v>106.20096999999998</v>
      </c>
      <c r="J30" s="4">
        <v>105.89844000000001</v>
      </c>
      <c r="K30" s="4">
        <v>104.69910999999999</v>
      </c>
      <c r="L30" s="4">
        <v>254.69448000000003</v>
      </c>
      <c r="M30" s="4">
        <v>293.25486865317743</v>
      </c>
      <c r="N30" s="4">
        <v>268.41305773900677</v>
      </c>
      <c r="O30" s="4">
        <v>246.34701979731418</v>
      </c>
      <c r="P30" s="4">
        <v>218.4720659030144</v>
      </c>
      <c r="Q30" s="4">
        <v>168.69685678799999</v>
      </c>
      <c r="R30" s="4">
        <v>201.94348006314721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3.5</v>
      </c>
      <c r="E31" s="7">
        <v>3.5004300000000002</v>
      </c>
      <c r="F31" s="7">
        <v>0</v>
      </c>
      <c r="G31" s="7">
        <v>0</v>
      </c>
      <c r="H31" s="7">
        <v>2.3645164057284802</v>
      </c>
      <c r="I31" s="7">
        <v>1.19987</v>
      </c>
      <c r="J31" s="7">
        <v>2.7</v>
      </c>
      <c r="K31" s="7">
        <v>5.3</v>
      </c>
      <c r="L31" s="7">
        <v>5.3009899999999996</v>
      </c>
      <c r="M31" s="7">
        <v>2.6749444798681887</v>
      </c>
      <c r="N31" s="7">
        <v>2.67507404222795</v>
      </c>
      <c r="O31" s="7">
        <v>2.6749247052078093</v>
      </c>
      <c r="P31" s="7">
        <v>5.3264746784692463</v>
      </c>
      <c r="Q31" s="7">
        <v>14.880099359893</v>
      </c>
      <c r="R31" s="7">
        <v>8.0013375370211097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3.5</v>
      </c>
      <c r="E32" s="6">
        <v>3.5004300000000002</v>
      </c>
      <c r="F32" s="6">
        <v>0</v>
      </c>
      <c r="G32" s="6">
        <v>0</v>
      </c>
      <c r="H32" s="6">
        <v>2.3645164057284802</v>
      </c>
      <c r="I32" s="6">
        <v>1.19987</v>
      </c>
      <c r="J32" s="6">
        <v>2.7</v>
      </c>
      <c r="K32" s="6">
        <v>5.3</v>
      </c>
      <c r="L32" s="6">
        <v>5.3009899999999996</v>
      </c>
      <c r="M32" s="6">
        <v>2.6749444798681887</v>
      </c>
      <c r="N32" s="6">
        <v>2.67507404222795</v>
      </c>
      <c r="O32" s="6">
        <v>2.6749247052078093</v>
      </c>
      <c r="P32" s="6">
        <v>5.3264746784692463</v>
      </c>
      <c r="Q32" s="6">
        <v>14.880099359893</v>
      </c>
      <c r="R32" s="6">
        <v>8.0013375370211097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2.0540747557869916</v>
      </c>
      <c r="N43" s="7">
        <v>2.0540595540106854</v>
      </c>
      <c r="O43" s="7">
        <v>1.0031592129266396</v>
      </c>
      <c r="P43" s="7">
        <v>2.0063009483260719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29.616757935337731</v>
      </c>
      <c r="D44" s="7">
        <v>85.999719999999996</v>
      </c>
      <c r="E44" s="7">
        <v>87.900599999999997</v>
      </c>
      <c r="F44" s="7">
        <v>113.70177</v>
      </c>
      <c r="G44" s="7">
        <v>99.305880000000002</v>
      </c>
      <c r="H44" s="7">
        <v>96.494097908564243</v>
      </c>
      <c r="I44" s="7">
        <v>105.00109999999998</v>
      </c>
      <c r="J44" s="7">
        <v>103.19844000000001</v>
      </c>
      <c r="K44" s="7">
        <v>99.399109999999993</v>
      </c>
      <c r="L44" s="7">
        <v>249.39349000000001</v>
      </c>
      <c r="M44" s="7">
        <v>288.52584941752224</v>
      </c>
      <c r="N44" s="7">
        <v>263.68392414276815</v>
      </c>
      <c r="O44" s="7">
        <v>242.66893587917971</v>
      </c>
      <c r="P44" s="7">
        <v>211.13929027621907</v>
      </c>
      <c r="Q44" s="7">
        <v>153.816757428107</v>
      </c>
      <c r="R44" s="7">
        <v>193.9421425261261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1001.8228179988886</v>
      </c>
      <c r="D52" s="5">
        <v>1106.8509200000003</v>
      </c>
      <c r="E52" s="5">
        <v>946.95332000000008</v>
      </c>
      <c r="F52" s="5">
        <v>907.08347000000003</v>
      </c>
      <c r="G52" s="5">
        <v>904.4471400000001</v>
      </c>
      <c r="H52" s="5">
        <v>845.29913430301963</v>
      </c>
      <c r="I52" s="5">
        <v>712.64893000000006</v>
      </c>
      <c r="J52" s="5">
        <v>656.8930499999999</v>
      </c>
      <c r="K52" s="5">
        <v>669.30826999999977</v>
      </c>
      <c r="L52" s="5">
        <v>695.68380999999999</v>
      </c>
      <c r="M52" s="5">
        <v>792.25388997410198</v>
      </c>
      <c r="N52" s="5">
        <v>904.98958313661024</v>
      </c>
      <c r="O52" s="5">
        <v>825.67930983519523</v>
      </c>
      <c r="P52" s="5">
        <v>814.07034772882866</v>
      </c>
      <c r="Q52" s="5">
        <v>656.53059590969747</v>
      </c>
      <c r="R52" s="5">
        <v>664.11101557275219</v>
      </c>
    </row>
    <row r="53" spans="1:18" ht="11.25" customHeight="1" x14ac:dyDescent="0.25">
      <c r="A53" s="47" t="s">
        <v>187</v>
      </c>
      <c r="B53" s="48" t="s">
        <v>186</v>
      </c>
      <c r="C53" s="4">
        <v>933.08297848354937</v>
      </c>
      <c r="D53" s="4">
        <v>1055.3571100000001</v>
      </c>
      <c r="E53" s="4">
        <v>892.05564000000004</v>
      </c>
      <c r="F53" s="4">
        <v>847.38705000000004</v>
      </c>
      <c r="G53" s="4">
        <v>845.14182000000005</v>
      </c>
      <c r="H53" s="4">
        <v>781.64754856335844</v>
      </c>
      <c r="I53" s="4">
        <v>653.24712999999997</v>
      </c>
      <c r="J53" s="4">
        <v>598.19618999999989</v>
      </c>
      <c r="K53" s="4">
        <v>600.01120999999978</v>
      </c>
      <c r="L53" s="4">
        <v>637.77868999999998</v>
      </c>
      <c r="M53" s="4">
        <v>723.17965077757151</v>
      </c>
      <c r="N53" s="4">
        <v>835.38990404124741</v>
      </c>
      <c r="O53" s="4">
        <v>754.62370840145888</v>
      </c>
      <c r="P53" s="4">
        <v>749.62885730724793</v>
      </c>
      <c r="Q53" s="4">
        <v>587.67126993220654</v>
      </c>
      <c r="R53" s="4">
        <v>594.15305245055856</v>
      </c>
    </row>
    <row r="54" spans="1:18" ht="11.25" customHeight="1" x14ac:dyDescent="0.25">
      <c r="A54" s="47" t="s">
        <v>185</v>
      </c>
      <c r="B54" s="48" t="s">
        <v>184</v>
      </c>
      <c r="C54" s="4">
        <v>68.739839515339185</v>
      </c>
      <c r="D54" s="4">
        <v>51.493810000000003</v>
      </c>
      <c r="E54" s="4">
        <v>54.897680000000008</v>
      </c>
      <c r="F54" s="4">
        <v>59.696419999999996</v>
      </c>
      <c r="G54" s="4">
        <v>59.305320000000002</v>
      </c>
      <c r="H54" s="4">
        <v>63.651585739661243</v>
      </c>
      <c r="I54" s="4">
        <v>59.401800000000001</v>
      </c>
      <c r="J54" s="4">
        <v>58.696859999999994</v>
      </c>
      <c r="K54" s="4">
        <v>69.297059999999988</v>
      </c>
      <c r="L54" s="4">
        <v>57.905120000000004</v>
      </c>
      <c r="M54" s="4">
        <v>69.074239196530499</v>
      </c>
      <c r="N54" s="4">
        <v>69.599679095362831</v>
      </c>
      <c r="O54" s="4">
        <v>71.0556014337363</v>
      </c>
      <c r="P54" s="4">
        <v>64.441490421580738</v>
      </c>
      <c r="Q54" s="4">
        <v>68.85932597749094</v>
      </c>
      <c r="R54" s="4">
        <v>69.957963122193561</v>
      </c>
    </row>
    <row r="55" spans="1:18" ht="11.25" customHeight="1" x14ac:dyDescent="0.25">
      <c r="A55" s="49" t="s">
        <v>183</v>
      </c>
      <c r="B55" s="50" t="s">
        <v>182</v>
      </c>
      <c r="C55" s="7">
        <v>25.7714722461068</v>
      </c>
      <c r="D55" s="7">
        <v>21.696249999999999</v>
      </c>
      <c r="E55" s="7">
        <v>21.803529999999999</v>
      </c>
      <c r="F55" s="7">
        <v>21.903379999999999</v>
      </c>
      <c r="G55" s="7">
        <v>23</v>
      </c>
      <c r="H55" s="7">
        <v>22.402899392092735</v>
      </c>
      <c r="I55" s="7">
        <v>17.399999999999999</v>
      </c>
      <c r="J55" s="7">
        <v>20.596699999999998</v>
      </c>
      <c r="K55" s="7">
        <v>25.9</v>
      </c>
      <c r="L55" s="7">
        <v>21.9</v>
      </c>
      <c r="M55" s="7">
        <v>23.836820483424098</v>
      </c>
      <c r="N55" s="7">
        <v>23.693512945447601</v>
      </c>
      <c r="O55" s="7">
        <v>23.549197135629385</v>
      </c>
      <c r="P55" s="7">
        <v>19.060736645773829</v>
      </c>
      <c r="Q55" s="7">
        <v>20.6601700582784</v>
      </c>
      <c r="R55" s="7">
        <v>27.443393522499299</v>
      </c>
    </row>
    <row r="56" spans="1:18" ht="11.25" customHeight="1" x14ac:dyDescent="0.25">
      <c r="A56" s="49" t="s">
        <v>181</v>
      </c>
      <c r="B56" s="50" t="s">
        <v>180</v>
      </c>
      <c r="C56" s="7">
        <v>42.371255476036772</v>
      </c>
      <c r="D56" s="7">
        <v>28.200040000000001</v>
      </c>
      <c r="E56" s="7">
        <v>31.296820000000004</v>
      </c>
      <c r="F56" s="7">
        <v>35.39602</v>
      </c>
      <c r="G56" s="7">
        <v>34.10528</v>
      </c>
      <c r="H56" s="7">
        <v>38.884111970956297</v>
      </c>
      <c r="I56" s="7">
        <v>39.303280000000001</v>
      </c>
      <c r="J56" s="7">
        <v>35.800109999999997</v>
      </c>
      <c r="K56" s="7">
        <v>42.297060000000002</v>
      </c>
      <c r="L56" s="7">
        <v>34.803890000000003</v>
      </c>
      <c r="M56" s="7">
        <v>43.422187790533648</v>
      </c>
      <c r="N56" s="7">
        <v>41.941333339676738</v>
      </c>
      <c r="O56" s="7">
        <v>44.353660962903326</v>
      </c>
      <c r="P56" s="7">
        <v>40.532164275074535</v>
      </c>
      <c r="Q56" s="7">
        <v>39.672325478705304</v>
      </c>
      <c r="R56" s="7">
        <v>34.3460399350339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0.59711179319560437</v>
      </c>
      <c r="D58" s="7">
        <v>1.5975199999999998</v>
      </c>
      <c r="E58" s="7">
        <v>1.7973300000000003</v>
      </c>
      <c r="F58" s="7">
        <v>2.3970199999999999</v>
      </c>
      <c r="G58" s="7">
        <v>2.20004</v>
      </c>
      <c r="H58" s="7">
        <v>2.36457437661221</v>
      </c>
      <c r="I58" s="7">
        <v>2.6985200000000003</v>
      </c>
      <c r="J58" s="7">
        <v>2.3000500000000001</v>
      </c>
      <c r="K58" s="7">
        <v>1.0999999999999999</v>
      </c>
      <c r="L58" s="7">
        <v>1.20123</v>
      </c>
      <c r="M58" s="7">
        <v>1.8152309225727472</v>
      </c>
      <c r="N58" s="7">
        <v>3.9648328102384949</v>
      </c>
      <c r="O58" s="7">
        <v>3.1527433352035956</v>
      </c>
      <c r="P58" s="7">
        <v>4.8485895007323778</v>
      </c>
      <c r="Q58" s="7">
        <v>8.5268304405072364</v>
      </c>
      <c r="R58" s="7">
        <v>8.16852966466036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27.750359999999997</v>
      </c>
      <c r="E61" s="5">
        <v>25.29975</v>
      </c>
      <c r="F61" s="5">
        <v>37.234400000000001</v>
      </c>
      <c r="G61" s="5">
        <v>19.523080000000004</v>
      </c>
      <c r="H61" s="5">
        <v>24.911627018247781</v>
      </c>
      <c r="I61" s="5">
        <v>78.204589999999996</v>
      </c>
      <c r="J61" s="5">
        <v>92.044840000000008</v>
      </c>
      <c r="K61" s="5">
        <v>127.05354999999999</v>
      </c>
      <c r="L61" s="5">
        <v>167.27817999999999</v>
      </c>
      <c r="M61" s="5">
        <v>254.49082391114817</v>
      </c>
      <c r="N61" s="5">
        <v>310.35688046447052</v>
      </c>
      <c r="O61" s="5">
        <v>451.7745145123813</v>
      </c>
      <c r="P61" s="5">
        <v>456.93910896760423</v>
      </c>
      <c r="Q61" s="5">
        <v>434.82316645619096</v>
      </c>
      <c r="R61" s="5">
        <v>499.28346231011705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27.750359999999997</v>
      </c>
      <c r="E68" s="4">
        <v>25.29975</v>
      </c>
      <c r="F68" s="4">
        <v>37.234400000000001</v>
      </c>
      <c r="G68" s="4">
        <v>19.523080000000004</v>
      </c>
      <c r="H68" s="4">
        <v>24.911627018247781</v>
      </c>
      <c r="I68" s="4">
        <v>78.204589999999996</v>
      </c>
      <c r="J68" s="4">
        <v>92.044840000000008</v>
      </c>
      <c r="K68" s="4">
        <v>127.05354999999999</v>
      </c>
      <c r="L68" s="4">
        <v>167.27817999999999</v>
      </c>
      <c r="M68" s="4">
        <v>254.49082391114817</v>
      </c>
      <c r="N68" s="4">
        <v>310.35688046447052</v>
      </c>
      <c r="O68" s="4">
        <v>451.7745145123813</v>
      </c>
      <c r="P68" s="4">
        <v>456.93910896760423</v>
      </c>
      <c r="Q68" s="4">
        <v>434.82316645619096</v>
      </c>
      <c r="R68" s="4">
        <v>499.28346231011705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27.449599999999997</v>
      </c>
      <c r="E69" s="7">
        <v>24.799759999999999</v>
      </c>
      <c r="F69" s="7">
        <v>25.153250000000003</v>
      </c>
      <c r="G69" s="7">
        <v>6.7585200000000043</v>
      </c>
      <c r="H69" s="7">
        <v>8.2401834336486104</v>
      </c>
      <c r="I69" s="7">
        <v>57.804149999999993</v>
      </c>
      <c r="J69" s="7">
        <v>69.818780000000004</v>
      </c>
      <c r="K69" s="7">
        <v>104.13143999999998</v>
      </c>
      <c r="L69" s="7">
        <v>144.57074</v>
      </c>
      <c r="M69" s="7">
        <v>234.73824764291825</v>
      </c>
      <c r="N69" s="7">
        <v>271.9265528941437</v>
      </c>
      <c r="O69" s="7">
        <v>395.09632277744691</v>
      </c>
      <c r="P69" s="7">
        <v>396.46339315604365</v>
      </c>
      <c r="Q69" s="7">
        <v>331.11627814053219</v>
      </c>
      <c r="R69" s="7">
        <v>375.10748065348196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0.30076000000000003</v>
      </c>
      <c r="E71" s="7">
        <v>0.49999000000000005</v>
      </c>
      <c r="F71" s="7">
        <v>1.9999800000000001</v>
      </c>
      <c r="G71" s="7">
        <v>0.99809000000000003</v>
      </c>
      <c r="H71" s="7">
        <v>1.6241520970669701</v>
      </c>
      <c r="I71" s="7">
        <v>2.0000800000000001</v>
      </c>
      <c r="J71" s="7">
        <v>4.8041200000000002</v>
      </c>
      <c r="K71" s="7">
        <v>6.2049300000000001</v>
      </c>
      <c r="L71" s="7">
        <v>6.4004000000000003</v>
      </c>
      <c r="M71" s="7">
        <v>8.240190017899522</v>
      </c>
      <c r="N71" s="7">
        <v>25.604290603950133</v>
      </c>
      <c r="O71" s="7">
        <v>42.419125621490629</v>
      </c>
      <c r="P71" s="7">
        <v>49.488764788629652</v>
      </c>
      <c r="Q71" s="7">
        <v>92.1228623292252</v>
      </c>
      <c r="R71" s="7">
        <v>109.24811311741661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10.08117</v>
      </c>
      <c r="G72" s="7">
        <v>11.76647</v>
      </c>
      <c r="H72" s="7">
        <v>15.047291487532201</v>
      </c>
      <c r="I72" s="7">
        <v>18.400359999999999</v>
      </c>
      <c r="J72" s="7">
        <v>17.421940000000003</v>
      </c>
      <c r="K72" s="7">
        <v>16.717179999999999</v>
      </c>
      <c r="L72" s="7">
        <v>16.307039999999997</v>
      </c>
      <c r="M72" s="7">
        <v>11.512386250330385</v>
      </c>
      <c r="N72" s="7">
        <v>12.826036966376684</v>
      </c>
      <c r="O72" s="7">
        <v>14.259066113443779</v>
      </c>
      <c r="P72" s="7">
        <v>10.986951022930878</v>
      </c>
      <c r="Q72" s="7">
        <v>11.5840259864336</v>
      </c>
      <c r="R72" s="7">
        <v>14.927868539218499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4.2991969060591231</v>
      </c>
      <c r="D80" s="5">
        <v>3.9313400000000005</v>
      </c>
      <c r="E80" s="5">
        <v>6.7999399999999994</v>
      </c>
      <c r="F80" s="5">
        <v>10.813019999999998</v>
      </c>
      <c r="G80" s="5">
        <v>11.85162</v>
      </c>
      <c r="H80" s="5">
        <v>15.047291487532201</v>
      </c>
      <c r="I80" s="5">
        <v>19.17821</v>
      </c>
      <c r="J80" s="5">
        <v>17.809699999999999</v>
      </c>
      <c r="K80" s="5">
        <v>13.879900000000001</v>
      </c>
      <c r="L80" s="5">
        <v>12.99085</v>
      </c>
      <c r="M80" s="5">
        <v>9.7927035622314911</v>
      </c>
      <c r="N80" s="5">
        <v>11.942325150275357</v>
      </c>
      <c r="O80" s="5">
        <v>11.345029334589954</v>
      </c>
      <c r="P80" s="5">
        <v>9.6734531918379769</v>
      </c>
      <c r="Q80" s="5">
        <v>9.8405237183377174</v>
      </c>
      <c r="R80" s="5">
        <v>15.45332951179903</v>
      </c>
    </row>
    <row r="81" spans="1:18" ht="11.25" customHeight="1" x14ac:dyDescent="0.25">
      <c r="A81" s="47" t="s">
        <v>132</v>
      </c>
      <c r="B81" s="48" t="s">
        <v>131</v>
      </c>
      <c r="C81" s="4">
        <v>4.2991969060591231</v>
      </c>
      <c r="D81" s="4">
        <v>3.9313400000000005</v>
      </c>
      <c r="E81" s="4">
        <v>6.7999399999999994</v>
      </c>
      <c r="F81" s="4">
        <v>0.69359999999999911</v>
      </c>
      <c r="G81" s="4">
        <v>0.1014999999999997</v>
      </c>
      <c r="H81" s="4">
        <v>0</v>
      </c>
      <c r="I81" s="4">
        <v>0.85102999999999995</v>
      </c>
      <c r="J81" s="4">
        <v>0.40007000000000037</v>
      </c>
      <c r="K81" s="4">
        <v>0.40452999999999939</v>
      </c>
      <c r="L81" s="4">
        <v>1.4028600000000004</v>
      </c>
      <c r="M81" s="4">
        <v>2.3884682759551517</v>
      </c>
      <c r="N81" s="4">
        <v>3.105010453254017</v>
      </c>
      <c r="O81" s="4">
        <v>2.9138437008115496</v>
      </c>
      <c r="P81" s="4">
        <v>3.1050846480795529</v>
      </c>
      <c r="Q81" s="4">
        <v>2.9139775549390436</v>
      </c>
      <c r="R81" s="4">
        <v>4.3469953186204302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10.11942</v>
      </c>
      <c r="G82" s="4">
        <v>11.750120000000001</v>
      </c>
      <c r="H82" s="4">
        <v>15.047291487532201</v>
      </c>
      <c r="I82" s="4">
        <v>18.327179999999998</v>
      </c>
      <c r="J82" s="4">
        <v>17.40963</v>
      </c>
      <c r="K82" s="4">
        <v>13.475370000000002</v>
      </c>
      <c r="L82" s="4">
        <v>11.58799</v>
      </c>
      <c r="M82" s="4">
        <v>7.4042352862763385</v>
      </c>
      <c r="N82" s="4">
        <v>8.8373146970213394</v>
      </c>
      <c r="O82" s="4">
        <v>8.431185633778405</v>
      </c>
      <c r="P82" s="4">
        <v>6.5683685437584245</v>
      </c>
      <c r="Q82" s="4">
        <v>6.9265461633986734</v>
      </c>
      <c r="R82" s="4">
        <v>11.106334193178601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379.75532765315592</v>
      </c>
      <c r="D2" s="44">
        <v>261.76582400000018</v>
      </c>
      <c r="E2" s="44">
        <v>166.49596699999998</v>
      </c>
      <c r="F2" s="44">
        <v>167.51432800000001</v>
      </c>
      <c r="G2" s="44">
        <v>189.96318999999997</v>
      </c>
      <c r="H2" s="44">
        <v>205.67661526841431</v>
      </c>
      <c r="I2" s="44">
        <v>206.98520749999997</v>
      </c>
      <c r="J2" s="44">
        <v>174.92562350000003</v>
      </c>
      <c r="K2" s="44">
        <v>193.24937919999999</v>
      </c>
      <c r="L2" s="44">
        <v>247.09775925</v>
      </c>
      <c r="M2" s="44">
        <v>309.18594687330256</v>
      </c>
      <c r="N2" s="44">
        <v>405.48182029154634</v>
      </c>
      <c r="O2" s="44">
        <v>323.00615066700738</v>
      </c>
      <c r="P2" s="44">
        <v>303.00606232904897</v>
      </c>
      <c r="Q2" s="44">
        <v>292.63653348918285</v>
      </c>
      <c r="R2" s="44">
        <v>280.57233668947401</v>
      </c>
    </row>
    <row r="3" spans="1:18" ht="11.25" customHeight="1" x14ac:dyDescent="0.25">
      <c r="A3" s="45" t="s">
        <v>286</v>
      </c>
      <c r="B3" s="46" t="s">
        <v>285</v>
      </c>
      <c r="C3" s="5">
        <v>47.740446303247154</v>
      </c>
      <c r="D3" s="5">
        <v>60.362073999999993</v>
      </c>
      <c r="E3" s="5">
        <v>51.964136999999994</v>
      </c>
      <c r="F3" s="5">
        <v>62.414067999999986</v>
      </c>
      <c r="G3" s="5">
        <v>61.032369999999986</v>
      </c>
      <c r="H3" s="5">
        <v>58.523561624294601</v>
      </c>
      <c r="I3" s="5">
        <v>54.677167499999982</v>
      </c>
      <c r="J3" s="5">
        <v>7.9243035000000059</v>
      </c>
      <c r="K3" s="5">
        <v>8.219839200000008</v>
      </c>
      <c r="L3" s="5">
        <v>5.9688492500000052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47.740446303247154</v>
      </c>
      <c r="D15" s="4">
        <v>60.362073999999993</v>
      </c>
      <c r="E15" s="4">
        <v>51.964136999999994</v>
      </c>
      <c r="F15" s="4">
        <v>62.414067999999986</v>
      </c>
      <c r="G15" s="4">
        <v>61.032369999999986</v>
      </c>
      <c r="H15" s="4">
        <v>58.523561624294601</v>
      </c>
      <c r="I15" s="4">
        <v>54.677167499999982</v>
      </c>
      <c r="J15" s="4">
        <v>7.9243035000000059</v>
      </c>
      <c r="K15" s="4">
        <v>8.219839200000008</v>
      </c>
      <c r="L15" s="4">
        <v>5.9688492500000052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47.740446303247154</v>
      </c>
      <c r="D16" s="7">
        <v>60.362073999999993</v>
      </c>
      <c r="E16" s="7">
        <v>51.964136999999994</v>
      </c>
      <c r="F16" s="7">
        <v>62.414067999999986</v>
      </c>
      <c r="G16" s="7">
        <v>61.032369999999986</v>
      </c>
      <c r="H16" s="7">
        <v>58.523561624294601</v>
      </c>
      <c r="I16" s="7">
        <v>54.677167499999982</v>
      </c>
      <c r="J16" s="7">
        <v>7.9243035000000059</v>
      </c>
      <c r="K16" s="7">
        <v>8.219839200000008</v>
      </c>
      <c r="L16" s="7">
        <v>5.9688492500000052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29.616757935337731</v>
      </c>
      <c r="D21" s="5">
        <v>4.7988799999999943</v>
      </c>
      <c r="E21" s="5">
        <v>2.8248999999999906</v>
      </c>
      <c r="F21" s="5">
        <v>1.900450000000002</v>
      </c>
      <c r="G21" s="5">
        <v>1.8986600000000005</v>
      </c>
      <c r="H21" s="5">
        <v>2.8661613240167592</v>
      </c>
      <c r="I21" s="5">
        <v>2.8972699999999989</v>
      </c>
      <c r="J21" s="5">
        <v>1.9022600000000058</v>
      </c>
      <c r="K21" s="5">
        <v>1.899989999999999</v>
      </c>
      <c r="L21" s="5">
        <v>1.9006700000000194</v>
      </c>
      <c r="M21" s="5">
        <v>1.0270373778934958</v>
      </c>
      <c r="N21" s="5">
        <v>1.0270297770053427</v>
      </c>
      <c r="O21" s="5">
        <v>1.0031592129266396</v>
      </c>
      <c r="P21" s="5">
        <v>1.0031504741630359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29.616757935337731</v>
      </c>
      <c r="D30" s="4">
        <v>4.7988799999999943</v>
      </c>
      <c r="E30" s="4">
        <v>2.8248999999999906</v>
      </c>
      <c r="F30" s="4">
        <v>1.900450000000002</v>
      </c>
      <c r="G30" s="4">
        <v>1.8986600000000005</v>
      </c>
      <c r="H30" s="4">
        <v>2.8661613240167592</v>
      </c>
      <c r="I30" s="4">
        <v>2.8972699999999989</v>
      </c>
      <c r="J30" s="4">
        <v>1.9022600000000058</v>
      </c>
      <c r="K30" s="4">
        <v>1.899989999999999</v>
      </c>
      <c r="L30" s="4">
        <v>1.9006700000000194</v>
      </c>
      <c r="M30" s="4">
        <v>1.0270373778934958</v>
      </c>
      <c r="N30" s="4">
        <v>1.0270297770053427</v>
      </c>
      <c r="O30" s="4">
        <v>1.0031592129266396</v>
      </c>
      <c r="P30" s="4">
        <v>1.0031504741630359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1.0270373778934958</v>
      </c>
      <c r="N43" s="7">
        <v>1.0270297770053427</v>
      </c>
      <c r="O43" s="7">
        <v>1.0031592129266396</v>
      </c>
      <c r="P43" s="7">
        <v>1.0031504741630359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29.616757935337731</v>
      </c>
      <c r="D44" s="7">
        <v>4.7988799999999943</v>
      </c>
      <c r="E44" s="7">
        <v>2.8248999999999906</v>
      </c>
      <c r="F44" s="7">
        <v>1.900450000000002</v>
      </c>
      <c r="G44" s="7">
        <v>1.8986600000000005</v>
      </c>
      <c r="H44" s="7">
        <v>2.8661613240167592</v>
      </c>
      <c r="I44" s="7">
        <v>2.8972699999999989</v>
      </c>
      <c r="J44" s="7">
        <v>1.9022600000000058</v>
      </c>
      <c r="K44" s="7">
        <v>1.899989999999999</v>
      </c>
      <c r="L44" s="7">
        <v>1.9006700000000194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302.39812341457105</v>
      </c>
      <c r="D52" s="5">
        <v>196.30411000000015</v>
      </c>
      <c r="E52" s="5">
        <v>111.20694</v>
      </c>
      <c r="F52" s="5">
        <v>102.99933</v>
      </c>
      <c r="G52" s="5">
        <v>126.81032</v>
      </c>
      <c r="H52" s="5">
        <v>144.14358478212645</v>
      </c>
      <c r="I52" s="5">
        <v>149.31076999999999</v>
      </c>
      <c r="J52" s="5">
        <v>164.99895000000001</v>
      </c>
      <c r="K52" s="5">
        <v>183.02957000000001</v>
      </c>
      <c r="L52" s="5">
        <v>239.12815999999998</v>
      </c>
      <c r="M52" s="5">
        <v>307.82452497294355</v>
      </c>
      <c r="N52" s="5">
        <v>397.17003107077488</v>
      </c>
      <c r="O52" s="5">
        <v>302.27425328876842</v>
      </c>
      <c r="P52" s="5">
        <v>271.33516379088962</v>
      </c>
      <c r="Q52" s="5">
        <v>255.01830477035227</v>
      </c>
      <c r="R52" s="5">
        <v>252.29298252877851</v>
      </c>
    </row>
    <row r="53" spans="1:18" ht="11.25" customHeight="1" x14ac:dyDescent="0.25">
      <c r="A53" s="47" t="s">
        <v>187</v>
      </c>
      <c r="B53" s="48" t="s">
        <v>186</v>
      </c>
      <c r="C53" s="4">
        <v>302.39812341457105</v>
      </c>
      <c r="D53" s="4">
        <v>196.30411000000015</v>
      </c>
      <c r="E53" s="4">
        <v>111.20694</v>
      </c>
      <c r="F53" s="4">
        <v>102.99933</v>
      </c>
      <c r="G53" s="4">
        <v>126.81032</v>
      </c>
      <c r="H53" s="4">
        <v>144.14358478212645</v>
      </c>
      <c r="I53" s="4">
        <v>149.31076999999999</v>
      </c>
      <c r="J53" s="4">
        <v>164.99895000000001</v>
      </c>
      <c r="K53" s="4">
        <v>183.02957000000001</v>
      </c>
      <c r="L53" s="4">
        <v>239.12815999999998</v>
      </c>
      <c r="M53" s="4">
        <v>307.82452497294355</v>
      </c>
      <c r="N53" s="4">
        <v>397.17003107077488</v>
      </c>
      <c r="O53" s="4">
        <v>302.27425328876842</v>
      </c>
      <c r="P53" s="4">
        <v>271.33516379088962</v>
      </c>
      <c r="Q53" s="4">
        <v>255.01830477035227</v>
      </c>
      <c r="R53" s="4">
        <v>252.29298252877851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0.30076000000000003</v>
      </c>
      <c r="E61" s="5">
        <v>0.49999000000000005</v>
      </c>
      <c r="F61" s="5">
        <v>0.20047999999999999</v>
      </c>
      <c r="G61" s="5">
        <v>0.22184000000000004</v>
      </c>
      <c r="H61" s="5">
        <v>0.1433075379765</v>
      </c>
      <c r="I61" s="5">
        <v>0.10000000000000009</v>
      </c>
      <c r="J61" s="5">
        <v>0.10010999999999992</v>
      </c>
      <c r="K61" s="5">
        <v>9.9980000000000402E-2</v>
      </c>
      <c r="L61" s="5">
        <v>0.10008000000000017</v>
      </c>
      <c r="M61" s="5">
        <v>0.33438452246548422</v>
      </c>
      <c r="N61" s="5">
        <v>7.2847594437661147</v>
      </c>
      <c r="O61" s="5">
        <v>19.728738165312357</v>
      </c>
      <c r="P61" s="5">
        <v>30.667748063996328</v>
      </c>
      <c r="Q61" s="5">
        <v>37.618228718830593</v>
      </c>
      <c r="R61" s="5">
        <v>28.279354160695501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0.30076000000000003</v>
      </c>
      <c r="E68" s="4">
        <v>0.49999000000000005</v>
      </c>
      <c r="F68" s="4">
        <v>0.20047999999999999</v>
      </c>
      <c r="G68" s="4">
        <v>0.22184000000000004</v>
      </c>
      <c r="H68" s="4">
        <v>0.1433075379765</v>
      </c>
      <c r="I68" s="4">
        <v>0.10000000000000009</v>
      </c>
      <c r="J68" s="4">
        <v>0.10010999999999992</v>
      </c>
      <c r="K68" s="4">
        <v>9.9980000000000402E-2</v>
      </c>
      <c r="L68" s="4">
        <v>0.10008000000000017</v>
      </c>
      <c r="M68" s="4">
        <v>0.33438452246548422</v>
      </c>
      <c r="N68" s="4">
        <v>7.2847594437661147</v>
      </c>
      <c r="O68" s="4">
        <v>19.728738165312357</v>
      </c>
      <c r="P68" s="4">
        <v>30.667748063996328</v>
      </c>
      <c r="Q68" s="4">
        <v>37.618228718830593</v>
      </c>
      <c r="R68" s="4">
        <v>28.279354160695501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0.30076000000000003</v>
      </c>
      <c r="E71" s="7">
        <v>0.49999000000000005</v>
      </c>
      <c r="F71" s="7">
        <v>0.20047999999999999</v>
      </c>
      <c r="G71" s="7">
        <v>0.22184000000000004</v>
      </c>
      <c r="H71" s="7">
        <v>0.1433075379765</v>
      </c>
      <c r="I71" s="7">
        <v>0.10000000000000009</v>
      </c>
      <c r="J71" s="7">
        <v>0.10010999999999992</v>
      </c>
      <c r="K71" s="7">
        <v>9.9980000000000402E-2</v>
      </c>
      <c r="L71" s="7">
        <v>0.10008000000000017</v>
      </c>
      <c r="M71" s="7">
        <v>0.33438452246548422</v>
      </c>
      <c r="N71" s="7">
        <v>7.2847594437661147</v>
      </c>
      <c r="O71" s="7">
        <v>19.728738165312357</v>
      </c>
      <c r="P71" s="7">
        <v>30.667748063996328</v>
      </c>
      <c r="Q71" s="7">
        <v>37.618228718830593</v>
      </c>
      <c r="R71" s="7">
        <v>28.279354160695501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519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2272.5650798724573</v>
      </c>
      <c r="D2" s="44">
        <v>2828.9056860000001</v>
      </c>
      <c r="E2" s="44">
        <v>2480.801453</v>
      </c>
      <c r="F2" s="44">
        <v>2804.2633419999997</v>
      </c>
      <c r="G2" s="44">
        <v>2601.9637300000004</v>
      </c>
      <c r="H2" s="44">
        <v>2455.6795773315248</v>
      </c>
      <c r="I2" s="44">
        <v>2321.1880124999998</v>
      </c>
      <c r="J2" s="44">
        <v>2116.2828365</v>
      </c>
      <c r="K2" s="44">
        <v>2128.1386408000017</v>
      </c>
      <c r="L2" s="44">
        <v>2109.1782307499993</v>
      </c>
      <c r="M2" s="44">
        <v>2245.4883816622983</v>
      </c>
      <c r="N2" s="44">
        <v>2274.2078754330855</v>
      </c>
      <c r="O2" s="44">
        <v>2334.1293502032577</v>
      </c>
      <c r="P2" s="44">
        <v>2245.4173674823205</v>
      </c>
      <c r="Q2" s="44">
        <v>1928.6973890410568</v>
      </c>
      <c r="R2" s="44">
        <v>2044.3932049725872</v>
      </c>
    </row>
    <row r="3" spans="1:18" ht="11.25" customHeight="1" x14ac:dyDescent="0.25">
      <c r="A3" s="45" t="s">
        <v>286</v>
      </c>
      <c r="B3" s="46" t="s">
        <v>285</v>
      </c>
      <c r="C3" s="5">
        <v>1568.8411883820809</v>
      </c>
      <c r="D3" s="5">
        <v>1802.2770960000003</v>
      </c>
      <c r="E3" s="5">
        <v>1524.8792430000003</v>
      </c>
      <c r="F3" s="5">
        <v>1840.5309419999999</v>
      </c>
      <c r="G3" s="5">
        <v>1695.76683</v>
      </c>
      <c r="H3" s="5">
        <v>1618.7159638525522</v>
      </c>
      <c r="I3" s="5">
        <v>1557.2633524999999</v>
      </c>
      <c r="J3" s="5">
        <v>1410.6381264999995</v>
      </c>
      <c r="K3" s="5">
        <v>1398.2273508000021</v>
      </c>
      <c r="L3" s="5">
        <v>1219.6598207499992</v>
      </c>
      <c r="M3" s="5">
        <v>1204.8820424349415</v>
      </c>
      <c r="N3" s="5">
        <v>1183.9878492342691</v>
      </c>
      <c r="O3" s="5">
        <v>1121.9896273907843</v>
      </c>
      <c r="P3" s="5">
        <v>1049.2684540200848</v>
      </c>
      <c r="Q3" s="5">
        <v>951.44277965801371</v>
      </c>
      <c r="R3" s="5">
        <v>944.17425420424593</v>
      </c>
    </row>
    <row r="4" spans="1:18" ht="11.25" customHeight="1" x14ac:dyDescent="0.25">
      <c r="A4" s="47" t="s">
        <v>284</v>
      </c>
      <c r="B4" s="48" t="s">
        <v>283</v>
      </c>
      <c r="C4" s="4">
        <v>788.45585614177446</v>
      </c>
      <c r="D4" s="4">
        <v>856.07111000000009</v>
      </c>
      <c r="E4" s="4">
        <v>824.17097000000001</v>
      </c>
      <c r="F4" s="4">
        <v>933.70376999999996</v>
      </c>
      <c r="G4" s="4">
        <v>967.39989000000003</v>
      </c>
      <c r="H4" s="4">
        <v>950.97651626965387</v>
      </c>
      <c r="I4" s="4">
        <v>922.27695999999992</v>
      </c>
      <c r="J4" s="4">
        <v>810.47798999999941</v>
      </c>
      <c r="K4" s="4">
        <v>656.07498000000203</v>
      </c>
      <c r="L4" s="4">
        <v>468.31061999999929</v>
      </c>
      <c r="M4" s="4">
        <v>420.20158593675376</v>
      </c>
      <c r="N4" s="4">
        <v>395.95872742906209</v>
      </c>
      <c r="O4" s="4">
        <v>401.6472411231307</v>
      </c>
      <c r="P4" s="4">
        <v>345.10497549080446</v>
      </c>
      <c r="Q4" s="4">
        <v>316.66188974873438</v>
      </c>
      <c r="R4" s="4">
        <v>284.98868439998523</v>
      </c>
    </row>
    <row r="5" spans="1:18" ht="11.25" customHeight="1" x14ac:dyDescent="0.25">
      <c r="A5" s="49" t="s">
        <v>282</v>
      </c>
      <c r="B5" s="50" t="s">
        <v>281</v>
      </c>
      <c r="C5" s="7">
        <v>788.45585614177446</v>
      </c>
      <c r="D5" s="7">
        <v>856.07111000000009</v>
      </c>
      <c r="E5" s="7">
        <v>824.17097000000001</v>
      </c>
      <c r="F5" s="7">
        <v>933.70376999999996</v>
      </c>
      <c r="G5" s="7">
        <v>967.39989000000003</v>
      </c>
      <c r="H5" s="7">
        <v>950.97651626965387</v>
      </c>
      <c r="I5" s="7">
        <v>922.27695999999992</v>
      </c>
      <c r="J5" s="7">
        <v>810.47798999999941</v>
      </c>
      <c r="K5" s="7">
        <v>656.07498000000203</v>
      </c>
      <c r="L5" s="7">
        <v>468.31061999999929</v>
      </c>
      <c r="M5" s="7">
        <v>420.20158593675376</v>
      </c>
      <c r="N5" s="7">
        <v>395.95872742906209</v>
      </c>
      <c r="O5" s="7">
        <v>401.6472411231307</v>
      </c>
      <c r="P5" s="7">
        <v>345.10497549080446</v>
      </c>
      <c r="Q5" s="7">
        <v>316.66188974873438</v>
      </c>
      <c r="R5" s="7">
        <v>284.98868439998523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92.53002697547754</v>
      </c>
      <c r="I6" s="6">
        <v>90.797739999999976</v>
      </c>
      <c r="J6" s="6">
        <v>106.89708999999948</v>
      </c>
      <c r="K6" s="6">
        <v>110.79577000000199</v>
      </c>
      <c r="L6" s="6">
        <v>116.20262999999932</v>
      </c>
      <c r="M6" s="6">
        <v>113.88172351199023</v>
      </c>
      <c r="N6" s="6">
        <v>112.305340594249</v>
      </c>
      <c r="O6" s="6">
        <v>90.475722488964038</v>
      </c>
      <c r="P6" s="6">
        <v>58.827154449017144</v>
      </c>
      <c r="Q6" s="6">
        <v>70.340116556797511</v>
      </c>
      <c r="R6" s="6">
        <v>24.720356047098903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788.45585614177446</v>
      </c>
      <c r="D8" s="6">
        <v>856.07111000000009</v>
      </c>
      <c r="E8" s="6">
        <v>824.17097000000001</v>
      </c>
      <c r="F8" s="6">
        <v>933.70376999999996</v>
      </c>
      <c r="G8" s="6">
        <v>967.39989000000003</v>
      </c>
      <c r="H8" s="6">
        <v>858.44648929417633</v>
      </c>
      <c r="I8" s="6">
        <v>831.47921999999994</v>
      </c>
      <c r="J8" s="6">
        <v>703.58089999999993</v>
      </c>
      <c r="K8" s="6">
        <v>545.27921000000003</v>
      </c>
      <c r="L8" s="6">
        <v>352.10798999999997</v>
      </c>
      <c r="M8" s="6">
        <v>306.31986242476353</v>
      </c>
      <c r="N8" s="6">
        <v>283.65338683481309</v>
      </c>
      <c r="O8" s="6">
        <v>311.17151863416666</v>
      </c>
      <c r="P8" s="6">
        <v>286.27782104178732</v>
      </c>
      <c r="Q8" s="6">
        <v>246.32177319193687</v>
      </c>
      <c r="R8" s="6">
        <v>260.26832835288633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780.3853322403063</v>
      </c>
      <c r="D15" s="4">
        <v>946.20598600000005</v>
      </c>
      <c r="E15" s="4">
        <v>700.70827300000019</v>
      </c>
      <c r="F15" s="4">
        <v>906.82717200000002</v>
      </c>
      <c r="G15" s="4">
        <v>728.36694</v>
      </c>
      <c r="H15" s="4">
        <v>667.73944758289849</v>
      </c>
      <c r="I15" s="4">
        <v>634.98639249999997</v>
      </c>
      <c r="J15" s="4">
        <v>600.16013650000002</v>
      </c>
      <c r="K15" s="4">
        <v>742.15237079999997</v>
      </c>
      <c r="L15" s="4">
        <v>751.34920074999991</v>
      </c>
      <c r="M15" s="4">
        <v>784.68045649818782</v>
      </c>
      <c r="N15" s="4">
        <v>788.02912180520696</v>
      </c>
      <c r="O15" s="4">
        <v>720.34238626765352</v>
      </c>
      <c r="P15" s="4">
        <v>704.1634785292805</v>
      </c>
      <c r="Q15" s="4">
        <v>634.78088990927927</v>
      </c>
      <c r="R15" s="4">
        <v>659.18556980426069</v>
      </c>
    </row>
    <row r="16" spans="1:18" ht="11.25" customHeight="1" x14ac:dyDescent="0.25">
      <c r="A16" s="49" t="s">
        <v>260</v>
      </c>
      <c r="B16" s="50" t="s">
        <v>259</v>
      </c>
      <c r="C16" s="7">
        <v>780.3853322403063</v>
      </c>
      <c r="D16" s="7">
        <v>946.20598600000005</v>
      </c>
      <c r="E16" s="7">
        <v>700.70827300000019</v>
      </c>
      <c r="F16" s="7">
        <v>906.82717200000002</v>
      </c>
      <c r="G16" s="7">
        <v>728.36694</v>
      </c>
      <c r="H16" s="7">
        <v>667.73944758289849</v>
      </c>
      <c r="I16" s="7">
        <v>634.98639249999997</v>
      </c>
      <c r="J16" s="7">
        <v>600.16013650000002</v>
      </c>
      <c r="K16" s="7">
        <v>742.15237079999997</v>
      </c>
      <c r="L16" s="7">
        <v>751.34920074999991</v>
      </c>
      <c r="M16" s="7">
        <v>770.34970270053805</v>
      </c>
      <c r="N16" s="7">
        <v>784.68527925242199</v>
      </c>
      <c r="O16" s="7">
        <v>710.78845569859709</v>
      </c>
      <c r="P16" s="7">
        <v>677.89069335107536</v>
      </c>
      <c r="Q16" s="7">
        <v>622.36090328464945</v>
      </c>
      <c r="R16" s="7">
        <v>652.97562529001357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14.330753797649832</v>
      </c>
      <c r="N18" s="7">
        <v>3.34384255278494</v>
      </c>
      <c r="O18" s="7">
        <v>9.5539305690563854</v>
      </c>
      <c r="P18" s="7">
        <v>26.272785178205091</v>
      </c>
      <c r="Q18" s="7">
        <v>12.419986624629793</v>
      </c>
      <c r="R18" s="7">
        <v>6.209944514247085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84.700839999999999</v>
      </c>
      <c r="E21" s="5">
        <v>88.576130000000006</v>
      </c>
      <c r="F21" s="5">
        <v>111.80131999999999</v>
      </c>
      <c r="G21" s="5">
        <v>97.407219999999995</v>
      </c>
      <c r="H21" s="5">
        <v>95.992452990275964</v>
      </c>
      <c r="I21" s="5">
        <v>103.30369999999999</v>
      </c>
      <c r="J21" s="5">
        <v>103.99618</v>
      </c>
      <c r="K21" s="5">
        <v>102.79911999999999</v>
      </c>
      <c r="L21" s="5">
        <v>252.79381000000001</v>
      </c>
      <c r="M21" s="5">
        <v>292.2278312752839</v>
      </c>
      <c r="N21" s="5">
        <v>267.38602796200144</v>
      </c>
      <c r="O21" s="5">
        <v>245.34386058438753</v>
      </c>
      <c r="P21" s="5">
        <v>217.46891542885135</v>
      </c>
      <c r="Q21" s="5">
        <v>168.69685678799999</v>
      </c>
      <c r="R21" s="5">
        <v>201.94348006314721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84.700839999999999</v>
      </c>
      <c r="E30" s="4">
        <v>88.576130000000006</v>
      </c>
      <c r="F30" s="4">
        <v>111.80131999999999</v>
      </c>
      <c r="G30" s="4">
        <v>97.407219999999995</v>
      </c>
      <c r="H30" s="4">
        <v>95.992452990275964</v>
      </c>
      <c r="I30" s="4">
        <v>103.30369999999999</v>
      </c>
      <c r="J30" s="4">
        <v>103.99618</v>
      </c>
      <c r="K30" s="4">
        <v>102.79911999999999</v>
      </c>
      <c r="L30" s="4">
        <v>252.79381000000001</v>
      </c>
      <c r="M30" s="4">
        <v>292.2278312752839</v>
      </c>
      <c r="N30" s="4">
        <v>267.38602796200144</v>
      </c>
      <c r="O30" s="4">
        <v>245.34386058438753</v>
      </c>
      <c r="P30" s="4">
        <v>217.46891542885135</v>
      </c>
      <c r="Q30" s="4">
        <v>168.69685678799999</v>
      </c>
      <c r="R30" s="4">
        <v>201.94348006314721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3.5</v>
      </c>
      <c r="E31" s="7">
        <v>3.5004300000000002</v>
      </c>
      <c r="F31" s="7">
        <v>0</v>
      </c>
      <c r="G31" s="7">
        <v>0</v>
      </c>
      <c r="H31" s="7">
        <v>2.3645164057284802</v>
      </c>
      <c r="I31" s="7">
        <v>1.19987</v>
      </c>
      <c r="J31" s="7">
        <v>2.7</v>
      </c>
      <c r="K31" s="7">
        <v>5.3</v>
      </c>
      <c r="L31" s="7">
        <v>5.3009899999999996</v>
      </c>
      <c r="M31" s="7">
        <v>2.6749444798681887</v>
      </c>
      <c r="N31" s="7">
        <v>2.67507404222795</v>
      </c>
      <c r="O31" s="7">
        <v>2.6749247052078093</v>
      </c>
      <c r="P31" s="7">
        <v>5.3264746784692463</v>
      </c>
      <c r="Q31" s="7">
        <v>14.880099359893</v>
      </c>
      <c r="R31" s="7">
        <v>8.0013375370211097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3.5</v>
      </c>
      <c r="E32" s="6">
        <v>3.5004300000000002</v>
      </c>
      <c r="F32" s="6">
        <v>0</v>
      </c>
      <c r="G32" s="6">
        <v>0</v>
      </c>
      <c r="H32" s="6">
        <v>2.3645164057284802</v>
      </c>
      <c r="I32" s="6">
        <v>1.19987</v>
      </c>
      <c r="J32" s="6">
        <v>2.7</v>
      </c>
      <c r="K32" s="6">
        <v>5.3</v>
      </c>
      <c r="L32" s="6">
        <v>5.3009899999999996</v>
      </c>
      <c r="M32" s="6">
        <v>2.6749444798681887</v>
      </c>
      <c r="N32" s="6">
        <v>2.67507404222795</v>
      </c>
      <c r="O32" s="6">
        <v>2.6749247052078093</v>
      </c>
      <c r="P32" s="6">
        <v>5.3264746784692463</v>
      </c>
      <c r="Q32" s="6">
        <v>14.880099359893</v>
      </c>
      <c r="R32" s="6">
        <v>8.0013375370211097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1.0270373778934958</v>
      </c>
      <c r="N43" s="7">
        <v>1.0270297770053427</v>
      </c>
      <c r="O43" s="7">
        <v>0</v>
      </c>
      <c r="P43" s="7">
        <v>1.0031504741630359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81.200839999999999</v>
      </c>
      <c r="E44" s="7">
        <v>85.075700000000012</v>
      </c>
      <c r="F44" s="7">
        <v>111.80131999999999</v>
      </c>
      <c r="G44" s="7">
        <v>97.407219999999995</v>
      </c>
      <c r="H44" s="7">
        <v>93.627936584547484</v>
      </c>
      <c r="I44" s="7">
        <v>102.10382999999999</v>
      </c>
      <c r="J44" s="7">
        <v>101.29617999999999</v>
      </c>
      <c r="K44" s="7">
        <v>97.499119999999991</v>
      </c>
      <c r="L44" s="7">
        <v>247.49281999999999</v>
      </c>
      <c r="M44" s="7">
        <v>288.52584941752224</v>
      </c>
      <c r="N44" s="7">
        <v>263.68392414276815</v>
      </c>
      <c r="O44" s="7">
        <v>242.66893587917971</v>
      </c>
      <c r="P44" s="7">
        <v>211.13929027621907</v>
      </c>
      <c r="Q44" s="7">
        <v>153.816757428107</v>
      </c>
      <c r="R44" s="7">
        <v>193.9421425261261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699.42469458431754</v>
      </c>
      <c r="D52" s="5">
        <v>910.54681000000005</v>
      </c>
      <c r="E52" s="5">
        <v>835.74638000000004</v>
      </c>
      <c r="F52" s="5">
        <v>804.08414000000005</v>
      </c>
      <c r="G52" s="5">
        <v>777.63682000000006</v>
      </c>
      <c r="H52" s="5">
        <v>701.15554952089315</v>
      </c>
      <c r="I52" s="5">
        <v>563.33816000000002</v>
      </c>
      <c r="J52" s="5">
        <v>491.89409999999987</v>
      </c>
      <c r="K52" s="5">
        <v>486.27869999999973</v>
      </c>
      <c r="L52" s="5">
        <v>456.55565000000001</v>
      </c>
      <c r="M52" s="5">
        <v>484.42936500115843</v>
      </c>
      <c r="N52" s="5">
        <v>507.81955206583535</v>
      </c>
      <c r="O52" s="5">
        <v>523.40505654642675</v>
      </c>
      <c r="P52" s="5">
        <v>542.73518393793904</v>
      </c>
      <c r="Q52" s="5">
        <v>401.51229113934517</v>
      </c>
      <c r="R52" s="5">
        <v>411.81803304397363</v>
      </c>
    </row>
    <row r="53" spans="1:18" ht="11.25" customHeight="1" x14ac:dyDescent="0.25">
      <c r="A53" s="47" t="s">
        <v>187</v>
      </c>
      <c r="B53" s="48" t="s">
        <v>186</v>
      </c>
      <c r="C53" s="4">
        <v>630.68485506897832</v>
      </c>
      <c r="D53" s="4">
        <v>859.053</v>
      </c>
      <c r="E53" s="4">
        <v>780.84870000000001</v>
      </c>
      <c r="F53" s="4">
        <v>744.38772000000006</v>
      </c>
      <c r="G53" s="4">
        <v>718.33150000000001</v>
      </c>
      <c r="H53" s="4">
        <v>637.50396378123196</v>
      </c>
      <c r="I53" s="4">
        <v>503.93635999999998</v>
      </c>
      <c r="J53" s="4">
        <v>433.19723999999985</v>
      </c>
      <c r="K53" s="4">
        <v>416.98163999999974</v>
      </c>
      <c r="L53" s="4">
        <v>398.65053</v>
      </c>
      <c r="M53" s="4">
        <v>415.35512580462796</v>
      </c>
      <c r="N53" s="4">
        <v>438.21987297047252</v>
      </c>
      <c r="O53" s="4">
        <v>452.34945511269046</v>
      </c>
      <c r="P53" s="4">
        <v>478.2936935163583</v>
      </c>
      <c r="Q53" s="4">
        <v>332.65296516185424</v>
      </c>
      <c r="R53" s="4">
        <v>341.86006992178005</v>
      </c>
    </row>
    <row r="54" spans="1:18" ht="11.25" customHeight="1" x14ac:dyDescent="0.25">
      <c r="A54" s="47" t="s">
        <v>185</v>
      </c>
      <c r="B54" s="48" t="s">
        <v>184</v>
      </c>
      <c r="C54" s="4">
        <v>68.739839515339185</v>
      </c>
      <c r="D54" s="4">
        <v>51.493810000000003</v>
      </c>
      <c r="E54" s="4">
        <v>54.897680000000008</v>
      </c>
      <c r="F54" s="4">
        <v>59.696419999999996</v>
      </c>
      <c r="G54" s="4">
        <v>59.305320000000002</v>
      </c>
      <c r="H54" s="4">
        <v>63.651585739661243</v>
      </c>
      <c r="I54" s="4">
        <v>59.401800000000001</v>
      </c>
      <c r="J54" s="4">
        <v>58.696859999999994</v>
      </c>
      <c r="K54" s="4">
        <v>69.297059999999988</v>
      </c>
      <c r="L54" s="4">
        <v>57.905120000000004</v>
      </c>
      <c r="M54" s="4">
        <v>69.074239196530499</v>
      </c>
      <c r="N54" s="4">
        <v>69.599679095362831</v>
      </c>
      <c r="O54" s="4">
        <v>71.0556014337363</v>
      </c>
      <c r="P54" s="4">
        <v>64.441490421580738</v>
      </c>
      <c r="Q54" s="4">
        <v>68.85932597749094</v>
      </c>
      <c r="R54" s="4">
        <v>69.957963122193561</v>
      </c>
    </row>
    <row r="55" spans="1:18" ht="11.25" customHeight="1" x14ac:dyDescent="0.25">
      <c r="A55" s="49" t="s">
        <v>183</v>
      </c>
      <c r="B55" s="50" t="s">
        <v>182</v>
      </c>
      <c r="C55" s="7">
        <v>25.7714722461068</v>
      </c>
      <c r="D55" s="7">
        <v>21.696249999999999</v>
      </c>
      <c r="E55" s="7">
        <v>21.803529999999999</v>
      </c>
      <c r="F55" s="7">
        <v>21.903379999999999</v>
      </c>
      <c r="G55" s="7">
        <v>23</v>
      </c>
      <c r="H55" s="7">
        <v>22.402899392092735</v>
      </c>
      <c r="I55" s="7">
        <v>17.399999999999999</v>
      </c>
      <c r="J55" s="7">
        <v>20.596699999999998</v>
      </c>
      <c r="K55" s="7">
        <v>25.9</v>
      </c>
      <c r="L55" s="7">
        <v>21.9</v>
      </c>
      <c r="M55" s="7">
        <v>23.836820483424098</v>
      </c>
      <c r="N55" s="7">
        <v>23.693512945447601</v>
      </c>
      <c r="O55" s="7">
        <v>23.549197135629385</v>
      </c>
      <c r="P55" s="7">
        <v>19.060736645773829</v>
      </c>
      <c r="Q55" s="7">
        <v>20.6601700582784</v>
      </c>
      <c r="R55" s="7">
        <v>27.443393522499299</v>
      </c>
    </row>
    <row r="56" spans="1:18" ht="11.25" customHeight="1" x14ac:dyDescent="0.25">
      <c r="A56" s="49" t="s">
        <v>181</v>
      </c>
      <c r="B56" s="50" t="s">
        <v>180</v>
      </c>
      <c r="C56" s="7">
        <v>42.371255476036772</v>
      </c>
      <c r="D56" s="7">
        <v>28.200040000000001</v>
      </c>
      <c r="E56" s="7">
        <v>31.296820000000004</v>
      </c>
      <c r="F56" s="7">
        <v>35.39602</v>
      </c>
      <c r="G56" s="7">
        <v>34.10528</v>
      </c>
      <c r="H56" s="7">
        <v>38.884111970956297</v>
      </c>
      <c r="I56" s="7">
        <v>39.303280000000001</v>
      </c>
      <c r="J56" s="7">
        <v>35.800109999999997</v>
      </c>
      <c r="K56" s="7">
        <v>42.297060000000002</v>
      </c>
      <c r="L56" s="7">
        <v>34.803890000000003</v>
      </c>
      <c r="M56" s="7">
        <v>43.422187790533648</v>
      </c>
      <c r="N56" s="7">
        <v>41.941333339676738</v>
      </c>
      <c r="O56" s="7">
        <v>44.353660962903326</v>
      </c>
      <c r="P56" s="7">
        <v>40.532164275074535</v>
      </c>
      <c r="Q56" s="7">
        <v>39.672325478705304</v>
      </c>
      <c r="R56" s="7">
        <v>34.3460399350339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0.59711179319560437</v>
      </c>
      <c r="D58" s="7">
        <v>1.5975199999999998</v>
      </c>
      <c r="E58" s="7">
        <v>1.7973300000000003</v>
      </c>
      <c r="F58" s="7">
        <v>2.3970199999999999</v>
      </c>
      <c r="G58" s="7">
        <v>2.20004</v>
      </c>
      <c r="H58" s="7">
        <v>2.36457437661221</v>
      </c>
      <c r="I58" s="7">
        <v>2.6985200000000003</v>
      </c>
      <c r="J58" s="7">
        <v>2.3000500000000001</v>
      </c>
      <c r="K58" s="7">
        <v>1.0999999999999999</v>
      </c>
      <c r="L58" s="7">
        <v>1.20123</v>
      </c>
      <c r="M58" s="7">
        <v>1.8152309225727472</v>
      </c>
      <c r="N58" s="7">
        <v>3.9648328102384949</v>
      </c>
      <c r="O58" s="7">
        <v>3.1527433352035956</v>
      </c>
      <c r="P58" s="7">
        <v>4.8485895007323778</v>
      </c>
      <c r="Q58" s="7">
        <v>8.5268304405072364</v>
      </c>
      <c r="R58" s="7">
        <v>8.16852966466036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27.449599999999997</v>
      </c>
      <c r="E61" s="5">
        <v>24.799759999999999</v>
      </c>
      <c r="F61" s="5">
        <v>37.033920000000002</v>
      </c>
      <c r="G61" s="5">
        <v>19.301240000000004</v>
      </c>
      <c r="H61" s="5">
        <v>24.76831948027128</v>
      </c>
      <c r="I61" s="5">
        <v>78.104590000000002</v>
      </c>
      <c r="J61" s="5">
        <v>91.944730000000007</v>
      </c>
      <c r="K61" s="5">
        <v>126.95356999999998</v>
      </c>
      <c r="L61" s="5">
        <v>167.1781</v>
      </c>
      <c r="M61" s="5">
        <v>254.15643938868268</v>
      </c>
      <c r="N61" s="5">
        <v>303.0721210207044</v>
      </c>
      <c r="O61" s="5">
        <v>432.04577634706897</v>
      </c>
      <c r="P61" s="5">
        <v>426.2713609036079</v>
      </c>
      <c r="Q61" s="5">
        <v>397.20493773736035</v>
      </c>
      <c r="R61" s="5">
        <v>471.00410814942154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27.449599999999997</v>
      </c>
      <c r="E68" s="4">
        <v>24.799759999999999</v>
      </c>
      <c r="F68" s="4">
        <v>37.033920000000002</v>
      </c>
      <c r="G68" s="4">
        <v>19.301240000000004</v>
      </c>
      <c r="H68" s="4">
        <v>24.76831948027128</v>
      </c>
      <c r="I68" s="4">
        <v>78.104590000000002</v>
      </c>
      <c r="J68" s="4">
        <v>91.944730000000007</v>
      </c>
      <c r="K68" s="4">
        <v>126.95356999999998</v>
      </c>
      <c r="L68" s="4">
        <v>167.1781</v>
      </c>
      <c r="M68" s="4">
        <v>254.15643938868268</v>
      </c>
      <c r="N68" s="4">
        <v>303.0721210207044</v>
      </c>
      <c r="O68" s="4">
        <v>432.04577634706897</v>
      </c>
      <c r="P68" s="4">
        <v>426.2713609036079</v>
      </c>
      <c r="Q68" s="4">
        <v>397.20493773736035</v>
      </c>
      <c r="R68" s="4">
        <v>471.00410814942154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27.449599999999997</v>
      </c>
      <c r="E69" s="7">
        <v>24.799759999999999</v>
      </c>
      <c r="F69" s="7">
        <v>25.153250000000003</v>
      </c>
      <c r="G69" s="7">
        <v>6.7585200000000043</v>
      </c>
      <c r="H69" s="7">
        <v>8.2401834336486104</v>
      </c>
      <c r="I69" s="7">
        <v>57.804149999999993</v>
      </c>
      <c r="J69" s="7">
        <v>69.818780000000004</v>
      </c>
      <c r="K69" s="7">
        <v>104.13143999999998</v>
      </c>
      <c r="L69" s="7">
        <v>144.57074</v>
      </c>
      <c r="M69" s="7">
        <v>234.73824764291825</v>
      </c>
      <c r="N69" s="7">
        <v>271.9265528941437</v>
      </c>
      <c r="O69" s="7">
        <v>395.09632277744691</v>
      </c>
      <c r="P69" s="7">
        <v>396.46339315604365</v>
      </c>
      <c r="Q69" s="7">
        <v>331.11627814053219</v>
      </c>
      <c r="R69" s="7">
        <v>375.10748065348196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1.7995000000000001</v>
      </c>
      <c r="G71" s="7">
        <v>0.77625</v>
      </c>
      <c r="H71" s="7">
        <v>1.48084455909047</v>
      </c>
      <c r="I71" s="7">
        <v>1.90008</v>
      </c>
      <c r="J71" s="7">
        <v>4.7040100000000002</v>
      </c>
      <c r="K71" s="7">
        <v>6.1049499999999997</v>
      </c>
      <c r="L71" s="7">
        <v>6.3003200000000001</v>
      </c>
      <c r="M71" s="7">
        <v>7.9058054954340378</v>
      </c>
      <c r="N71" s="7">
        <v>18.31953116018402</v>
      </c>
      <c r="O71" s="7">
        <v>22.690387456178271</v>
      </c>
      <c r="P71" s="7">
        <v>18.821016724633324</v>
      </c>
      <c r="Q71" s="7">
        <v>54.504633610394606</v>
      </c>
      <c r="R71" s="7">
        <v>80.968758956721103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10.08117</v>
      </c>
      <c r="G72" s="7">
        <v>11.76647</v>
      </c>
      <c r="H72" s="7">
        <v>15.047291487532201</v>
      </c>
      <c r="I72" s="7">
        <v>18.400359999999999</v>
      </c>
      <c r="J72" s="7">
        <v>17.421940000000003</v>
      </c>
      <c r="K72" s="7">
        <v>16.717179999999999</v>
      </c>
      <c r="L72" s="7">
        <v>16.307039999999997</v>
      </c>
      <c r="M72" s="7">
        <v>11.512386250330385</v>
      </c>
      <c r="N72" s="7">
        <v>12.826036966376684</v>
      </c>
      <c r="O72" s="7">
        <v>14.259066113443779</v>
      </c>
      <c r="P72" s="7">
        <v>10.986951022930878</v>
      </c>
      <c r="Q72" s="7">
        <v>11.5840259864336</v>
      </c>
      <c r="R72" s="7">
        <v>14.927868539218499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4.2991969060591231</v>
      </c>
      <c r="D80" s="5">
        <v>3.9313400000000005</v>
      </c>
      <c r="E80" s="5">
        <v>6.7999399999999994</v>
      </c>
      <c r="F80" s="5">
        <v>10.813019999999998</v>
      </c>
      <c r="G80" s="5">
        <v>11.85162</v>
      </c>
      <c r="H80" s="5">
        <v>15.047291487532201</v>
      </c>
      <c r="I80" s="5">
        <v>19.17821</v>
      </c>
      <c r="J80" s="5">
        <v>17.809699999999999</v>
      </c>
      <c r="K80" s="5">
        <v>13.879900000000001</v>
      </c>
      <c r="L80" s="5">
        <v>12.99085</v>
      </c>
      <c r="M80" s="5">
        <v>9.7927035622314911</v>
      </c>
      <c r="N80" s="5">
        <v>11.942325150275357</v>
      </c>
      <c r="O80" s="5">
        <v>11.345029334589954</v>
      </c>
      <c r="P80" s="5">
        <v>9.6734531918379769</v>
      </c>
      <c r="Q80" s="5">
        <v>9.8405237183377174</v>
      </c>
      <c r="R80" s="5">
        <v>15.45332951179903</v>
      </c>
    </row>
    <row r="81" spans="1:18" ht="11.25" customHeight="1" x14ac:dyDescent="0.25">
      <c r="A81" s="47" t="s">
        <v>132</v>
      </c>
      <c r="B81" s="48" t="s">
        <v>131</v>
      </c>
      <c r="C81" s="4">
        <v>4.2991969060591231</v>
      </c>
      <c r="D81" s="4">
        <v>3.9313400000000005</v>
      </c>
      <c r="E81" s="4">
        <v>6.7999399999999994</v>
      </c>
      <c r="F81" s="4">
        <v>0.69359999999999911</v>
      </c>
      <c r="G81" s="4">
        <v>0.1014999999999997</v>
      </c>
      <c r="H81" s="4">
        <v>0</v>
      </c>
      <c r="I81" s="4">
        <v>0.85102999999999995</v>
      </c>
      <c r="J81" s="4">
        <v>0.40007000000000037</v>
      </c>
      <c r="K81" s="4">
        <v>0.40452999999999939</v>
      </c>
      <c r="L81" s="4">
        <v>1.4028600000000004</v>
      </c>
      <c r="M81" s="4">
        <v>2.3884682759551517</v>
      </c>
      <c r="N81" s="4">
        <v>3.105010453254017</v>
      </c>
      <c r="O81" s="4">
        <v>2.9138437008115496</v>
      </c>
      <c r="P81" s="4">
        <v>3.1050846480795529</v>
      </c>
      <c r="Q81" s="4">
        <v>2.9139775549390436</v>
      </c>
      <c r="R81" s="4">
        <v>4.3469953186204302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10.11942</v>
      </c>
      <c r="G82" s="4">
        <v>11.750120000000001</v>
      </c>
      <c r="H82" s="4">
        <v>15.047291487532201</v>
      </c>
      <c r="I82" s="4">
        <v>18.327179999999998</v>
      </c>
      <c r="J82" s="4">
        <v>17.40963</v>
      </c>
      <c r="K82" s="4">
        <v>13.475370000000002</v>
      </c>
      <c r="L82" s="4">
        <v>11.58799</v>
      </c>
      <c r="M82" s="4">
        <v>7.4042352862763385</v>
      </c>
      <c r="N82" s="4">
        <v>8.8373146970213394</v>
      </c>
      <c r="O82" s="4">
        <v>8.431185633778405</v>
      </c>
      <c r="P82" s="4">
        <v>6.5683685437584245</v>
      </c>
      <c r="Q82" s="4">
        <v>6.9265461633986734</v>
      </c>
      <c r="R82" s="4">
        <v>11.106334193178601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318</v>
      </c>
      <c r="B1" s="41" t="s">
        <v>317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320</v>
      </c>
      <c r="B1" s="41" t="s">
        <v>319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674.04332267421864</v>
      </c>
      <c r="D2" s="44">
        <v>665.84963000000005</v>
      </c>
      <c r="E2" s="44">
        <v>641.73416999999995</v>
      </c>
      <c r="F2" s="44">
        <v>678.14998000000003</v>
      </c>
      <c r="G2" s="44">
        <v>748.7745900000001</v>
      </c>
      <c r="H2" s="44">
        <v>718.06657806116971</v>
      </c>
      <c r="I2" s="44">
        <v>627.46637999999996</v>
      </c>
      <c r="J2" s="44">
        <v>533.75120000000004</v>
      </c>
      <c r="K2" s="44">
        <v>499.64538000000005</v>
      </c>
      <c r="L2" s="44">
        <v>455.83401999999995</v>
      </c>
      <c r="M2" s="44">
        <v>497.48951741985348</v>
      </c>
      <c r="N2" s="44">
        <v>425.59648303477246</v>
      </c>
      <c r="O2" s="44">
        <v>415.72886327818253</v>
      </c>
      <c r="P2" s="44">
        <v>363.12251581313694</v>
      </c>
      <c r="Q2" s="44">
        <v>294.21494534020968</v>
      </c>
      <c r="R2" s="44">
        <v>326.26352260134018</v>
      </c>
    </row>
    <row r="3" spans="1:18" ht="11.25" customHeight="1" x14ac:dyDescent="0.25">
      <c r="A3" s="45" t="s">
        <v>286</v>
      </c>
      <c r="B3" s="46" t="s">
        <v>285</v>
      </c>
      <c r="C3" s="5">
        <v>20.899190186433849</v>
      </c>
      <c r="D3" s="5">
        <v>16.997310000000013</v>
      </c>
      <c r="E3" s="5">
        <v>9.6007399999999894</v>
      </c>
      <c r="F3" s="5">
        <v>26.694799999999987</v>
      </c>
      <c r="G3" s="5">
        <v>23.800799999999999</v>
      </c>
      <c r="H3" s="5">
        <v>10.365800859546473</v>
      </c>
      <c r="I3" s="5">
        <v>7.0992099999999576</v>
      </c>
      <c r="J3" s="5">
        <v>7.0987900000000757</v>
      </c>
      <c r="K3" s="5">
        <v>7.0987600000000199</v>
      </c>
      <c r="L3" s="5">
        <v>3.8989399999999312</v>
      </c>
      <c r="M3" s="5">
        <v>3.9170657548869068</v>
      </c>
      <c r="N3" s="5">
        <v>3.3199713179977741</v>
      </c>
      <c r="O3" s="5">
        <v>3.2723534113609674</v>
      </c>
      <c r="P3" s="5">
        <v>3.2958331709460795</v>
      </c>
      <c r="Q3" s="5">
        <v>1.6240016546831746</v>
      </c>
      <c r="R3" s="5">
        <v>1.6002953155850206</v>
      </c>
    </row>
    <row r="4" spans="1:18" ht="11.25" customHeight="1" x14ac:dyDescent="0.25">
      <c r="A4" s="47" t="s">
        <v>284</v>
      </c>
      <c r="B4" s="48" t="s">
        <v>283</v>
      </c>
      <c r="C4" s="4">
        <v>2.0517442095713818</v>
      </c>
      <c r="D4" s="4">
        <v>2.599930000000013</v>
      </c>
      <c r="E4" s="4">
        <v>1.3999499999999898</v>
      </c>
      <c r="F4" s="4">
        <v>5.7205899999999854</v>
      </c>
      <c r="G4" s="4">
        <v>5.0001099999999994</v>
      </c>
      <c r="H4" s="4">
        <v>2.0493109364313113</v>
      </c>
      <c r="I4" s="4">
        <v>1.3801499999999578</v>
      </c>
      <c r="J4" s="4">
        <v>1.9998800000000756</v>
      </c>
      <c r="K4" s="4">
        <v>0.69983000000001994</v>
      </c>
      <c r="L4" s="4">
        <v>0.69972999999993135</v>
      </c>
      <c r="M4" s="4">
        <v>0.66879386863195123</v>
      </c>
      <c r="N4" s="4">
        <v>0.67363692754440763</v>
      </c>
      <c r="O4" s="4">
        <v>0.66881351851782256</v>
      </c>
      <c r="P4" s="4">
        <v>0.67362170618719119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0.59989000000000003</v>
      </c>
      <c r="E5" s="7">
        <v>0</v>
      </c>
      <c r="F5" s="7">
        <v>3.01084</v>
      </c>
      <c r="G5" s="7">
        <v>3.0001099999999998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0.59989000000000003</v>
      </c>
      <c r="E8" s="6">
        <v>0</v>
      </c>
      <c r="F8" s="6">
        <v>3.01084</v>
      </c>
      <c r="G8" s="6">
        <v>3.0001099999999998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2.0517442095713818</v>
      </c>
      <c r="D11" s="7">
        <v>2.0000400000000127</v>
      </c>
      <c r="E11" s="7">
        <v>1.3999499999999898</v>
      </c>
      <c r="F11" s="7">
        <v>2.7097499999999854</v>
      </c>
      <c r="G11" s="7">
        <v>2</v>
      </c>
      <c r="H11" s="7">
        <v>2.0493109364313113</v>
      </c>
      <c r="I11" s="7">
        <v>1.3801499999999578</v>
      </c>
      <c r="J11" s="7">
        <v>1.9998800000000756</v>
      </c>
      <c r="K11" s="7">
        <v>0.69983000000001994</v>
      </c>
      <c r="L11" s="7">
        <v>0.69972999999993135</v>
      </c>
      <c r="M11" s="7">
        <v>0.66879386863195123</v>
      </c>
      <c r="N11" s="7">
        <v>0.67363692754440763</v>
      </c>
      <c r="O11" s="7">
        <v>0.66881351851782256</v>
      </c>
      <c r="P11" s="7">
        <v>0.67362170618719119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2.0517442095713818</v>
      </c>
      <c r="D12" s="6">
        <v>2.0000400000000127</v>
      </c>
      <c r="E12" s="6">
        <v>1.3999499999999898</v>
      </c>
      <c r="F12" s="6">
        <v>2.7097499999999854</v>
      </c>
      <c r="G12" s="6">
        <v>2</v>
      </c>
      <c r="H12" s="6">
        <v>2.0493109364313113</v>
      </c>
      <c r="I12" s="6">
        <v>1.3801499999999578</v>
      </c>
      <c r="J12" s="6">
        <v>1.9998800000000756</v>
      </c>
      <c r="K12" s="6">
        <v>0.69983000000001994</v>
      </c>
      <c r="L12" s="6">
        <v>0.69972999999993135</v>
      </c>
      <c r="M12" s="6">
        <v>0.66879386863195123</v>
      </c>
      <c r="N12" s="6">
        <v>0.67363692754440763</v>
      </c>
      <c r="O12" s="6">
        <v>0.66881351851782256</v>
      </c>
      <c r="P12" s="6">
        <v>0.67362170618719119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18.847445976862467</v>
      </c>
      <c r="D15" s="4">
        <v>14.397379999999998</v>
      </c>
      <c r="E15" s="4">
        <v>8.2007899999999996</v>
      </c>
      <c r="F15" s="4">
        <v>20.974209999999999</v>
      </c>
      <c r="G15" s="4">
        <v>18.800689999999999</v>
      </c>
      <c r="H15" s="4">
        <v>8.3164899231151619</v>
      </c>
      <c r="I15" s="4">
        <v>5.7190599999999998</v>
      </c>
      <c r="J15" s="4">
        <v>5.0989100000000001</v>
      </c>
      <c r="K15" s="4">
        <v>6.39893</v>
      </c>
      <c r="L15" s="4">
        <v>3.1992099999999999</v>
      </c>
      <c r="M15" s="4">
        <v>3.2482718862549556</v>
      </c>
      <c r="N15" s="4">
        <v>2.6463343904533665</v>
      </c>
      <c r="O15" s="4">
        <v>2.6035398928431448</v>
      </c>
      <c r="P15" s="4">
        <v>2.6222114647588883</v>
      </c>
      <c r="Q15" s="4">
        <v>1.6240016546831746</v>
      </c>
      <c r="R15" s="4">
        <v>1.6002953155850206</v>
      </c>
    </row>
    <row r="16" spans="1:18" ht="11.25" customHeight="1" x14ac:dyDescent="0.25">
      <c r="A16" s="49" t="s">
        <v>260</v>
      </c>
      <c r="B16" s="50" t="s">
        <v>259</v>
      </c>
      <c r="C16" s="7">
        <v>18.847445976862467</v>
      </c>
      <c r="D16" s="7">
        <v>14.397379999999998</v>
      </c>
      <c r="E16" s="7">
        <v>8.2007899999999996</v>
      </c>
      <c r="F16" s="7">
        <v>20.974209999999999</v>
      </c>
      <c r="G16" s="7">
        <v>18.800689999999999</v>
      </c>
      <c r="H16" s="7">
        <v>8.3164899231151619</v>
      </c>
      <c r="I16" s="7">
        <v>5.7190599999999998</v>
      </c>
      <c r="J16" s="7">
        <v>5.0989100000000001</v>
      </c>
      <c r="K16" s="7">
        <v>6.39893</v>
      </c>
      <c r="L16" s="7">
        <v>3.1992099999999999</v>
      </c>
      <c r="M16" s="7">
        <v>3.2482718862549556</v>
      </c>
      <c r="N16" s="7">
        <v>2.6463343904533665</v>
      </c>
      <c r="O16" s="7">
        <v>2.6035398928431448</v>
      </c>
      <c r="P16" s="7">
        <v>2.6222114647588883</v>
      </c>
      <c r="Q16" s="7">
        <v>1.6240016546831746</v>
      </c>
      <c r="R16" s="7">
        <v>1.6002953155850206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73.708195373235512</v>
      </c>
      <c r="D21" s="5">
        <v>2.8995500000000001</v>
      </c>
      <c r="E21" s="5">
        <v>3.80003</v>
      </c>
      <c r="F21" s="5">
        <v>6.6991100000000001</v>
      </c>
      <c r="G21" s="5">
        <v>4.7956300000000001</v>
      </c>
      <c r="H21" s="5">
        <v>1.9107742160111747</v>
      </c>
      <c r="I21" s="5">
        <v>0.99890000000000001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0.95544440300506062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73.708195373235512</v>
      </c>
      <c r="D30" s="4">
        <v>2.8995500000000001</v>
      </c>
      <c r="E30" s="4">
        <v>3.80003</v>
      </c>
      <c r="F30" s="4">
        <v>6.6991100000000001</v>
      </c>
      <c r="G30" s="4">
        <v>4.7956300000000001</v>
      </c>
      <c r="H30" s="4">
        <v>1.9107742160111747</v>
      </c>
      <c r="I30" s="4">
        <v>0.99890000000000001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0.95544440300506062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2.0540790532911006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71.654116319944407</v>
      </c>
      <c r="D44" s="7">
        <v>2.8995500000000001</v>
      </c>
      <c r="E44" s="7">
        <v>3.80003</v>
      </c>
      <c r="F44" s="7">
        <v>6.6991100000000001</v>
      </c>
      <c r="G44" s="7">
        <v>4.7956300000000001</v>
      </c>
      <c r="H44" s="7">
        <v>1.9107742160111747</v>
      </c>
      <c r="I44" s="7">
        <v>0.99890000000000001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0.95544440300506062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490.87165309972704</v>
      </c>
      <c r="D52" s="5">
        <v>617.73496</v>
      </c>
      <c r="E52" s="5">
        <v>578.53377999999998</v>
      </c>
      <c r="F52" s="5">
        <v>623.80404999999996</v>
      </c>
      <c r="G52" s="5">
        <v>673.85285999999996</v>
      </c>
      <c r="H52" s="5">
        <v>633.89738810073572</v>
      </c>
      <c r="I52" s="5">
        <v>557.45107000000007</v>
      </c>
      <c r="J52" s="5">
        <v>480.30694999999997</v>
      </c>
      <c r="K52" s="5">
        <v>441.88177999999999</v>
      </c>
      <c r="L52" s="5">
        <v>398.40624000000003</v>
      </c>
      <c r="M52" s="5">
        <v>417.59611480281575</v>
      </c>
      <c r="N52" s="5">
        <v>344.84322473574485</v>
      </c>
      <c r="O52" s="5">
        <v>328.66545462405929</v>
      </c>
      <c r="P52" s="5">
        <v>277.28591363092193</v>
      </c>
      <c r="Q52" s="5">
        <v>231.95225495492446</v>
      </c>
      <c r="R52" s="5">
        <v>258.8372981752172</v>
      </c>
    </row>
    <row r="53" spans="1:18" ht="11.25" customHeight="1" x14ac:dyDescent="0.25">
      <c r="A53" s="47" t="s">
        <v>187</v>
      </c>
      <c r="B53" s="48" t="s">
        <v>186</v>
      </c>
      <c r="C53" s="4">
        <v>489.48633736523345</v>
      </c>
      <c r="D53" s="4">
        <v>615.13788</v>
      </c>
      <c r="E53" s="4">
        <v>576.23594000000003</v>
      </c>
      <c r="F53" s="4">
        <v>623.00405999999998</v>
      </c>
      <c r="G53" s="4">
        <v>672.65490999999997</v>
      </c>
      <c r="H53" s="4">
        <v>633.0853120522022</v>
      </c>
      <c r="I53" s="4">
        <v>556.35166000000004</v>
      </c>
      <c r="J53" s="4">
        <v>479.40710999999999</v>
      </c>
      <c r="K53" s="4">
        <v>441.28298999999998</v>
      </c>
      <c r="L53" s="4">
        <v>397.90620000000001</v>
      </c>
      <c r="M53" s="4">
        <v>416.9751213634429</v>
      </c>
      <c r="N53" s="4">
        <v>344.15055645363572</v>
      </c>
      <c r="O53" s="4">
        <v>328.1638337000395</v>
      </c>
      <c r="P53" s="4">
        <v>276.76048607492407</v>
      </c>
      <c r="Q53" s="4">
        <v>231.35519419313954</v>
      </c>
      <c r="R53" s="4">
        <v>258.02522212668373</v>
      </c>
    </row>
    <row r="54" spans="1:18" ht="11.25" customHeight="1" x14ac:dyDescent="0.25">
      <c r="A54" s="47" t="s">
        <v>185</v>
      </c>
      <c r="B54" s="48" t="s">
        <v>184</v>
      </c>
      <c r="C54" s="4">
        <v>1.3853157344935936</v>
      </c>
      <c r="D54" s="4">
        <v>2.5970800000000001</v>
      </c>
      <c r="E54" s="4">
        <v>2.2978399999999999</v>
      </c>
      <c r="F54" s="4">
        <v>0.79998999999999998</v>
      </c>
      <c r="G54" s="4">
        <v>1.1979500000000001</v>
      </c>
      <c r="H54" s="4">
        <v>0.81207604853348003</v>
      </c>
      <c r="I54" s="4">
        <v>1.09941</v>
      </c>
      <c r="J54" s="4">
        <v>0.89983999999999997</v>
      </c>
      <c r="K54" s="4">
        <v>0.59879000000000004</v>
      </c>
      <c r="L54" s="4">
        <v>0.50004000000000004</v>
      </c>
      <c r="M54" s="4">
        <v>0.62099343937286178</v>
      </c>
      <c r="N54" s="4">
        <v>0.69266828210914622</v>
      </c>
      <c r="O54" s="4">
        <v>0.5016209240197671</v>
      </c>
      <c r="P54" s="4">
        <v>0.52542755599785029</v>
      </c>
      <c r="Q54" s="4">
        <v>0.59706076178490541</v>
      </c>
      <c r="R54" s="4">
        <v>0.81207604853348991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0.716544275563468</v>
      </c>
      <c r="D56" s="7">
        <v>0.79996</v>
      </c>
      <c r="E56" s="7">
        <v>0.89990999999999999</v>
      </c>
      <c r="F56" s="7">
        <v>0.30074000000000001</v>
      </c>
      <c r="G56" s="7">
        <v>0.69799</v>
      </c>
      <c r="H56" s="7">
        <v>0.45380720359224003</v>
      </c>
      <c r="I56" s="7">
        <v>0.59984999999999999</v>
      </c>
      <c r="J56" s="7">
        <v>0.59989000000000003</v>
      </c>
      <c r="K56" s="7">
        <v>0.49879000000000001</v>
      </c>
      <c r="L56" s="7">
        <v>0.29991000000000001</v>
      </c>
      <c r="M56" s="7">
        <v>0.38214965094914916</v>
      </c>
      <c r="N56" s="7">
        <v>0.26273659440172087</v>
      </c>
      <c r="O56" s="7">
        <v>0.2388679374501726</v>
      </c>
      <c r="P56" s="7">
        <v>0.23883027923906783</v>
      </c>
      <c r="Q56" s="7">
        <v>0.23882384774929263</v>
      </c>
      <c r="R56" s="7">
        <v>0.19107671730199999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0.66877145893012557</v>
      </c>
      <c r="D58" s="7">
        <v>1.7971200000000001</v>
      </c>
      <c r="E58" s="7">
        <v>1.3979299999999999</v>
      </c>
      <c r="F58" s="7">
        <v>0.49925000000000003</v>
      </c>
      <c r="G58" s="7">
        <v>0.49996000000000002</v>
      </c>
      <c r="H58" s="7">
        <v>0.35826884494124001</v>
      </c>
      <c r="I58" s="7">
        <v>0.49956</v>
      </c>
      <c r="J58" s="7">
        <v>0.29994999999999999</v>
      </c>
      <c r="K58" s="7">
        <v>0.1</v>
      </c>
      <c r="L58" s="7">
        <v>0.20013</v>
      </c>
      <c r="M58" s="7">
        <v>0.23884378842371265</v>
      </c>
      <c r="N58" s="7">
        <v>0.42993168770742535</v>
      </c>
      <c r="O58" s="7">
        <v>0.26275298656959445</v>
      </c>
      <c r="P58" s="7">
        <v>0.28659727675878249</v>
      </c>
      <c r="Q58" s="7">
        <v>0.35823691403561275</v>
      </c>
      <c r="R58" s="7">
        <v>0.62099933123148998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19.349249999999998</v>
      </c>
      <c r="E61" s="5">
        <v>27.099809999999998</v>
      </c>
      <c r="F61" s="5">
        <v>16.065170000000002</v>
      </c>
      <c r="G61" s="5">
        <v>39.576920000000001</v>
      </c>
      <c r="H61" s="5">
        <v>56.51093914206556</v>
      </c>
      <c r="I61" s="5">
        <v>58.395409999999998</v>
      </c>
      <c r="J61" s="5">
        <v>37.755159999999997</v>
      </c>
      <c r="K61" s="5">
        <v>40.744950000000003</v>
      </c>
      <c r="L61" s="5">
        <v>46.919869999999996</v>
      </c>
      <c r="M61" s="5">
        <v>72.680285289195595</v>
      </c>
      <c r="N61" s="5">
        <v>72.322015112101951</v>
      </c>
      <c r="O61" s="5">
        <v>76.362696986128611</v>
      </c>
      <c r="P61" s="5">
        <v>76.307118925458425</v>
      </c>
      <c r="Q61" s="5">
        <v>58.29807172093745</v>
      </c>
      <c r="R61" s="5">
        <v>63.819623578866953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2.3884589662749998E-2</v>
      </c>
      <c r="I64" s="4">
        <v>0</v>
      </c>
      <c r="J64" s="4">
        <v>0</v>
      </c>
      <c r="K64" s="4">
        <v>0</v>
      </c>
      <c r="L64" s="4">
        <v>0</v>
      </c>
      <c r="M64" s="4">
        <v>2.3884589662749998E-2</v>
      </c>
      <c r="N64" s="4">
        <v>4.7769179325499997E-2</v>
      </c>
      <c r="O64" s="4">
        <v>4.7769179325499997E-2</v>
      </c>
      <c r="P64" s="4">
        <v>2.3884589662749998E-2</v>
      </c>
      <c r="Q64" s="4">
        <v>2.3884589662749998E-2</v>
      </c>
      <c r="R64" s="4">
        <v>2.3884589662749998E-2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2.3884589662749998E-2</v>
      </c>
      <c r="I65" s="7">
        <v>0</v>
      </c>
      <c r="J65" s="7">
        <v>0</v>
      </c>
      <c r="K65" s="7">
        <v>0</v>
      </c>
      <c r="L65" s="7">
        <v>0</v>
      </c>
      <c r="M65" s="7">
        <v>2.3884589662749998E-2</v>
      </c>
      <c r="N65" s="7">
        <v>4.7769179325499997E-2</v>
      </c>
      <c r="O65" s="7">
        <v>4.7769179325499997E-2</v>
      </c>
      <c r="P65" s="7">
        <v>2.3884589662749998E-2</v>
      </c>
      <c r="Q65" s="7">
        <v>2.3884589662749998E-2</v>
      </c>
      <c r="R65" s="7">
        <v>2.3884589662749998E-2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11.649249999999999</v>
      </c>
      <c r="E68" s="4">
        <v>19.49981</v>
      </c>
      <c r="F68" s="4">
        <v>9.4651700000000005</v>
      </c>
      <c r="G68" s="4">
        <v>32.676920000000003</v>
      </c>
      <c r="H68" s="4">
        <v>49.79936944683292</v>
      </c>
      <c r="I68" s="4">
        <v>50.49541</v>
      </c>
      <c r="J68" s="4">
        <v>28.870539999999998</v>
      </c>
      <c r="K68" s="4">
        <v>33.825410000000005</v>
      </c>
      <c r="L68" s="4">
        <v>40.019869999999997</v>
      </c>
      <c r="M68" s="4">
        <v>66.016484773288454</v>
      </c>
      <c r="N68" s="4">
        <v>67.306251282924535</v>
      </c>
      <c r="O68" s="4">
        <v>71.776855770880687</v>
      </c>
      <c r="P68" s="4">
        <v>71.41077804459475</v>
      </c>
      <c r="Q68" s="4">
        <v>52.541885612214799</v>
      </c>
      <c r="R68" s="4">
        <v>58.015668290818802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4.6315099999999996</v>
      </c>
      <c r="E69" s="7">
        <v>17.29983</v>
      </c>
      <c r="F69" s="7">
        <v>6.7464599999999999</v>
      </c>
      <c r="G69" s="7">
        <v>30.070920000000001</v>
      </c>
      <c r="H69" s="7">
        <v>45.070220693608498</v>
      </c>
      <c r="I69" s="7">
        <v>47.295850000000002</v>
      </c>
      <c r="J69" s="7">
        <v>26.873480000000001</v>
      </c>
      <c r="K69" s="7">
        <v>30.134460000000001</v>
      </c>
      <c r="L69" s="7">
        <v>38.927529999999997</v>
      </c>
      <c r="M69" s="7">
        <v>63.699700193137765</v>
      </c>
      <c r="N69" s="7">
        <v>64.726738402310559</v>
      </c>
      <c r="O69" s="7">
        <v>70.534788703948664</v>
      </c>
      <c r="P69" s="7">
        <v>70.359921416237341</v>
      </c>
      <c r="Q69" s="7">
        <v>52.541885612214799</v>
      </c>
      <c r="R69" s="7">
        <v>58.015668290818802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0.1</v>
      </c>
      <c r="F71" s="7">
        <v>0</v>
      </c>
      <c r="G71" s="7">
        <v>0</v>
      </c>
      <c r="H71" s="7">
        <v>2.3406897869494601</v>
      </c>
      <c r="I71" s="7">
        <v>0.59992000000000001</v>
      </c>
      <c r="J71" s="7">
        <v>0.20066000000000001</v>
      </c>
      <c r="K71" s="7">
        <v>0.59841</v>
      </c>
      <c r="L71" s="7">
        <v>0.19954</v>
      </c>
      <c r="M71" s="7">
        <v>0.71653110563157751</v>
      </c>
      <c r="N71" s="7">
        <v>1.1464498183292267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7.0177399999999999</v>
      </c>
      <c r="E72" s="7">
        <v>2.09998</v>
      </c>
      <c r="F72" s="7">
        <v>2.7187100000000002</v>
      </c>
      <c r="G72" s="7">
        <v>2.6059999999999999</v>
      </c>
      <c r="H72" s="7">
        <v>2.38845896627496</v>
      </c>
      <c r="I72" s="7">
        <v>2.59964</v>
      </c>
      <c r="J72" s="7">
        <v>1.7964</v>
      </c>
      <c r="K72" s="7">
        <v>3.0925400000000001</v>
      </c>
      <c r="L72" s="7">
        <v>0.89280000000000004</v>
      </c>
      <c r="M72" s="7">
        <v>1.6002534745191135</v>
      </c>
      <c r="N72" s="7">
        <v>1.4330630622847425</v>
      </c>
      <c r="O72" s="7">
        <v>1.2420670669320253</v>
      </c>
      <c r="P72" s="7">
        <v>1.0508566283574128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7.7</v>
      </c>
      <c r="E78" s="4">
        <v>7.6</v>
      </c>
      <c r="F78" s="4">
        <v>6.6</v>
      </c>
      <c r="G78" s="4">
        <v>6.9</v>
      </c>
      <c r="H78" s="4">
        <v>6.6876851055698898</v>
      </c>
      <c r="I78" s="4">
        <v>7.9</v>
      </c>
      <c r="J78" s="4">
        <v>8.88462</v>
      </c>
      <c r="K78" s="4">
        <v>6.9195399999999996</v>
      </c>
      <c r="L78" s="4">
        <v>6.9</v>
      </c>
      <c r="M78" s="4">
        <v>6.6399159262443899</v>
      </c>
      <c r="N78" s="4">
        <v>4.9679946498519101</v>
      </c>
      <c r="O78" s="4">
        <v>4.53807203592243</v>
      </c>
      <c r="P78" s="4">
        <v>4.8724562912009199</v>
      </c>
      <c r="Q78" s="4">
        <v>5.7323015190598996</v>
      </c>
      <c r="R78" s="4">
        <v>5.7800706983853996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0.2</v>
      </c>
      <c r="E79" s="5">
        <v>0.2</v>
      </c>
      <c r="F79" s="5">
        <v>0.2</v>
      </c>
      <c r="G79" s="5">
        <v>0.2</v>
      </c>
      <c r="H79" s="5">
        <v>0.26273048629024998</v>
      </c>
      <c r="I79" s="5">
        <v>0.30000000000000004</v>
      </c>
      <c r="J79" s="5">
        <v>0.30000000000000004</v>
      </c>
      <c r="K79" s="5">
        <v>0.30000000000000004</v>
      </c>
      <c r="L79" s="5">
        <v>0.30000000000000004</v>
      </c>
      <c r="M79" s="5">
        <v>0.26273048629024998</v>
      </c>
      <c r="N79" s="5">
        <v>0.26273048629024998</v>
      </c>
      <c r="O79" s="5">
        <v>1.6241556793550391</v>
      </c>
      <c r="P79" s="5">
        <v>1.0270351966049294</v>
      </c>
      <c r="Q79" s="5">
        <v>1.3853062004394785</v>
      </c>
      <c r="R79" s="5">
        <v>1.2897678417884799</v>
      </c>
    </row>
    <row r="80" spans="1:18" ht="11.25" customHeight="1" x14ac:dyDescent="0.25">
      <c r="A80" s="57" t="s">
        <v>133</v>
      </c>
      <c r="B80" s="46">
        <v>7200</v>
      </c>
      <c r="C80" s="5">
        <v>88.564284014822363</v>
      </c>
      <c r="D80" s="5">
        <v>8.6685599999999994</v>
      </c>
      <c r="E80" s="5">
        <v>22.49981</v>
      </c>
      <c r="F80" s="5">
        <v>4.6868499999999997</v>
      </c>
      <c r="G80" s="5">
        <v>6.5483799999999999</v>
      </c>
      <c r="H80" s="5">
        <v>15.11894525652051</v>
      </c>
      <c r="I80" s="5">
        <v>3.2217900000000004</v>
      </c>
      <c r="J80" s="5">
        <v>8.2903000000000002</v>
      </c>
      <c r="K80" s="5">
        <v>9.6198899999999998</v>
      </c>
      <c r="L80" s="5">
        <v>6.3089700000000004</v>
      </c>
      <c r="M80" s="5">
        <v>3.0333210866650413</v>
      </c>
      <c r="N80" s="5">
        <v>4.8485413826375927</v>
      </c>
      <c r="O80" s="5">
        <v>4.8487581742735255</v>
      </c>
      <c r="P80" s="5">
        <v>5.2066148892055741</v>
      </c>
      <c r="Q80" s="5">
        <v>0.95531080922510303</v>
      </c>
      <c r="R80" s="5">
        <v>0.71653768988249</v>
      </c>
    </row>
    <row r="81" spans="1:18" ht="11.25" customHeight="1" x14ac:dyDescent="0.25">
      <c r="A81" s="47" t="s">
        <v>132</v>
      </c>
      <c r="B81" s="48" t="s">
        <v>131</v>
      </c>
      <c r="C81" s="4">
        <v>88.564284014822363</v>
      </c>
      <c r="D81" s="4">
        <v>1.6126199999999999</v>
      </c>
      <c r="E81" s="4">
        <v>20.399830000000001</v>
      </c>
      <c r="F81" s="4">
        <v>1.92326</v>
      </c>
      <c r="G81" s="4">
        <v>3.9984999999999999</v>
      </c>
      <c r="H81" s="4">
        <v>12.7066017005828</v>
      </c>
      <c r="I81" s="4">
        <v>0.54896999999999996</v>
      </c>
      <c r="J81" s="4">
        <v>6.49993</v>
      </c>
      <c r="K81" s="4">
        <v>6.6253200000000003</v>
      </c>
      <c r="L81" s="4">
        <v>5.4970800000000004</v>
      </c>
      <c r="M81" s="4">
        <v>1.5286044287357787</v>
      </c>
      <c r="N81" s="4">
        <v>2.6989448347941329</v>
      </c>
      <c r="O81" s="4">
        <v>2.8423551039614448</v>
      </c>
      <c r="P81" s="4">
        <v>2.6749739002551798</v>
      </c>
      <c r="Q81" s="4">
        <v>0.7881338427871466</v>
      </c>
      <c r="R81" s="4">
        <v>4.7769179325499997E-2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7.0559399999999997</v>
      </c>
      <c r="E82" s="4">
        <v>2.09998</v>
      </c>
      <c r="F82" s="4">
        <v>2.7635900000000002</v>
      </c>
      <c r="G82" s="4">
        <v>2.5498799999999999</v>
      </c>
      <c r="H82" s="4">
        <v>2.41234355593771</v>
      </c>
      <c r="I82" s="4">
        <v>2.6728200000000002</v>
      </c>
      <c r="J82" s="4">
        <v>1.79037</v>
      </c>
      <c r="K82" s="4">
        <v>2.99457</v>
      </c>
      <c r="L82" s="4">
        <v>0.81189</v>
      </c>
      <c r="M82" s="4">
        <v>1.5047166579292623</v>
      </c>
      <c r="N82" s="4">
        <v>2.1495965478434598</v>
      </c>
      <c r="O82" s="4">
        <v>2.0064030703120803</v>
      </c>
      <c r="P82" s="4">
        <v>2.5316409889503944</v>
      </c>
      <c r="Q82" s="4">
        <v>0.16717696643795643</v>
      </c>
      <c r="R82" s="4">
        <v>0.66876851055699005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520</v>
      </c>
      <c r="B1" s="41" t="s">
        <v>321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5958.6683718361055</v>
      </c>
      <c r="D2" s="44">
        <v>6439.5472500000005</v>
      </c>
      <c r="E2" s="44">
        <v>6382.0441499999997</v>
      </c>
      <c r="F2" s="44">
        <v>6336.7464799999998</v>
      </c>
      <c r="G2" s="44">
        <v>6786.9984899999999</v>
      </c>
      <c r="H2" s="44">
        <v>6397.2481905277091</v>
      </c>
      <c r="I2" s="44">
        <v>6468.6001300000007</v>
      </c>
      <c r="J2" s="44">
        <v>6528.9015600000002</v>
      </c>
      <c r="K2" s="44">
        <v>6331.4432499999994</v>
      </c>
      <c r="L2" s="44">
        <v>6265.7462100000002</v>
      </c>
      <c r="M2" s="44">
        <v>6000.9793914022212</v>
      </c>
      <c r="N2" s="44">
        <v>6568.2641181470854</v>
      </c>
      <c r="O2" s="44">
        <v>5782.2083029088717</v>
      </c>
      <c r="P2" s="44">
        <v>6489.8113393074746</v>
      </c>
      <c r="Q2" s="44">
        <v>5826.167956434505</v>
      </c>
      <c r="R2" s="44">
        <v>6367.178522420857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5958.6683718361055</v>
      </c>
      <c r="D21" s="5">
        <v>6439.5472500000005</v>
      </c>
      <c r="E21" s="5">
        <v>6382.0441499999997</v>
      </c>
      <c r="F21" s="5">
        <v>6336.7464799999998</v>
      </c>
      <c r="G21" s="5">
        <v>6786.9984899999999</v>
      </c>
      <c r="H21" s="5">
        <v>6397.2481905277091</v>
      </c>
      <c r="I21" s="5">
        <v>6468.6001300000007</v>
      </c>
      <c r="J21" s="5">
        <v>6528.9015600000002</v>
      </c>
      <c r="K21" s="5">
        <v>6331.4432499999994</v>
      </c>
      <c r="L21" s="5">
        <v>6265.7462100000002</v>
      </c>
      <c r="M21" s="5">
        <v>6000.9793914022212</v>
      </c>
      <c r="N21" s="5">
        <v>6568.2641181470854</v>
      </c>
      <c r="O21" s="5">
        <v>5782.2083029088717</v>
      </c>
      <c r="P21" s="5">
        <v>6489.8113393074746</v>
      </c>
      <c r="Q21" s="5">
        <v>5826.167956434505</v>
      </c>
      <c r="R21" s="5">
        <v>6367.178522420857</v>
      </c>
    </row>
    <row r="22" spans="1:18" ht="11.25" customHeight="1" x14ac:dyDescent="0.25">
      <c r="A22" s="47" t="s">
        <v>249</v>
      </c>
      <c r="B22" s="48" t="s">
        <v>248</v>
      </c>
      <c r="C22" s="4">
        <v>5958.6683718361055</v>
      </c>
      <c r="D22" s="4">
        <v>6439.5472500000005</v>
      </c>
      <c r="E22" s="4">
        <v>6382.0441499999997</v>
      </c>
      <c r="F22" s="4">
        <v>6336.7464799999998</v>
      </c>
      <c r="G22" s="4">
        <v>6786.9984899999999</v>
      </c>
      <c r="H22" s="4">
        <v>6397.2481905277091</v>
      </c>
      <c r="I22" s="4">
        <v>6468.6001300000007</v>
      </c>
      <c r="J22" s="4">
        <v>6528.9015600000002</v>
      </c>
      <c r="K22" s="4">
        <v>6331.4432499999994</v>
      </c>
      <c r="L22" s="4">
        <v>6265.7462100000002</v>
      </c>
      <c r="M22" s="4">
        <v>6000.9793914022212</v>
      </c>
      <c r="N22" s="4">
        <v>6568.2641181470854</v>
      </c>
      <c r="O22" s="4">
        <v>5782.2083029088717</v>
      </c>
      <c r="P22" s="4">
        <v>6489.8113393074746</v>
      </c>
      <c r="Q22" s="4">
        <v>5826.167956434505</v>
      </c>
      <c r="R22" s="4">
        <v>6367.178522420857</v>
      </c>
    </row>
    <row r="23" spans="1:18" ht="11.25" customHeight="1" x14ac:dyDescent="0.25">
      <c r="A23" s="49" t="s">
        <v>247</v>
      </c>
      <c r="B23" s="50" t="s">
        <v>246</v>
      </c>
      <c r="C23" s="7">
        <v>5857.5646900619049</v>
      </c>
      <c r="D23" s="7">
        <v>5625.8539200000005</v>
      </c>
      <c r="E23" s="7">
        <v>5673.83925</v>
      </c>
      <c r="F23" s="7">
        <v>5733.4420599999994</v>
      </c>
      <c r="G23" s="7">
        <v>5792.78406</v>
      </c>
      <c r="H23" s="7">
        <v>5556.1731499949901</v>
      </c>
      <c r="I23" s="7">
        <v>5778.7001200000004</v>
      </c>
      <c r="J23" s="7">
        <v>5793.1126600000007</v>
      </c>
      <c r="K23" s="7">
        <v>5627.3495699999994</v>
      </c>
      <c r="L23" s="7">
        <v>5563.7547500000001</v>
      </c>
      <c r="M23" s="7">
        <v>5315.5871991239992</v>
      </c>
      <c r="N23" s="7">
        <v>5848.1463944026245</v>
      </c>
      <c r="O23" s="7">
        <v>5261.9522276908838</v>
      </c>
      <c r="P23" s="7">
        <v>5684.0177783534446</v>
      </c>
      <c r="Q23" s="7">
        <v>5303.6925575618579</v>
      </c>
      <c r="R23" s="7">
        <v>5811.8393452000901</v>
      </c>
    </row>
    <row r="24" spans="1:18" ht="11.25" customHeight="1" x14ac:dyDescent="0.25">
      <c r="A24" s="51" t="s">
        <v>245</v>
      </c>
      <c r="B24" s="52" t="s">
        <v>244</v>
      </c>
      <c r="C24" s="6">
        <v>5857.5646900619049</v>
      </c>
      <c r="D24" s="6">
        <v>5620.9539600000007</v>
      </c>
      <c r="E24" s="6">
        <v>5668.8392199999998</v>
      </c>
      <c r="F24" s="6">
        <v>5732.4420499999997</v>
      </c>
      <c r="G24" s="6">
        <v>5788.884</v>
      </c>
      <c r="H24" s="6">
        <v>5553.1875652824729</v>
      </c>
      <c r="I24" s="6">
        <v>5775.5001200000006</v>
      </c>
      <c r="J24" s="6">
        <v>5791.0126900000005</v>
      </c>
      <c r="K24" s="6">
        <v>5624.3495999999996</v>
      </c>
      <c r="L24" s="6">
        <v>5561.0548200000003</v>
      </c>
      <c r="M24" s="6">
        <v>5312.9360096136234</v>
      </c>
      <c r="N24" s="6">
        <v>5845.4952245131453</v>
      </c>
      <c r="O24" s="6">
        <v>5258.417285702476</v>
      </c>
      <c r="P24" s="6">
        <v>5681.3665949574424</v>
      </c>
      <c r="Q24" s="6">
        <v>5301.0413681092923</v>
      </c>
      <c r="R24" s="6">
        <v>5810.0718921770685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4.8999600000000001</v>
      </c>
      <c r="E25" s="6">
        <v>5.0000299999999998</v>
      </c>
      <c r="F25" s="6">
        <v>1.0000100000000001</v>
      </c>
      <c r="G25" s="6">
        <v>3.9000599999999999</v>
      </c>
      <c r="H25" s="6">
        <v>2.9855847125174595</v>
      </c>
      <c r="I25" s="6">
        <v>3.2</v>
      </c>
      <c r="J25" s="6">
        <v>2.0999699999999999</v>
      </c>
      <c r="K25" s="6">
        <v>2.9999699999999998</v>
      </c>
      <c r="L25" s="6">
        <v>2.6999300000000002</v>
      </c>
      <c r="M25" s="6">
        <v>2.6511895103762355</v>
      </c>
      <c r="N25" s="6">
        <v>2.6511698894789095</v>
      </c>
      <c r="O25" s="6">
        <v>3.534941988408169</v>
      </c>
      <c r="P25" s="6">
        <v>2.6511833960022986</v>
      </c>
      <c r="Q25" s="6">
        <v>2.6511894525651991</v>
      </c>
      <c r="R25" s="6">
        <v>1.7674530230213434</v>
      </c>
    </row>
    <row r="26" spans="1:18" ht="11.25" customHeight="1" x14ac:dyDescent="0.25">
      <c r="A26" s="49" t="s">
        <v>241</v>
      </c>
      <c r="B26" s="50" t="s">
        <v>240</v>
      </c>
      <c r="C26" s="7">
        <v>101.10368177420055</v>
      </c>
      <c r="D26" s="7">
        <v>813.69332999999995</v>
      </c>
      <c r="E26" s="7">
        <v>708.20489999999995</v>
      </c>
      <c r="F26" s="7">
        <v>603.30441999999994</v>
      </c>
      <c r="G26" s="7">
        <v>994.21442999999999</v>
      </c>
      <c r="H26" s="7">
        <v>841.07504053271919</v>
      </c>
      <c r="I26" s="7">
        <v>689.90000999999995</v>
      </c>
      <c r="J26" s="7">
        <v>735.78890000000001</v>
      </c>
      <c r="K26" s="7">
        <v>704.09367999999995</v>
      </c>
      <c r="L26" s="7">
        <v>701.99145999999996</v>
      </c>
      <c r="M26" s="7">
        <v>685.39219227822241</v>
      </c>
      <c r="N26" s="7">
        <v>720.11772374446116</v>
      </c>
      <c r="O26" s="7">
        <v>520.25607521798793</v>
      </c>
      <c r="P26" s="7">
        <v>805.79356095403045</v>
      </c>
      <c r="Q26" s="7">
        <v>522.47539887264679</v>
      </c>
      <c r="R26" s="7">
        <v>555.33917722076694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490.29597999999999</v>
      </c>
      <c r="E27" s="6">
        <v>406.70281</v>
      </c>
      <c r="F27" s="6">
        <v>313.20229999999998</v>
      </c>
      <c r="G27" s="6">
        <v>665.20965000000001</v>
      </c>
      <c r="H27" s="6">
        <v>471.41188376765695</v>
      </c>
      <c r="I27" s="6">
        <v>348.80000999999999</v>
      </c>
      <c r="J27" s="6">
        <v>356.19463000000002</v>
      </c>
      <c r="K27" s="6">
        <v>334.197</v>
      </c>
      <c r="L27" s="6">
        <v>375</v>
      </c>
      <c r="M27" s="6">
        <v>349.88535396961902</v>
      </c>
      <c r="N27" s="6">
        <v>360.37068883156599</v>
      </c>
      <c r="O27" s="6">
        <v>217.899111493265</v>
      </c>
      <c r="P27" s="6">
        <v>437.87618228718799</v>
      </c>
      <c r="Q27" s="6">
        <v>151.47606764115795</v>
      </c>
      <c r="R27" s="6">
        <v>176.55488678704501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196.49839</v>
      </c>
      <c r="E28" s="6">
        <v>188.90131</v>
      </c>
      <c r="F28" s="6">
        <v>190.00138999999999</v>
      </c>
      <c r="G28" s="6">
        <v>217.00315000000001</v>
      </c>
      <c r="H28" s="6">
        <v>247.75576178354927</v>
      </c>
      <c r="I28" s="6">
        <v>213.2</v>
      </c>
      <c r="J28" s="6">
        <v>239.79638</v>
      </c>
      <c r="K28" s="6">
        <v>215.29807</v>
      </c>
      <c r="L28" s="6">
        <v>189.19506000000001</v>
      </c>
      <c r="M28" s="6">
        <v>196.73736934206346</v>
      </c>
      <c r="N28" s="6">
        <v>208.0810097039662</v>
      </c>
      <c r="O28" s="6">
        <v>176.48436724559457</v>
      </c>
      <c r="P28" s="6">
        <v>216.25058078743132</v>
      </c>
      <c r="Q28" s="6">
        <v>221.33849240469993</v>
      </c>
      <c r="R28" s="6">
        <v>231.08254050988478</v>
      </c>
    </row>
    <row r="29" spans="1:18" ht="11.25" customHeight="1" x14ac:dyDescent="0.25">
      <c r="A29" s="55" t="s">
        <v>235</v>
      </c>
      <c r="B29" s="52" t="s">
        <v>234</v>
      </c>
      <c r="C29" s="6">
        <v>101.10368177420055</v>
      </c>
      <c r="D29" s="6">
        <v>126.89896</v>
      </c>
      <c r="E29" s="6">
        <v>112.60078</v>
      </c>
      <c r="F29" s="6">
        <v>100.10073</v>
      </c>
      <c r="G29" s="6">
        <v>112.00163000000001</v>
      </c>
      <c r="H29" s="6">
        <v>121.90739498151295</v>
      </c>
      <c r="I29" s="6">
        <v>127.9</v>
      </c>
      <c r="J29" s="6">
        <v>139.79789</v>
      </c>
      <c r="K29" s="6">
        <v>154.59861000000001</v>
      </c>
      <c r="L29" s="6">
        <v>137.79640000000001</v>
      </c>
      <c r="M29" s="6">
        <v>138.76946896654002</v>
      </c>
      <c r="N29" s="6">
        <v>151.66602520892897</v>
      </c>
      <c r="O29" s="6">
        <v>125.87259647912835</v>
      </c>
      <c r="P29" s="6">
        <v>151.66679787941115</v>
      </c>
      <c r="Q29" s="6">
        <v>149.66083882678893</v>
      </c>
      <c r="R29" s="6">
        <v>147.70174992383718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521</v>
      </c>
      <c r="B1" s="41" t="s">
        <v>322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1534.0626678462891</v>
      </c>
      <c r="D2" s="44">
        <v>1525.948339999999</v>
      </c>
      <c r="E2" s="44">
        <v>1623.7427899999975</v>
      </c>
      <c r="F2" s="44">
        <v>1692.7264000000018</v>
      </c>
      <c r="G2" s="44">
        <v>1700.7</v>
      </c>
      <c r="H2" s="44">
        <v>1649.1315726695577</v>
      </c>
      <c r="I2" s="44">
        <v>1662.1584700000001</v>
      </c>
      <c r="J2" s="44">
        <v>1591.65679</v>
      </c>
      <c r="K2" s="44">
        <v>1474.9437499999999</v>
      </c>
      <c r="L2" s="44">
        <v>1402.8318400000001</v>
      </c>
      <c r="M2" s="44">
        <v>1503.6065730390724</v>
      </c>
      <c r="N2" s="44">
        <v>1454.5237412821152</v>
      </c>
      <c r="O2" s="44">
        <v>1411.2827388345911</v>
      </c>
      <c r="P2" s="44">
        <v>1397.425559278561</v>
      </c>
      <c r="Q2" s="44">
        <v>1436.4431069074201</v>
      </c>
      <c r="R2" s="44">
        <v>1516.7550632028733</v>
      </c>
    </row>
    <row r="3" spans="1:18" ht="11.25" customHeight="1" x14ac:dyDescent="0.25">
      <c r="A3" s="45" t="s">
        <v>286</v>
      </c>
      <c r="B3" s="46" t="s">
        <v>285</v>
      </c>
      <c r="C3" s="5">
        <v>1534.0626678462891</v>
      </c>
      <c r="D3" s="5">
        <v>1525.948339999999</v>
      </c>
      <c r="E3" s="5">
        <v>1623.7427899999975</v>
      </c>
      <c r="F3" s="5">
        <v>1692.7264000000018</v>
      </c>
      <c r="G3" s="5">
        <v>1700.7</v>
      </c>
      <c r="H3" s="5">
        <v>1649.1315726695577</v>
      </c>
      <c r="I3" s="5">
        <v>1662.1584700000001</v>
      </c>
      <c r="J3" s="5">
        <v>1591.65679</v>
      </c>
      <c r="K3" s="5">
        <v>1474.9437499999999</v>
      </c>
      <c r="L3" s="5">
        <v>1402.8318400000001</v>
      </c>
      <c r="M3" s="5">
        <v>1503.6065730390724</v>
      </c>
      <c r="N3" s="5">
        <v>1454.5237412821152</v>
      </c>
      <c r="O3" s="5">
        <v>1411.2827388345911</v>
      </c>
      <c r="P3" s="5">
        <v>1397.425559278561</v>
      </c>
      <c r="Q3" s="5">
        <v>1436.4431069074201</v>
      </c>
      <c r="R3" s="5">
        <v>1516.7550632028733</v>
      </c>
    </row>
    <row r="4" spans="1:18" ht="11.25" customHeight="1" x14ac:dyDescent="0.25">
      <c r="A4" s="47" t="s">
        <v>284</v>
      </c>
      <c r="B4" s="48" t="s">
        <v>283</v>
      </c>
      <c r="C4" s="4">
        <v>1534.0626678462891</v>
      </c>
      <c r="D4" s="4">
        <v>1525.948339999999</v>
      </c>
      <c r="E4" s="4">
        <v>1623.7427899999975</v>
      </c>
      <c r="F4" s="4">
        <v>1692.7264000000018</v>
      </c>
      <c r="G4" s="4">
        <v>1700.7</v>
      </c>
      <c r="H4" s="4">
        <v>1649.1315726695577</v>
      </c>
      <c r="I4" s="4">
        <v>1662.1584700000001</v>
      </c>
      <c r="J4" s="4">
        <v>1591.65679</v>
      </c>
      <c r="K4" s="4">
        <v>1474.9437499999999</v>
      </c>
      <c r="L4" s="4">
        <v>1402.8318400000001</v>
      </c>
      <c r="M4" s="4">
        <v>1503.6065730390724</v>
      </c>
      <c r="N4" s="4">
        <v>1454.5237412821152</v>
      </c>
      <c r="O4" s="4">
        <v>1411.2827388345911</v>
      </c>
      <c r="P4" s="4">
        <v>1397.425559278561</v>
      </c>
      <c r="Q4" s="4">
        <v>1436.4431069074201</v>
      </c>
      <c r="R4" s="4">
        <v>1516.7550632028733</v>
      </c>
    </row>
    <row r="5" spans="1:18" ht="11.25" customHeight="1" x14ac:dyDescent="0.25">
      <c r="A5" s="49" t="s">
        <v>282</v>
      </c>
      <c r="B5" s="50" t="s">
        <v>281</v>
      </c>
      <c r="C5" s="7">
        <v>1534.0626678462891</v>
      </c>
      <c r="D5" s="7">
        <v>1525.948339999999</v>
      </c>
      <c r="E5" s="7">
        <v>1623.7427899999975</v>
      </c>
      <c r="F5" s="7">
        <v>1692.7264000000018</v>
      </c>
      <c r="G5" s="7">
        <v>1700.7</v>
      </c>
      <c r="H5" s="7">
        <v>1649.1315726695577</v>
      </c>
      <c r="I5" s="7">
        <v>1662.1584700000001</v>
      </c>
      <c r="J5" s="7">
        <v>1591.65679</v>
      </c>
      <c r="K5" s="7">
        <v>1474.9437499999999</v>
      </c>
      <c r="L5" s="7">
        <v>1402.8318400000001</v>
      </c>
      <c r="M5" s="7">
        <v>1503.6065730390724</v>
      </c>
      <c r="N5" s="7">
        <v>1454.5237412821152</v>
      </c>
      <c r="O5" s="7">
        <v>1411.2827388345911</v>
      </c>
      <c r="P5" s="7">
        <v>1397.425559278561</v>
      </c>
      <c r="Q5" s="7">
        <v>1436.4431069074201</v>
      </c>
      <c r="R5" s="7">
        <v>1516.7550632028733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1534.0626678462891</v>
      </c>
      <c r="D7" s="6">
        <v>1525.948339999999</v>
      </c>
      <c r="E7" s="6">
        <v>1623.7427899999975</v>
      </c>
      <c r="F7" s="6">
        <v>1692.7264000000018</v>
      </c>
      <c r="G7" s="6">
        <v>1700.7</v>
      </c>
      <c r="H7" s="6">
        <v>1649.1315726695577</v>
      </c>
      <c r="I7" s="6">
        <v>1662.1584700000001</v>
      </c>
      <c r="J7" s="6">
        <v>1591.65679</v>
      </c>
      <c r="K7" s="6">
        <v>1474.9437499999999</v>
      </c>
      <c r="L7" s="6">
        <v>1402.8318400000001</v>
      </c>
      <c r="M7" s="6">
        <v>1503.6065730390724</v>
      </c>
      <c r="N7" s="6">
        <v>1454.5237412821152</v>
      </c>
      <c r="O7" s="6">
        <v>1411.2827388345911</v>
      </c>
      <c r="P7" s="6">
        <v>1397.425559278561</v>
      </c>
      <c r="Q7" s="6">
        <v>1436.4431069074201</v>
      </c>
      <c r="R7" s="6">
        <v>1516.7550632028733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522</v>
      </c>
      <c r="B1" s="41" t="s">
        <v>323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479.27152418487418</v>
      </c>
      <c r="D2" s="44">
        <v>490.98327</v>
      </c>
      <c r="E2" s="44">
        <v>526.08146999999997</v>
      </c>
      <c r="F2" s="44">
        <v>588.29947000000004</v>
      </c>
      <c r="G2" s="44">
        <v>569.29999999999995</v>
      </c>
      <c r="H2" s="44">
        <v>586.56968358697327</v>
      </c>
      <c r="I2" s="44">
        <v>721.0018</v>
      </c>
      <c r="J2" s="44">
        <v>665.88198999999997</v>
      </c>
      <c r="K2" s="44">
        <v>538.77959999999996</v>
      </c>
      <c r="L2" s="44">
        <v>513.31194000000005</v>
      </c>
      <c r="M2" s="44">
        <v>629.26337389672278</v>
      </c>
      <c r="N2" s="44">
        <v>575.25547361033478</v>
      </c>
      <c r="O2" s="44">
        <v>562.5592783537785</v>
      </c>
      <c r="P2" s="44">
        <v>563.66580392165679</v>
      </c>
      <c r="Q2" s="44">
        <v>601.62892901499902</v>
      </c>
      <c r="R2" s="44">
        <v>576.97549857948832</v>
      </c>
    </row>
    <row r="3" spans="1:18" ht="11.25" customHeight="1" x14ac:dyDescent="0.25">
      <c r="A3" s="45" t="s">
        <v>286</v>
      </c>
      <c r="B3" s="46" t="s">
        <v>285</v>
      </c>
      <c r="C3" s="5">
        <v>479.27152418487418</v>
      </c>
      <c r="D3" s="5">
        <v>490.98327</v>
      </c>
      <c r="E3" s="5">
        <v>526.08146999999997</v>
      </c>
      <c r="F3" s="5">
        <v>588.29947000000004</v>
      </c>
      <c r="G3" s="5">
        <v>569.29999999999995</v>
      </c>
      <c r="H3" s="5">
        <v>586.56968358697327</v>
      </c>
      <c r="I3" s="5">
        <v>721.0018</v>
      </c>
      <c r="J3" s="5">
        <v>665.88198999999997</v>
      </c>
      <c r="K3" s="5">
        <v>538.77959999999996</v>
      </c>
      <c r="L3" s="5">
        <v>513.31194000000005</v>
      </c>
      <c r="M3" s="5">
        <v>629.26337389672278</v>
      </c>
      <c r="N3" s="5">
        <v>575.25547361033478</v>
      </c>
      <c r="O3" s="5">
        <v>562.5592783537785</v>
      </c>
      <c r="P3" s="5">
        <v>563.66580392165679</v>
      </c>
      <c r="Q3" s="5">
        <v>601.62892901499902</v>
      </c>
      <c r="R3" s="5">
        <v>576.97549857948832</v>
      </c>
    </row>
    <row r="4" spans="1:18" ht="11.25" customHeight="1" x14ac:dyDescent="0.25">
      <c r="A4" s="47" t="s">
        <v>284</v>
      </c>
      <c r="B4" s="48" t="s">
        <v>283</v>
      </c>
      <c r="C4" s="4">
        <v>479.27152418487418</v>
      </c>
      <c r="D4" s="4">
        <v>490.98327</v>
      </c>
      <c r="E4" s="4">
        <v>526.08146999999997</v>
      </c>
      <c r="F4" s="4">
        <v>588.29947000000004</v>
      </c>
      <c r="G4" s="4">
        <v>569.29999999999995</v>
      </c>
      <c r="H4" s="4">
        <v>586.56968358697327</v>
      </c>
      <c r="I4" s="4">
        <v>721.0018</v>
      </c>
      <c r="J4" s="4">
        <v>665.88198999999997</v>
      </c>
      <c r="K4" s="4">
        <v>538.77959999999996</v>
      </c>
      <c r="L4" s="4">
        <v>513.31194000000005</v>
      </c>
      <c r="M4" s="4">
        <v>629.26337389672278</v>
      </c>
      <c r="N4" s="4">
        <v>575.25547361033478</v>
      </c>
      <c r="O4" s="4">
        <v>562.5592783537785</v>
      </c>
      <c r="P4" s="4">
        <v>563.66580392165679</v>
      </c>
      <c r="Q4" s="4">
        <v>601.62892901499902</v>
      </c>
      <c r="R4" s="4">
        <v>576.97549857948832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479.27152418487418</v>
      </c>
      <c r="D11" s="7">
        <v>490.98327</v>
      </c>
      <c r="E11" s="7">
        <v>526.08146999999997</v>
      </c>
      <c r="F11" s="7">
        <v>588.29947000000004</v>
      </c>
      <c r="G11" s="7">
        <v>569.29999999999995</v>
      </c>
      <c r="H11" s="7">
        <v>586.56968358697327</v>
      </c>
      <c r="I11" s="7">
        <v>721.0018</v>
      </c>
      <c r="J11" s="7">
        <v>665.88198999999997</v>
      </c>
      <c r="K11" s="7">
        <v>538.77959999999996</v>
      </c>
      <c r="L11" s="7">
        <v>513.31194000000005</v>
      </c>
      <c r="M11" s="7">
        <v>629.26337389672278</v>
      </c>
      <c r="N11" s="7">
        <v>575.25547361033478</v>
      </c>
      <c r="O11" s="7">
        <v>562.5592783537785</v>
      </c>
      <c r="P11" s="7">
        <v>563.66580392165679</v>
      </c>
      <c r="Q11" s="7">
        <v>601.62892901499902</v>
      </c>
      <c r="R11" s="7">
        <v>576.97549857948832</v>
      </c>
    </row>
    <row r="12" spans="1:18" ht="11.25" customHeight="1" x14ac:dyDescent="0.25">
      <c r="A12" s="51" t="s">
        <v>268</v>
      </c>
      <c r="B12" s="52" t="s">
        <v>267</v>
      </c>
      <c r="C12" s="6">
        <v>479.27152418487418</v>
      </c>
      <c r="D12" s="6">
        <v>490.98327</v>
      </c>
      <c r="E12" s="6">
        <v>526.08146999999997</v>
      </c>
      <c r="F12" s="6">
        <v>588.29947000000004</v>
      </c>
      <c r="G12" s="6">
        <v>569.29999999999995</v>
      </c>
      <c r="H12" s="6">
        <v>586.56968358697327</v>
      </c>
      <c r="I12" s="6">
        <v>721.0018</v>
      </c>
      <c r="J12" s="6">
        <v>665.88198999999997</v>
      </c>
      <c r="K12" s="6">
        <v>538.77959999999996</v>
      </c>
      <c r="L12" s="6">
        <v>513.31194000000005</v>
      </c>
      <c r="M12" s="6">
        <v>629.26337389672278</v>
      </c>
      <c r="N12" s="6">
        <v>575.25547361033478</v>
      </c>
      <c r="O12" s="6">
        <v>562.5592783537785</v>
      </c>
      <c r="P12" s="6">
        <v>563.66580392165679</v>
      </c>
      <c r="Q12" s="6">
        <v>601.62892901499902</v>
      </c>
      <c r="R12" s="6">
        <v>576.97549857948832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523</v>
      </c>
      <c r="B1" s="41" t="s">
        <v>324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524</v>
      </c>
      <c r="B1" s="41" t="s">
        <v>325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525</v>
      </c>
      <c r="B1" s="41" t="s">
        <v>326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526</v>
      </c>
      <c r="B1" s="41" t="s">
        <v>327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527</v>
      </c>
      <c r="B1" s="41" t="s">
        <v>328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330</v>
      </c>
      <c r="B1" s="41" t="s">
        <v>329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528</v>
      </c>
      <c r="B1" s="41" t="s">
        <v>331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333</v>
      </c>
      <c r="B1" s="41" t="s">
        <v>332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11025.604280118499</v>
      </c>
      <c r="D2" s="44">
        <v>12087.5</v>
      </c>
      <c r="E2" s="44">
        <v>11979.000000000004</v>
      </c>
      <c r="F2" s="44">
        <v>12221.599999999999</v>
      </c>
      <c r="G2" s="44">
        <v>12508</v>
      </c>
      <c r="H2" s="44">
        <v>12170.607623961003</v>
      </c>
      <c r="I2" s="44">
        <v>12258.499999999998</v>
      </c>
      <c r="J2" s="44">
        <v>11791.399999999998</v>
      </c>
      <c r="K2" s="44">
        <v>11367.699999999999</v>
      </c>
      <c r="L2" s="44">
        <v>11026.800000000001</v>
      </c>
      <c r="M2" s="44">
        <v>11168.601318429299</v>
      </c>
      <c r="N2" s="44">
        <v>11702.517435750497</v>
      </c>
      <c r="O2" s="44">
        <v>10816.0408904175</v>
      </c>
      <c r="P2" s="44">
        <v>11424.0231202828</v>
      </c>
      <c r="Q2" s="44">
        <v>10570.793923760401</v>
      </c>
      <c r="R2" s="44">
        <v>11196.259673258801</v>
      </c>
    </row>
    <row r="3" spans="1:18" ht="11.25" customHeight="1" x14ac:dyDescent="0.25">
      <c r="A3" s="45" t="s">
        <v>286</v>
      </c>
      <c r="B3" s="46" t="s">
        <v>285</v>
      </c>
      <c r="C3" s="5">
        <v>1161.2926339925543</v>
      </c>
      <c r="D3" s="5">
        <v>1155.1883500000004</v>
      </c>
      <c r="E3" s="5">
        <v>1229.3938200000011</v>
      </c>
      <c r="F3" s="5">
        <v>1283.8064400000003</v>
      </c>
      <c r="G3" s="5">
        <v>1281.8062000000009</v>
      </c>
      <c r="H3" s="5">
        <v>1320.5296183100636</v>
      </c>
      <c r="I3" s="5">
        <v>1325.5131299999994</v>
      </c>
      <c r="J3" s="5">
        <v>1252.0127899999989</v>
      </c>
      <c r="K3" s="5">
        <v>1132.7059100000006</v>
      </c>
      <c r="L3" s="5">
        <v>1123.0000099999997</v>
      </c>
      <c r="M3" s="5">
        <v>1179.9433974037547</v>
      </c>
      <c r="N3" s="5">
        <v>1156.7756264698273</v>
      </c>
      <c r="O3" s="5">
        <v>1115.9372884145214</v>
      </c>
      <c r="P3" s="5">
        <v>1098.498677263633</v>
      </c>
      <c r="Q3" s="5">
        <v>1113.0191349725101</v>
      </c>
      <c r="R3" s="5">
        <v>1169.4638690586216</v>
      </c>
    </row>
    <row r="4" spans="1:18" ht="11.25" customHeight="1" x14ac:dyDescent="0.25">
      <c r="A4" s="47" t="s">
        <v>284</v>
      </c>
      <c r="B4" s="48" t="s">
        <v>283</v>
      </c>
      <c r="C4" s="4">
        <v>1161.2926339925543</v>
      </c>
      <c r="D4" s="4">
        <v>1155.1883500000004</v>
      </c>
      <c r="E4" s="4">
        <v>1229.3938200000011</v>
      </c>
      <c r="F4" s="4">
        <v>1283.8064400000003</v>
      </c>
      <c r="G4" s="4">
        <v>1281.8062000000009</v>
      </c>
      <c r="H4" s="4">
        <v>1320.5296183100636</v>
      </c>
      <c r="I4" s="4">
        <v>1325.5131299999994</v>
      </c>
      <c r="J4" s="4">
        <v>1252.0127899999989</v>
      </c>
      <c r="K4" s="4">
        <v>1132.7059100000006</v>
      </c>
      <c r="L4" s="4">
        <v>1123.0000099999997</v>
      </c>
      <c r="M4" s="4">
        <v>1179.9433974037547</v>
      </c>
      <c r="N4" s="4">
        <v>1156.7756264698273</v>
      </c>
      <c r="O4" s="4">
        <v>1115.9372884145214</v>
      </c>
      <c r="P4" s="4">
        <v>1098.498677263633</v>
      </c>
      <c r="Q4" s="4">
        <v>1113.0191349725101</v>
      </c>
      <c r="R4" s="4">
        <v>1169.4638690586216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1161.2926339925543</v>
      </c>
      <c r="D11" s="7">
        <v>1155.1883500000004</v>
      </c>
      <c r="E11" s="7">
        <v>1229.3938200000011</v>
      </c>
      <c r="F11" s="7">
        <v>1283.8064400000003</v>
      </c>
      <c r="G11" s="7">
        <v>1281.8062000000009</v>
      </c>
      <c r="H11" s="7">
        <v>1256.5906480413607</v>
      </c>
      <c r="I11" s="7">
        <v>1263.4125099999994</v>
      </c>
      <c r="J11" s="7">
        <v>1189.9121599999989</v>
      </c>
      <c r="K11" s="7">
        <v>1076.9056200000007</v>
      </c>
      <c r="L11" s="7">
        <v>1070.8000099999997</v>
      </c>
      <c r="M11" s="7">
        <v>1128.615549117842</v>
      </c>
      <c r="N11" s="7">
        <v>1102.7488163633946</v>
      </c>
      <c r="O11" s="7">
        <v>1061.910274451214</v>
      </c>
      <c r="P11" s="7">
        <v>1048.9621001057626</v>
      </c>
      <c r="Q11" s="7">
        <v>1062.5978084649246</v>
      </c>
      <c r="R11" s="7">
        <v>1113.6454538881867</v>
      </c>
    </row>
    <row r="12" spans="1:18" ht="11.25" customHeight="1" x14ac:dyDescent="0.25">
      <c r="A12" s="51" t="s">
        <v>268</v>
      </c>
      <c r="B12" s="52" t="s">
        <v>267</v>
      </c>
      <c r="C12" s="6">
        <v>1161.2926339925543</v>
      </c>
      <c r="D12" s="6">
        <v>1155.1883500000004</v>
      </c>
      <c r="E12" s="6">
        <v>1229.3938200000011</v>
      </c>
      <c r="F12" s="6">
        <v>1283.8064400000003</v>
      </c>
      <c r="G12" s="6">
        <v>1281.8062000000009</v>
      </c>
      <c r="H12" s="6">
        <v>1256.5906480413607</v>
      </c>
      <c r="I12" s="6">
        <v>1263.4125099999994</v>
      </c>
      <c r="J12" s="6">
        <v>1189.9121599999989</v>
      </c>
      <c r="K12" s="6">
        <v>1076.9056200000007</v>
      </c>
      <c r="L12" s="6">
        <v>1070.8000099999997</v>
      </c>
      <c r="M12" s="6">
        <v>1128.615549117842</v>
      </c>
      <c r="N12" s="6">
        <v>1102.7488163633946</v>
      </c>
      <c r="O12" s="6">
        <v>1061.910274451214</v>
      </c>
      <c r="P12" s="6">
        <v>1048.9621001057626</v>
      </c>
      <c r="Q12" s="6">
        <v>1062.5978084649246</v>
      </c>
      <c r="R12" s="6">
        <v>1113.6454538881867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63.938970268702782</v>
      </c>
      <c r="I14" s="7">
        <v>62.100619999999999</v>
      </c>
      <c r="J14" s="7">
        <v>62.100630000000002</v>
      </c>
      <c r="K14" s="7">
        <v>55.800289999999997</v>
      </c>
      <c r="L14" s="7">
        <v>52.2</v>
      </c>
      <c r="M14" s="7">
        <v>51.327848285912765</v>
      </c>
      <c r="N14" s="7">
        <v>54.026810106432677</v>
      </c>
      <c r="O14" s="7">
        <v>54.027013963307247</v>
      </c>
      <c r="P14" s="7">
        <v>49.536577157870283</v>
      </c>
      <c r="Q14" s="7">
        <v>50.421326507585512</v>
      </c>
      <c r="R14" s="7">
        <v>55.818415170434918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5966.5615744721717</v>
      </c>
      <c r="D21" s="5">
        <v>6439.0350799999997</v>
      </c>
      <c r="E21" s="5">
        <v>6379.2679200000002</v>
      </c>
      <c r="F21" s="5">
        <v>6334.63177</v>
      </c>
      <c r="G21" s="5">
        <v>6784.6328299999996</v>
      </c>
      <c r="H21" s="5">
        <v>6395.6405998361452</v>
      </c>
      <c r="I21" s="5">
        <v>6467.3640399999995</v>
      </c>
      <c r="J21" s="5">
        <v>6528.0666500000007</v>
      </c>
      <c r="K21" s="5">
        <v>6328.733009999999</v>
      </c>
      <c r="L21" s="5">
        <v>6265.2000399999997</v>
      </c>
      <c r="M21" s="5">
        <v>6000.2469606974028</v>
      </c>
      <c r="N21" s="5">
        <v>6567.6012623324959</v>
      </c>
      <c r="O21" s="5">
        <v>5781.4876096128073</v>
      </c>
      <c r="P21" s="5">
        <v>6489.3393768007263</v>
      </c>
      <c r="Q21" s="5">
        <v>5825.6759058185598</v>
      </c>
      <c r="R21" s="5">
        <v>6365.9982943051518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5966.5615744721717</v>
      </c>
      <c r="D30" s="4">
        <v>6439.0350799999997</v>
      </c>
      <c r="E30" s="4">
        <v>6379.2679200000002</v>
      </c>
      <c r="F30" s="4">
        <v>6334.63177</v>
      </c>
      <c r="G30" s="4">
        <v>6784.6328299999996</v>
      </c>
      <c r="H30" s="4">
        <v>6395.6405998361452</v>
      </c>
      <c r="I30" s="4">
        <v>6467.3640399999995</v>
      </c>
      <c r="J30" s="4">
        <v>6528.0666500000007</v>
      </c>
      <c r="K30" s="4">
        <v>6328.733009999999</v>
      </c>
      <c r="L30" s="4">
        <v>6265.2000399999997</v>
      </c>
      <c r="M30" s="4">
        <v>6000.2469606974028</v>
      </c>
      <c r="N30" s="4">
        <v>6567.6012623324959</v>
      </c>
      <c r="O30" s="4">
        <v>5781.4876096128073</v>
      </c>
      <c r="P30" s="4">
        <v>6489.3393768007263</v>
      </c>
      <c r="Q30" s="4">
        <v>5825.6759058185598</v>
      </c>
      <c r="R30" s="4">
        <v>6365.9982943051518</v>
      </c>
    </row>
    <row r="31" spans="1:18" ht="11.25" customHeight="1" x14ac:dyDescent="0.25">
      <c r="A31" s="49" t="s">
        <v>231</v>
      </c>
      <c r="B31" s="50" t="s">
        <v>230</v>
      </c>
      <c r="C31" s="7">
        <v>100.50635330084999</v>
      </c>
      <c r="D31" s="7">
        <v>437.4</v>
      </c>
      <c r="E31" s="7">
        <v>430.34998999999999</v>
      </c>
      <c r="F31" s="7">
        <v>418.6</v>
      </c>
      <c r="G31" s="7">
        <v>490.7</v>
      </c>
      <c r="H31" s="7">
        <v>508.39543297367413</v>
      </c>
      <c r="I31" s="7">
        <v>501.34998999999999</v>
      </c>
      <c r="J31" s="7">
        <v>330</v>
      </c>
      <c r="K31" s="7">
        <v>306</v>
      </c>
      <c r="L31" s="7">
        <v>285.79985999999997</v>
      </c>
      <c r="M31" s="7">
        <v>265.81159036536678</v>
      </c>
      <c r="N31" s="7">
        <v>300.45618824958837</v>
      </c>
      <c r="O31" s="7">
        <v>232.02684561209753</v>
      </c>
      <c r="P31" s="7">
        <v>320.44759673677385</v>
      </c>
      <c r="Q31" s="7">
        <v>388.4589662749591</v>
      </c>
      <c r="R31" s="7">
        <v>400.13853062004358</v>
      </c>
    </row>
    <row r="32" spans="1:18" ht="11.25" customHeight="1" x14ac:dyDescent="0.25">
      <c r="A32" s="51" t="s">
        <v>229</v>
      </c>
      <c r="B32" s="52" t="s">
        <v>228</v>
      </c>
      <c r="C32" s="6">
        <v>100.50635330084999</v>
      </c>
      <c r="D32" s="6">
        <v>411.4</v>
      </c>
      <c r="E32" s="6">
        <v>407.84998999999999</v>
      </c>
      <c r="F32" s="6">
        <v>396.1</v>
      </c>
      <c r="G32" s="6">
        <v>468.2</v>
      </c>
      <c r="H32" s="6">
        <v>487.11426358416423</v>
      </c>
      <c r="I32" s="6">
        <v>480.04998999999998</v>
      </c>
      <c r="J32" s="6">
        <v>308.5</v>
      </c>
      <c r="K32" s="6">
        <v>284.5</v>
      </c>
      <c r="L32" s="6">
        <v>266.54998999999998</v>
      </c>
      <c r="M32" s="6">
        <v>246.57256080499207</v>
      </c>
      <c r="N32" s="6">
        <v>281.21715868921365</v>
      </c>
      <c r="O32" s="6">
        <v>213.92232664773334</v>
      </c>
      <c r="P32" s="6">
        <v>301.19661746859765</v>
      </c>
      <c r="Q32" s="6">
        <v>362.424763542562</v>
      </c>
      <c r="R32" s="6">
        <v>360.51399636954199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26</v>
      </c>
      <c r="E33" s="6">
        <v>22.5</v>
      </c>
      <c r="F33" s="6">
        <v>22.5</v>
      </c>
      <c r="G33" s="6">
        <v>22.5</v>
      </c>
      <c r="H33" s="6">
        <v>21.281169389509898</v>
      </c>
      <c r="I33" s="6">
        <v>21.3</v>
      </c>
      <c r="J33" s="6">
        <v>21.5</v>
      </c>
      <c r="K33" s="6">
        <v>21.5</v>
      </c>
      <c r="L33" s="6">
        <v>19.249870000000001</v>
      </c>
      <c r="M33" s="6">
        <v>19.239029560374714</v>
      </c>
      <c r="N33" s="6">
        <v>19.239029560374714</v>
      </c>
      <c r="O33" s="6">
        <v>18.1045189643642</v>
      </c>
      <c r="P33" s="6">
        <v>19.250979268176199</v>
      </c>
      <c r="Q33" s="6">
        <v>26.034202732397102</v>
      </c>
      <c r="R33" s="6">
        <v>39.624534250501597</v>
      </c>
    </row>
    <row r="34" spans="1:18" ht="11.25" customHeight="1" x14ac:dyDescent="0.25">
      <c r="A34" s="54" t="s">
        <v>225</v>
      </c>
      <c r="B34" s="50" t="s">
        <v>224</v>
      </c>
      <c r="C34" s="7">
        <v>4.3947420423373842</v>
      </c>
      <c r="D34" s="7">
        <v>180.19354999999905</v>
      </c>
      <c r="E34" s="7">
        <v>132.89818000000014</v>
      </c>
      <c r="F34" s="7">
        <v>146.0983099999994</v>
      </c>
      <c r="G34" s="7">
        <v>205.50432000000001</v>
      </c>
      <c r="H34" s="7">
        <v>179.08533143927343</v>
      </c>
      <c r="I34" s="7">
        <v>130.70248999999967</v>
      </c>
      <c r="J34" s="7">
        <v>136.19927999999982</v>
      </c>
      <c r="K34" s="7">
        <v>159.30087999999887</v>
      </c>
      <c r="L34" s="7">
        <v>127.40214000000014</v>
      </c>
      <c r="M34" s="7">
        <v>128.54650823910561</v>
      </c>
      <c r="N34" s="7">
        <v>143.92844403784875</v>
      </c>
      <c r="O34" s="7">
        <v>134.03963820206263</v>
      </c>
      <c r="P34" s="7">
        <v>188.97645485996873</v>
      </c>
      <c r="Q34" s="7">
        <v>170.2974227067416</v>
      </c>
      <c r="R34" s="7">
        <v>198.86278822082204</v>
      </c>
    </row>
    <row r="35" spans="1:18" ht="11.25" customHeight="1" x14ac:dyDescent="0.25">
      <c r="A35" s="49" t="s">
        <v>223</v>
      </c>
      <c r="B35" s="50" t="s">
        <v>222</v>
      </c>
      <c r="C35" s="7">
        <v>1424.0874974586095</v>
      </c>
      <c r="D35" s="7">
        <v>1504.04627</v>
      </c>
      <c r="E35" s="7">
        <v>1624.8775800000001</v>
      </c>
      <c r="F35" s="7">
        <v>1670.68073</v>
      </c>
      <c r="G35" s="7">
        <v>1745.53684</v>
      </c>
      <c r="H35" s="7">
        <v>1655.571997071831</v>
      </c>
      <c r="I35" s="7">
        <v>1515.82898</v>
      </c>
      <c r="J35" s="7">
        <v>1668.19102</v>
      </c>
      <c r="K35" s="7">
        <v>1584.20868</v>
      </c>
      <c r="L35" s="7">
        <v>1563.9262000000001</v>
      </c>
      <c r="M35" s="7">
        <v>1310.7587933210509</v>
      </c>
      <c r="N35" s="7">
        <v>1475.4456856943466</v>
      </c>
      <c r="O35" s="7">
        <v>1408.2760419939518</v>
      </c>
      <c r="P35" s="7">
        <v>1464.4481012170522</v>
      </c>
      <c r="Q35" s="7">
        <v>1353.8047989397983</v>
      </c>
      <c r="R35" s="7">
        <v>1557.3922779172078</v>
      </c>
    </row>
    <row r="36" spans="1:18" ht="11.25" customHeight="1" x14ac:dyDescent="0.25">
      <c r="A36" s="55" t="s">
        <v>221</v>
      </c>
      <c r="B36" s="52" t="s">
        <v>220</v>
      </c>
      <c r="C36" s="6">
        <v>1424.0874974586095</v>
      </c>
      <c r="D36" s="6">
        <v>1502.94631</v>
      </c>
      <c r="E36" s="6">
        <v>1624.8775800000001</v>
      </c>
      <c r="F36" s="6">
        <v>1670.68073</v>
      </c>
      <c r="G36" s="6">
        <v>1745.53684</v>
      </c>
      <c r="H36" s="6">
        <v>1655.571997071831</v>
      </c>
      <c r="I36" s="6">
        <v>1515.82898</v>
      </c>
      <c r="J36" s="6">
        <v>1668.19102</v>
      </c>
      <c r="K36" s="6">
        <v>1584.20868</v>
      </c>
      <c r="L36" s="6">
        <v>1563.9262000000001</v>
      </c>
      <c r="M36" s="6">
        <v>1310.7587933210509</v>
      </c>
      <c r="N36" s="6">
        <v>1475.4456856943466</v>
      </c>
      <c r="O36" s="6">
        <v>1408.2760419939518</v>
      </c>
      <c r="P36" s="6">
        <v>1464.4481012170522</v>
      </c>
      <c r="Q36" s="6">
        <v>1353.8047989397983</v>
      </c>
      <c r="R36" s="6">
        <v>1557.3922779172078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48.389931400965182</v>
      </c>
      <c r="D38" s="7">
        <v>51.698149999999998</v>
      </c>
      <c r="E38" s="7">
        <v>45.499400000000001</v>
      </c>
      <c r="F38" s="7">
        <v>65.699240000000003</v>
      </c>
      <c r="G38" s="7">
        <v>64.101349999999996</v>
      </c>
      <c r="H38" s="7">
        <v>39.31374440504694</v>
      </c>
      <c r="I38" s="7">
        <v>48.500929999999997</v>
      </c>
      <c r="J38" s="7">
        <v>82.79956</v>
      </c>
      <c r="K38" s="7">
        <v>94.100520000000003</v>
      </c>
      <c r="L38" s="7">
        <v>71.301200000000009</v>
      </c>
      <c r="M38" s="7">
        <v>47.577971834318141</v>
      </c>
      <c r="N38" s="7">
        <v>62.028239158031283</v>
      </c>
      <c r="O38" s="7">
        <v>49.655815698047476</v>
      </c>
      <c r="P38" s="7">
        <v>123.0544271279432</v>
      </c>
      <c r="Q38" s="7">
        <v>81.709322573584942</v>
      </c>
      <c r="R38" s="7">
        <v>96.206981069800904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31.83799533933195</v>
      </c>
      <c r="D40" s="6">
        <v>49.598230000000001</v>
      </c>
      <c r="E40" s="6">
        <v>43.3994</v>
      </c>
      <c r="F40" s="6">
        <v>64.699250000000006</v>
      </c>
      <c r="G40" s="6">
        <v>63.101329999999997</v>
      </c>
      <c r="H40" s="6">
        <v>37.235800441961231</v>
      </c>
      <c r="I40" s="6">
        <v>47.500909999999998</v>
      </c>
      <c r="J40" s="6">
        <v>80.699569999999994</v>
      </c>
      <c r="K40" s="6">
        <v>91.000500000000002</v>
      </c>
      <c r="L40" s="6">
        <v>70.301180000000002</v>
      </c>
      <c r="M40" s="6">
        <v>46.550937301750032</v>
      </c>
      <c r="N40" s="6">
        <v>59.974165778134989</v>
      </c>
      <c r="O40" s="6">
        <v>48.604893752886497</v>
      </c>
      <c r="P40" s="6">
        <v>122.02738977244498</v>
      </c>
      <c r="Q40" s="6">
        <v>80.658400628423962</v>
      </c>
      <c r="R40" s="6">
        <v>95.156059124639924</v>
      </c>
    </row>
    <row r="41" spans="1:18" ht="11.25" customHeight="1" x14ac:dyDescent="0.25">
      <c r="A41" s="51" t="s">
        <v>211</v>
      </c>
      <c r="B41" s="52" t="s">
        <v>210</v>
      </c>
      <c r="C41" s="6">
        <v>16.551936061633228</v>
      </c>
      <c r="D41" s="6">
        <v>2.09992</v>
      </c>
      <c r="E41" s="6">
        <v>2.1</v>
      </c>
      <c r="F41" s="6">
        <v>0.99999000000000005</v>
      </c>
      <c r="G41" s="6">
        <v>1.0000199999999999</v>
      </c>
      <c r="H41" s="6">
        <v>2.0779439630857097</v>
      </c>
      <c r="I41" s="6">
        <v>1.0000199999999999</v>
      </c>
      <c r="J41" s="6">
        <v>2.09999</v>
      </c>
      <c r="K41" s="6">
        <v>3.1000200000000002</v>
      </c>
      <c r="L41" s="6">
        <v>1.0000199999999999</v>
      </c>
      <c r="M41" s="6">
        <v>1.0270345325681092</v>
      </c>
      <c r="N41" s="6">
        <v>2.0540733798962956</v>
      </c>
      <c r="O41" s="6">
        <v>1.0509219451609799</v>
      </c>
      <c r="P41" s="6">
        <v>1.0270373554982299</v>
      </c>
      <c r="Q41" s="6">
        <v>1.0509219451609799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789.24238081589704</v>
      </c>
      <c r="D42" s="7">
        <v>588.47897999999998</v>
      </c>
      <c r="E42" s="7">
        <v>556.99230999999997</v>
      </c>
      <c r="F42" s="7">
        <v>541.19376</v>
      </c>
      <c r="G42" s="7">
        <v>602.21271000000002</v>
      </c>
      <c r="H42" s="7">
        <v>588.51194540726442</v>
      </c>
      <c r="I42" s="7">
        <v>570.71091000000001</v>
      </c>
      <c r="J42" s="7">
        <v>560.29699000000005</v>
      </c>
      <c r="K42" s="7">
        <v>518.60284000000001</v>
      </c>
      <c r="L42" s="7">
        <v>490.50821999999999</v>
      </c>
      <c r="M42" s="7">
        <v>548.79470825156943</v>
      </c>
      <c r="N42" s="7">
        <v>552.97566152743252</v>
      </c>
      <c r="O42" s="7">
        <v>386.3551652809295</v>
      </c>
      <c r="P42" s="7">
        <v>489.44710730415687</v>
      </c>
      <c r="Q42" s="7">
        <v>404.60565787548154</v>
      </c>
      <c r="R42" s="7">
        <v>436.13193765459994</v>
      </c>
    </row>
    <row r="43" spans="1:18" ht="11.25" customHeight="1" x14ac:dyDescent="0.25">
      <c r="A43" s="49" t="s">
        <v>207</v>
      </c>
      <c r="B43" s="50" t="s">
        <v>206</v>
      </c>
      <c r="C43" s="7">
        <v>2214.2573397775336</v>
      </c>
      <c r="D43" s="7">
        <v>2431.4131400000001</v>
      </c>
      <c r="E43" s="7">
        <v>2395.5669400000002</v>
      </c>
      <c r="F43" s="7">
        <v>2406.8722400000001</v>
      </c>
      <c r="G43" s="7">
        <v>2662.05618</v>
      </c>
      <c r="H43" s="7">
        <v>2515.506416002157</v>
      </c>
      <c r="I43" s="7">
        <v>2650.85068</v>
      </c>
      <c r="J43" s="7">
        <v>2888.4844600000001</v>
      </c>
      <c r="K43" s="7">
        <v>2842.4155799999999</v>
      </c>
      <c r="L43" s="7">
        <v>2810.6470899999999</v>
      </c>
      <c r="M43" s="7">
        <v>2772.6827391217275</v>
      </c>
      <c r="N43" s="7">
        <v>3131.3154447809898</v>
      </c>
      <c r="O43" s="7">
        <v>2757.8918289229982</v>
      </c>
      <c r="P43" s="7">
        <v>2924.2864380524002</v>
      </c>
      <c r="Q43" s="7">
        <v>2663.112529365902</v>
      </c>
      <c r="R43" s="7">
        <v>2994.191447772082</v>
      </c>
    </row>
    <row r="44" spans="1:18" ht="11.25" customHeight="1" x14ac:dyDescent="0.25">
      <c r="A44" s="49" t="s">
        <v>205</v>
      </c>
      <c r="B44" s="50" t="s">
        <v>204</v>
      </c>
      <c r="C44" s="7">
        <v>484.3770033620799</v>
      </c>
      <c r="D44" s="7">
        <v>736.57369000000006</v>
      </c>
      <c r="E44" s="7">
        <v>644.89110000000005</v>
      </c>
      <c r="F44" s="7">
        <v>606.69299999999998</v>
      </c>
      <c r="G44" s="7">
        <v>558.91179999999997</v>
      </c>
      <c r="H44" s="7">
        <v>518.7694583703643</v>
      </c>
      <c r="I44" s="7">
        <v>624.81194000000005</v>
      </c>
      <c r="J44" s="7">
        <v>519.69719999999995</v>
      </c>
      <c r="K44" s="7">
        <v>489.20267999999999</v>
      </c>
      <c r="L44" s="7">
        <v>601.91007999999999</v>
      </c>
      <c r="M44" s="7">
        <v>661.12362468570564</v>
      </c>
      <c r="N44" s="7">
        <v>609.53433319713531</v>
      </c>
      <c r="O44" s="7">
        <v>588.51330814305845</v>
      </c>
      <c r="P44" s="7">
        <v>646.80010080990428</v>
      </c>
      <c r="Q44" s="7">
        <v>467.18339244654197</v>
      </c>
      <c r="R44" s="7">
        <v>449.98497839061605</v>
      </c>
    </row>
    <row r="45" spans="1:18" ht="11.25" customHeight="1" x14ac:dyDescent="0.25">
      <c r="A45" s="49" t="s">
        <v>203</v>
      </c>
      <c r="B45" s="50" t="s">
        <v>202</v>
      </c>
      <c r="C45" s="7">
        <v>901.30632631389835</v>
      </c>
      <c r="D45" s="7">
        <v>509.23130000000003</v>
      </c>
      <c r="E45" s="7">
        <v>548.19241999999997</v>
      </c>
      <c r="F45" s="7">
        <v>478.79449</v>
      </c>
      <c r="G45" s="7">
        <v>455.60962999999998</v>
      </c>
      <c r="H45" s="7">
        <v>390.48627416653324</v>
      </c>
      <c r="I45" s="7">
        <v>424.60811999999999</v>
      </c>
      <c r="J45" s="7">
        <v>342.39814000000001</v>
      </c>
      <c r="K45" s="7">
        <v>334.90183000000002</v>
      </c>
      <c r="L45" s="7">
        <v>313.70524999999998</v>
      </c>
      <c r="M45" s="7">
        <v>264.95102487855917</v>
      </c>
      <c r="N45" s="7">
        <v>291.91726568712318</v>
      </c>
      <c r="O45" s="7">
        <v>224.72896575966104</v>
      </c>
      <c r="P45" s="7">
        <v>331.87915069252705</v>
      </c>
      <c r="Q45" s="7">
        <v>296.5038156355501</v>
      </c>
      <c r="R45" s="7">
        <v>233.08935265998002</v>
      </c>
    </row>
    <row r="46" spans="1:18" ht="11.25" customHeight="1" x14ac:dyDescent="0.25">
      <c r="A46" s="51" t="s">
        <v>201</v>
      </c>
      <c r="B46" s="52" t="s">
        <v>200</v>
      </c>
      <c r="C46" s="6">
        <v>67.688581239059801</v>
      </c>
      <c r="D46" s="6">
        <v>47.898290000000003</v>
      </c>
      <c r="E46" s="6">
        <v>40.599440000000001</v>
      </c>
      <c r="F46" s="6">
        <v>36.39958</v>
      </c>
      <c r="G46" s="6">
        <v>39.600839999999998</v>
      </c>
      <c r="H46" s="6">
        <v>35.396700612563549</v>
      </c>
      <c r="I46" s="6">
        <v>31.200600000000001</v>
      </c>
      <c r="J46" s="6">
        <v>23.999870000000001</v>
      </c>
      <c r="K46" s="6">
        <v>24.000129999999999</v>
      </c>
      <c r="L46" s="6">
        <v>14.600239999999999</v>
      </c>
      <c r="M46" s="6">
        <v>2.0779535891494305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107.33679749059135</v>
      </c>
      <c r="D47" s="6">
        <v>93.296670000000006</v>
      </c>
      <c r="E47" s="6">
        <v>80.29889</v>
      </c>
      <c r="F47" s="6">
        <v>50.199420000000003</v>
      </c>
      <c r="G47" s="6">
        <v>14.000299999999999</v>
      </c>
      <c r="H47" s="6">
        <v>2.0062907229793145</v>
      </c>
      <c r="I47" s="6">
        <v>1.0000199999999999</v>
      </c>
      <c r="J47" s="6">
        <v>0.99999000000000005</v>
      </c>
      <c r="K47" s="6">
        <v>2.0000100000000001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402.40756663800499</v>
      </c>
      <c r="D48" s="6">
        <v>69.897499999999994</v>
      </c>
      <c r="E48" s="6">
        <v>87.598789999999994</v>
      </c>
      <c r="F48" s="6">
        <v>79.199089999999998</v>
      </c>
      <c r="G48" s="6">
        <v>63.301340000000003</v>
      </c>
      <c r="H48" s="6">
        <v>45.643113947779341</v>
      </c>
      <c r="I48" s="6">
        <v>45.60087</v>
      </c>
      <c r="J48" s="6">
        <v>34.499809999999997</v>
      </c>
      <c r="K48" s="6">
        <v>40.500219999999999</v>
      </c>
      <c r="L48" s="6">
        <v>28.00047</v>
      </c>
      <c r="M48" s="6">
        <v>13.446987019438279</v>
      </c>
      <c r="N48" s="6">
        <v>10.533097215514781</v>
      </c>
      <c r="O48" s="6">
        <v>4.8007782036020608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30.59891</v>
      </c>
      <c r="E49" s="6">
        <v>35.899500000000003</v>
      </c>
      <c r="F49" s="6">
        <v>35.899590000000003</v>
      </c>
      <c r="G49" s="6">
        <v>39.700839999999999</v>
      </c>
      <c r="H49" s="6">
        <v>42.80086875689198</v>
      </c>
      <c r="I49" s="6">
        <v>38.20073</v>
      </c>
      <c r="J49" s="6">
        <v>51.499720000000003</v>
      </c>
      <c r="K49" s="6">
        <v>45.600250000000003</v>
      </c>
      <c r="L49" s="6">
        <v>46.100769999999997</v>
      </c>
      <c r="M49" s="6">
        <v>38.764582473442921</v>
      </c>
      <c r="N49" s="6">
        <v>46.359958492775853</v>
      </c>
      <c r="O49" s="6">
        <v>45.810410917953959</v>
      </c>
      <c r="P49" s="6">
        <v>46.646993976430736</v>
      </c>
      <c r="Q49" s="6">
        <v>33.390714858909256</v>
      </c>
      <c r="R49" s="6">
        <v>48.342335258100213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3.8493499999999998</v>
      </c>
      <c r="E50" s="6">
        <v>4.7999299999999998</v>
      </c>
      <c r="F50" s="6">
        <v>0.99999000000000005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323.87338094624209</v>
      </c>
      <c r="D51" s="6">
        <v>263.69058000000001</v>
      </c>
      <c r="E51" s="6">
        <v>298.99587000000002</v>
      </c>
      <c r="F51" s="6">
        <v>276.09681999999998</v>
      </c>
      <c r="G51" s="6">
        <v>299.00630999999998</v>
      </c>
      <c r="H51" s="6">
        <v>264.63930012631909</v>
      </c>
      <c r="I51" s="6">
        <v>308.60590000000002</v>
      </c>
      <c r="J51" s="6">
        <v>231.39875000000001</v>
      </c>
      <c r="K51" s="6">
        <v>222.80122</v>
      </c>
      <c r="L51" s="6">
        <v>225.00377</v>
      </c>
      <c r="M51" s="6">
        <v>210.66150179652854</v>
      </c>
      <c r="N51" s="6">
        <v>235.02420997883257</v>
      </c>
      <c r="O51" s="6">
        <v>174.117776638105</v>
      </c>
      <c r="P51" s="6">
        <v>285.23215671609631</v>
      </c>
      <c r="Q51" s="6">
        <v>263.11310077664086</v>
      </c>
      <c r="R51" s="6">
        <v>184.74701740187982</v>
      </c>
    </row>
    <row r="52" spans="1:18" ht="11.25" customHeight="1" x14ac:dyDescent="0.25">
      <c r="A52" s="45" t="s">
        <v>189</v>
      </c>
      <c r="B52" s="46" t="s">
        <v>188</v>
      </c>
      <c r="C52" s="5">
        <v>766.88640489156478</v>
      </c>
      <c r="D52" s="5">
        <v>780.29990999999995</v>
      </c>
      <c r="E52" s="5">
        <v>834.54990999999995</v>
      </c>
      <c r="F52" s="5">
        <v>911.34993000000009</v>
      </c>
      <c r="G52" s="5">
        <v>889.15</v>
      </c>
      <c r="H52" s="5">
        <v>902.9449694546114</v>
      </c>
      <c r="I52" s="5">
        <v>1040.09997</v>
      </c>
      <c r="J52" s="5">
        <v>977.94999000000007</v>
      </c>
      <c r="K52" s="5">
        <v>830.65000000000009</v>
      </c>
      <c r="L52" s="5">
        <v>777.89994000000002</v>
      </c>
      <c r="M52" s="5">
        <v>920.39266265405638</v>
      </c>
      <c r="N52" s="5">
        <v>860.3468042419031</v>
      </c>
      <c r="O52" s="5">
        <v>841.48992019186846</v>
      </c>
      <c r="P52" s="5">
        <v>836.54581012035692</v>
      </c>
      <c r="Q52" s="5">
        <v>880.31432119996146</v>
      </c>
      <c r="R52" s="5">
        <v>871.66809974204568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766.88640489156478</v>
      </c>
      <c r="D54" s="4">
        <v>780.29990999999995</v>
      </c>
      <c r="E54" s="4">
        <v>834.54990999999995</v>
      </c>
      <c r="F54" s="4">
        <v>911.34993000000009</v>
      </c>
      <c r="G54" s="4">
        <v>889.15</v>
      </c>
      <c r="H54" s="4">
        <v>902.9449694546114</v>
      </c>
      <c r="I54" s="4">
        <v>1040.09997</v>
      </c>
      <c r="J54" s="4">
        <v>977.94999000000007</v>
      </c>
      <c r="K54" s="4">
        <v>830.65000000000009</v>
      </c>
      <c r="L54" s="4">
        <v>777.89994000000002</v>
      </c>
      <c r="M54" s="4">
        <v>920.39266265405638</v>
      </c>
      <c r="N54" s="4">
        <v>860.3468042419031</v>
      </c>
      <c r="O54" s="4">
        <v>841.48992019186846</v>
      </c>
      <c r="P54" s="4">
        <v>836.54581012035692</v>
      </c>
      <c r="Q54" s="4">
        <v>880.31432119996146</v>
      </c>
      <c r="R54" s="4">
        <v>871.66809974204568</v>
      </c>
    </row>
    <row r="55" spans="1:18" ht="11.25" customHeight="1" x14ac:dyDescent="0.25">
      <c r="A55" s="49" t="s">
        <v>183</v>
      </c>
      <c r="B55" s="50" t="s">
        <v>182</v>
      </c>
      <c r="C55" s="7">
        <v>287.61822871883101</v>
      </c>
      <c r="D55" s="7">
        <v>289.34998999999999</v>
      </c>
      <c r="E55" s="7">
        <v>308.34998999999999</v>
      </c>
      <c r="F55" s="7">
        <v>322.94999000000001</v>
      </c>
      <c r="G55" s="7">
        <v>319.89999999999998</v>
      </c>
      <c r="H55" s="7">
        <v>316.36333192714403</v>
      </c>
      <c r="I55" s="7">
        <v>319</v>
      </c>
      <c r="J55" s="7">
        <v>312.14999</v>
      </c>
      <c r="K55" s="7">
        <v>291.8</v>
      </c>
      <c r="L55" s="7">
        <v>264.60000000000002</v>
      </c>
      <c r="M55" s="7">
        <v>291.15314798891802</v>
      </c>
      <c r="N55" s="7">
        <v>285.110346804242</v>
      </c>
      <c r="O55" s="7">
        <v>278.93617986512743</v>
      </c>
      <c r="P55" s="7">
        <v>272.89337866912985</v>
      </c>
      <c r="Q55" s="7">
        <v>278.68539218496198</v>
      </c>
      <c r="R55" s="7">
        <v>294.68806725900401</v>
      </c>
    </row>
    <row r="56" spans="1:18" ht="11.25" customHeight="1" x14ac:dyDescent="0.25">
      <c r="A56" s="49" t="s">
        <v>181</v>
      </c>
      <c r="B56" s="50" t="s">
        <v>180</v>
      </c>
      <c r="C56" s="7">
        <v>449.86624629788901</v>
      </c>
      <c r="D56" s="7">
        <v>459.2</v>
      </c>
      <c r="E56" s="7">
        <v>492.44999000000001</v>
      </c>
      <c r="F56" s="7">
        <v>549.65</v>
      </c>
      <c r="G56" s="7">
        <v>532.85</v>
      </c>
      <c r="H56" s="7">
        <v>547.50644883920904</v>
      </c>
      <c r="I56" s="7">
        <v>637.65</v>
      </c>
      <c r="J56" s="7">
        <v>593.70000000000005</v>
      </c>
      <c r="K56" s="7">
        <v>515.35</v>
      </c>
      <c r="L56" s="7">
        <v>461.64999</v>
      </c>
      <c r="M56" s="7">
        <v>549.441100601892</v>
      </c>
      <c r="N56" s="7">
        <v>494.84092863284599</v>
      </c>
      <c r="O56" s="7">
        <v>505.51734021209501</v>
      </c>
      <c r="P56" s="7">
        <v>502.91391993885497</v>
      </c>
      <c r="Q56" s="7">
        <v>523.16805197286703</v>
      </c>
      <c r="R56" s="7">
        <v>480.41463647654501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29.4019298748448</v>
      </c>
      <c r="D58" s="7">
        <v>31.749919999999999</v>
      </c>
      <c r="E58" s="7">
        <v>33.749929999999999</v>
      </c>
      <c r="F58" s="7">
        <v>38.749940000000002</v>
      </c>
      <c r="G58" s="7">
        <v>36.4</v>
      </c>
      <c r="H58" s="7">
        <v>39.075188688258301</v>
      </c>
      <c r="I58" s="7">
        <v>83.449969999999993</v>
      </c>
      <c r="J58" s="7">
        <v>72.099999999999994</v>
      </c>
      <c r="K58" s="7">
        <v>23.5</v>
      </c>
      <c r="L58" s="7">
        <v>51.649949999999997</v>
      </c>
      <c r="M58" s="7">
        <v>79.798414063246398</v>
      </c>
      <c r="N58" s="7">
        <v>80.3955288048151</v>
      </c>
      <c r="O58" s="7">
        <v>57.036400114646</v>
      </c>
      <c r="P58" s="7">
        <v>60.738511512372199</v>
      </c>
      <c r="Q58" s="7">
        <v>78.460877042132395</v>
      </c>
      <c r="R58" s="7">
        <v>96.565396006496599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879.52612974109024</v>
      </c>
      <c r="D60" s="5">
        <v>1397.5</v>
      </c>
      <c r="E60" s="5">
        <v>1219</v>
      </c>
      <c r="F60" s="5">
        <v>1326.9</v>
      </c>
      <c r="G60" s="5">
        <v>1286.3999999999999</v>
      </c>
      <c r="H60" s="5">
        <v>1255.0157638291776</v>
      </c>
      <c r="I60" s="5">
        <v>1117.2000000000003</v>
      </c>
      <c r="J60" s="5">
        <v>1018.4499999999999</v>
      </c>
      <c r="K60" s="5">
        <v>950.60000000000014</v>
      </c>
      <c r="L60" s="5">
        <v>1008.2000000000003</v>
      </c>
      <c r="M60" s="5">
        <v>1160.3611349957</v>
      </c>
      <c r="N60" s="5">
        <v>1044.8791439763081</v>
      </c>
      <c r="O60" s="5">
        <v>1031.1216203305607</v>
      </c>
      <c r="P60" s="5">
        <v>1015.8115983567391</v>
      </c>
      <c r="Q60" s="5">
        <v>831.22944067195908</v>
      </c>
      <c r="R60" s="5">
        <v>875.63496729281519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2251.3375370211179</v>
      </c>
      <c r="D79" s="5">
        <v>2315.4766600000003</v>
      </c>
      <c r="E79" s="5">
        <v>2316.7883499999998</v>
      </c>
      <c r="F79" s="5">
        <v>2364.9118600000002</v>
      </c>
      <c r="G79" s="5">
        <v>2266.0109699999998</v>
      </c>
      <c r="H79" s="5">
        <v>2296.4766725310051</v>
      </c>
      <c r="I79" s="5">
        <v>2308.3228600000002</v>
      </c>
      <c r="J79" s="5">
        <v>2014.9205700000002</v>
      </c>
      <c r="K79" s="5">
        <v>2125.0110800000002</v>
      </c>
      <c r="L79" s="5">
        <v>1852.5000100000002</v>
      </c>
      <c r="M79" s="5">
        <v>1907.6571626783862</v>
      </c>
      <c r="N79" s="5">
        <v>2072.9145987299635</v>
      </c>
      <c r="O79" s="5">
        <v>2046.0044518677419</v>
      </c>
      <c r="P79" s="5">
        <v>1983.827657741344</v>
      </c>
      <c r="Q79" s="5">
        <v>1920.5551210974108</v>
      </c>
      <c r="R79" s="5">
        <v>1913.4944428601657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335</v>
      </c>
      <c r="B1" s="41" t="s">
        <v>334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1418.2342111358212</v>
      </c>
      <c r="D2" s="44">
        <v>1470.5851799999998</v>
      </c>
      <c r="E2" s="44">
        <v>1543.6922399999999</v>
      </c>
      <c r="F2" s="44">
        <v>1536.04169</v>
      </c>
      <c r="G2" s="44">
        <v>1463.9424799999997</v>
      </c>
      <c r="H2" s="44">
        <v>1524.2410405819228</v>
      </c>
      <c r="I2" s="44">
        <v>1548.7880900000002</v>
      </c>
      <c r="J2" s="44">
        <v>1318.5134600000001</v>
      </c>
      <c r="K2" s="44">
        <v>1436.1667700000003</v>
      </c>
      <c r="L2" s="44">
        <v>1210.7684300000001</v>
      </c>
      <c r="M2" s="44">
        <v>1253.1412775555482</v>
      </c>
      <c r="N2" s="44">
        <v>1325.1138040251458</v>
      </c>
      <c r="O2" s="44">
        <v>1332.3319597264413</v>
      </c>
      <c r="P2" s="44">
        <v>1351.6750118216964</v>
      </c>
      <c r="Q2" s="44">
        <v>1332.6778536824386</v>
      </c>
      <c r="R2" s="44">
        <v>1302.3178929213432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1418.2342111358212</v>
      </c>
      <c r="D79" s="5">
        <v>1470.5851799999998</v>
      </c>
      <c r="E79" s="5">
        <v>1543.6922399999999</v>
      </c>
      <c r="F79" s="5">
        <v>1536.04169</v>
      </c>
      <c r="G79" s="5">
        <v>1463.9424799999997</v>
      </c>
      <c r="H79" s="5">
        <v>1524.2410405819228</v>
      </c>
      <c r="I79" s="5">
        <v>1548.7880900000002</v>
      </c>
      <c r="J79" s="5">
        <v>1318.5134600000001</v>
      </c>
      <c r="K79" s="5">
        <v>1436.1667700000003</v>
      </c>
      <c r="L79" s="5">
        <v>1210.7684300000001</v>
      </c>
      <c r="M79" s="5">
        <v>1253.1412775555482</v>
      </c>
      <c r="N79" s="5">
        <v>1325.1138040251458</v>
      </c>
      <c r="O79" s="5">
        <v>1332.3319597264413</v>
      </c>
      <c r="P79" s="5">
        <v>1351.6750118216964</v>
      </c>
      <c r="Q79" s="5">
        <v>1332.6778536824386</v>
      </c>
      <c r="R79" s="5">
        <v>1302.3178929213432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337</v>
      </c>
      <c r="B1" s="41" t="s">
        <v>336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1215.1134529513129</v>
      </c>
      <c r="D2" s="44">
        <v>1633.4914800000001</v>
      </c>
      <c r="E2" s="44">
        <v>1415.3961099999999</v>
      </c>
      <c r="F2" s="44">
        <v>1551.326</v>
      </c>
      <c r="G2" s="44">
        <v>1467.3684899999998</v>
      </c>
      <c r="H2" s="44">
        <v>1396.8415362196458</v>
      </c>
      <c r="I2" s="44">
        <v>1334.0636200000001</v>
      </c>
      <c r="J2" s="44">
        <v>1241.2803600000002</v>
      </c>
      <c r="K2" s="44">
        <v>1191.2630500000002</v>
      </c>
      <c r="L2" s="44">
        <v>1243.31474</v>
      </c>
      <c r="M2" s="44">
        <v>1380.1058344875082</v>
      </c>
      <c r="N2" s="44">
        <v>1424.9527962334312</v>
      </c>
      <c r="O2" s="44">
        <v>1389.9407638523905</v>
      </c>
      <c r="P2" s="44">
        <v>1340.8323058030896</v>
      </c>
      <c r="Q2" s="44">
        <v>1159.7445882013837</v>
      </c>
      <c r="R2" s="44">
        <v>1200.9839715129424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382.0101270660162</v>
      </c>
      <c r="D60" s="5">
        <v>788.6</v>
      </c>
      <c r="E60" s="5">
        <v>642.29999999999995</v>
      </c>
      <c r="F60" s="5">
        <v>722.45582999999999</v>
      </c>
      <c r="G60" s="5">
        <v>665.29999999999984</v>
      </c>
      <c r="H60" s="5">
        <v>624.60590427056343</v>
      </c>
      <c r="I60" s="5">
        <v>574.52885000000003</v>
      </c>
      <c r="J60" s="5">
        <v>544.8732500000001</v>
      </c>
      <c r="K60" s="5">
        <v>502.41874000000013</v>
      </c>
      <c r="L60" s="5">
        <v>601.58316000000013</v>
      </c>
      <c r="M60" s="5">
        <v>725.58994936467025</v>
      </c>
      <c r="N60" s="5">
        <v>677.1520015286136</v>
      </c>
      <c r="O60" s="5">
        <v>676.26827171108982</v>
      </c>
      <c r="P60" s="5">
        <v>708.67965988344213</v>
      </c>
      <c r="Q60" s="5">
        <v>571.86732078641137</v>
      </c>
      <c r="R60" s="5">
        <v>589.80742157411987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833.10332588529673</v>
      </c>
      <c r="D79" s="5">
        <v>844.89148000000023</v>
      </c>
      <c r="E79" s="5">
        <v>773.09611000000007</v>
      </c>
      <c r="F79" s="5">
        <v>828.87016999999992</v>
      </c>
      <c r="G79" s="5">
        <v>802.06849000000011</v>
      </c>
      <c r="H79" s="5">
        <v>772.23563194908229</v>
      </c>
      <c r="I79" s="5">
        <v>759.53477000000021</v>
      </c>
      <c r="J79" s="5">
        <v>696.4071100000001</v>
      </c>
      <c r="K79" s="5">
        <v>688.84431000000006</v>
      </c>
      <c r="L79" s="5">
        <v>641.73158000000012</v>
      </c>
      <c r="M79" s="5">
        <v>654.51588512283786</v>
      </c>
      <c r="N79" s="5">
        <v>747.80079470481746</v>
      </c>
      <c r="O79" s="5">
        <v>713.67249214130061</v>
      </c>
      <c r="P79" s="5">
        <v>632.15264591964763</v>
      </c>
      <c r="Q79" s="5">
        <v>587.87726741497227</v>
      </c>
      <c r="R79" s="5">
        <v>611.17654993882252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73.710990043650526</v>
      </c>
      <c r="D2" s="44">
        <v>48.488356957036871</v>
      </c>
      <c r="E2" s="44">
        <v>31.605377837012117</v>
      </c>
      <c r="F2" s="44">
        <v>31.049030339488503</v>
      </c>
      <c r="G2" s="44">
        <v>33.857295080962665</v>
      </c>
      <c r="H2" s="44">
        <v>37.101499507253394</v>
      </c>
      <c r="I2" s="44">
        <v>37.900672469669516</v>
      </c>
      <c r="J2" s="44">
        <v>26.853199917361131</v>
      </c>
      <c r="K2" s="44">
        <v>28.874389767101249</v>
      </c>
      <c r="L2" s="44">
        <v>36.778900545698725</v>
      </c>
      <c r="M2" s="44">
        <v>54.401638379680705</v>
      </c>
      <c r="N2" s="44">
        <v>119.05233202643404</v>
      </c>
      <c r="O2" s="44">
        <v>85.066347153194613</v>
      </c>
      <c r="P2" s="44">
        <v>50.570312826444351</v>
      </c>
      <c r="Q2" s="44">
        <v>44.885899071140933</v>
      </c>
      <c r="R2" s="44">
        <v>40.547482168763551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73.710990043650526</v>
      </c>
      <c r="D79" s="5">
        <v>48.488356957036871</v>
      </c>
      <c r="E79" s="5">
        <v>31.605377837012117</v>
      </c>
      <c r="F79" s="5">
        <v>31.049030339488503</v>
      </c>
      <c r="G79" s="5">
        <v>33.857295080962665</v>
      </c>
      <c r="H79" s="5">
        <v>37.101499507253394</v>
      </c>
      <c r="I79" s="5">
        <v>37.900672469669516</v>
      </c>
      <c r="J79" s="5">
        <v>26.853199917361131</v>
      </c>
      <c r="K79" s="5">
        <v>28.874389767101249</v>
      </c>
      <c r="L79" s="5">
        <v>36.778900545698725</v>
      </c>
      <c r="M79" s="5">
        <v>54.401638379680705</v>
      </c>
      <c r="N79" s="5">
        <v>119.05233202643404</v>
      </c>
      <c r="O79" s="5">
        <v>85.066347153194613</v>
      </c>
      <c r="P79" s="5">
        <v>50.570312826444351</v>
      </c>
      <c r="Q79" s="5">
        <v>44.885899071140933</v>
      </c>
      <c r="R79" s="5">
        <v>40.547482168763551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1141.4024629076623</v>
      </c>
      <c r="D2" s="44">
        <v>1585.0031230429634</v>
      </c>
      <c r="E2" s="44">
        <v>1383.7907321629878</v>
      </c>
      <c r="F2" s="44">
        <v>1520.2769696605114</v>
      </c>
      <c r="G2" s="44">
        <v>1433.5111949190373</v>
      </c>
      <c r="H2" s="44">
        <v>1359.7400367123923</v>
      </c>
      <c r="I2" s="44">
        <v>1296.1629475303307</v>
      </c>
      <c r="J2" s="44">
        <v>1214.4271600826391</v>
      </c>
      <c r="K2" s="44">
        <v>1162.3886602328989</v>
      </c>
      <c r="L2" s="44">
        <v>1206.5358394543014</v>
      </c>
      <c r="M2" s="44">
        <v>1325.7041961078276</v>
      </c>
      <c r="N2" s="44">
        <v>1305.9004642069972</v>
      </c>
      <c r="O2" s="44">
        <v>1304.874416699196</v>
      </c>
      <c r="P2" s="44">
        <v>1290.2619929766454</v>
      </c>
      <c r="Q2" s="44">
        <v>1114.8586891302427</v>
      </c>
      <c r="R2" s="44">
        <v>1160.4364893441789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382.0101270660162</v>
      </c>
      <c r="D60" s="5">
        <v>788.6</v>
      </c>
      <c r="E60" s="5">
        <v>642.29999999999995</v>
      </c>
      <c r="F60" s="5">
        <v>722.45582999999999</v>
      </c>
      <c r="G60" s="5">
        <v>665.29999999999984</v>
      </c>
      <c r="H60" s="5">
        <v>624.60590427056343</v>
      </c>
      <c r="I60" s="5">
        <v>574.52885000000003</v>
      </c>
      <c r="J60" s="5">
        <v>544.8732500000001</v>
      </c>
      <c r="K60" s="5">
        <v>502.41874000000013</v>
      </c>
      <c r="L60" s="5">
        <v>601.58316000000013</v>
      </c>
      <c r="M60" s="5">
        <v>725.58994936467025</v>
      </c>
      <c r="N60" s="5">
        <v>677.1520015286136</v>
      </c>
      <c r="O60" s="5">
        <v>676.26827171108982</v>
      </c>
      <c r="P60" s="5">
        <v>708.67965988344213</v>
      </c>
      <c r="Q60" s="5">
        <v>571.86732078641137</v>
      </c>
      <c r="R60" s="5">
        <v>589.80742157411987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759.39233584164617</v>
      </c>
      <c r="D79" s="5">
        <v>796.40312304296333</v>
      </c>
      <c r="E79" s="5">
        <v>741.49073216298791</v>
      </c>
      <c r="F79" s="5">
        <v>797.82113966051145</v>
      </c>
      <c r="G79" s="5">
        <v>768.21119491903744</v>
      </c>
      <c r="H79" s="5">
        <v>735.13413244182891</v>
      </c>
      <c r="I79" s="5">
        <v>721.63409753033068</v>
      </c>
      <c r="J79" s="5">
        <v>669.55391008263894</v>
      </c>
      <c r="K79" s="5">
        <v>659.96992023289886</v>
      </c>
      <c r="L79" s="5">
        <v>604.95267945430135</v>
      </c>
      <c r="M79" s="5">
        <v>600.1142467431572</v>
      </c>
      <c r="N79" s="5">
        <v>628.74846267838348</v>
      </c>
      <c r="O79" s="5">
        <v>628.60614498810605</v>
      </c>
      <c r="P79" s="5">
        <v>581.58233309320326</v>
      </c>
      <c r="Q79" s="5">
        <v>542.99136834383137</v>
      </c>
      <c r="R79" s="5">
        <v>570.62906777005901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339</v>
      </c>
      <c r="B1" s="41" t="s">
        <v>338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497.51600267507399</v>
      </c>
      <c r="D2" s="44">
        <v>608.9</v>
      </c>
      <c r="E2" s="44">
        <v>576.69999999999993</v>
      </c>
      <c r="F2" s="44">
        <v>604.44417000000021</v>
      </c>
      <c r="G2" s="44">
        <v>621.1</v>
      </c>
      <c r="H2" s="44">
        <v>630.40985955861424</v>
      </c>
      <c r="I2" s="44">
        <v>542.67115000000024</v>
      </c>
      <c r="J2" s="44">
        <v>473.57674999999983</v>
      </c>
      <c r="K2" s="44">
        <v>448.18125999999995</v>
      </c>
      <c r="L2" s="44">
        <v>406.61684000000008</v>
      </c>
      <c r="M2" s="44">
        <v>434.77118563102977</v>
      </c>
      <c r="N2" s="44">
        <v>367.7271424476944</v>
      </c>
      <c r="O2" s="44">
        <v>354.85334861947098</v>
      </c>
      <c r="P2" s="44">
        <v>307.13193847329688</v>
      </c>
      <c r="Q2" s="44">
        <v>259.36211988554766</v>
      </c>
      <c r="R2" s="44">
        <v>285.82754571869526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497.51600267507399</v>
      </c>
      <c r="D60" s="5">
        <v>608.9</v>
      </c>
      <c r="E60" s="5">
        <v>576.69999999999993</v>
      </c>
      <c r="F60" s="5">
        <v>604.44417000000021</v>
      </c>
      <c r="G60" s="5">
        <v>621.1</v>
      </c>
      <c r="H60" s="5">
        <v>630.40985955861424</v>
      </c>
      <c r="I60" s="5">
        <v>542.67115000000024</v>
      </c>
      <c r="J60" s="5">
        <v>473.57674999999983</v>
      </c>
      <c r="K60" s="5">
        <v>448.18125999999995</v>
      </c>
      <c r="L60" s="5">
        <v>406.61684000000008</v>
      </c>
      <c r="M60" s="5">
        <v>434.77118563102977</v>
      </c>
      <c r="N60" s="5">
        <v>367.7271424476944</v>
      </c>
      <c r="O60" s="5">
        <v>354.85334861947098</v>
      </c>
      <c r="P60" s="5">
        <v>307.13193847329688</v>
      </c>
      <c r="Q60" s="5">
        <v>259.36211988554766</v>
      </c>
      <c r="R60" s="5">
        <v>285.82754571869526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531</v>
      </c>
      <c r="B1" s="41" t="s">
        <v>340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5966.5615744721717</v>
      </c>
      <c r="D2" s="44">
        <v>6439.0350799999997</v>
      </c>
      <c r="E2" s="44">
        <v>6379.2679200000002</v>
      </c>
      <c r="F2" s="44">
        <v>6334.63177</v>
      </c>
      <c r="G2" s="44">
        <v>6784.6328299999996</v>
      </c>
      <c r="H2" s="44">
        <v>6395.6405998361452</v>
      </c>
      <c r="I2" s="44">
        <v>6467.3640399999995</v>
      </c>
      <c r="J2" s="44">
        <v>6528.0666500000007</v>
      </c>
      <c r="K2" s="44">
        <v>6328.733009999999</v>
      </c>
      <c r="L2" s="44">
        <v>6265.2000399999997</v>
      </c>
      <c r="M2" s="44">
        <v>6000.2469606974028</v>
      </c>
      <c r="N2" s="44">
        <v>6567.6012623324959</v>
      </c>
      <c r="O2" s="44">
        <v>5781.4876096128073</v>
      </c>
      <c r="P2" s="44">
        <v>6489.3393768007263</v>
      </c>
      <c r="Q2" s="44">
        <v>5825.6759058185598</v>
      </c>
      <c r="R2" s="44">
        <v>6365.9982943051518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5966.5615744721717</v>
      </c>
      <c r="D21" s="5">
        <v>6439.0350799999997</v>
      </c>
      <c r="E21" s="5">
        <v>6379.2679200000002</v>
      </c>
      <c r="F21" s="5">
        <v>6334.63177</v>
      </c>
      <c r="G21" s="5">
        <v>6784.6328299999996</v>
      </c>
      <c r="H21" s="5">
        <v>6395.6405998361452</v>
      </c>
      <c r="I21" s="5">
        <v>6467.3640399999995</v>
      </c>
      <c r="J21" s="5">
        <v>6528.0666500000007</v>
      </c>
      <c r="K21" s="5">
        <v>6328.733009999999</v>
      </c>
      <c r="L21" s="5">
        <v>6265.2000399999997</v>
      </c>
      <c r="M21" s="5">
        <v>6000.2469606974028</v>
      </c>
      <c r="N21" s="5">
        <v>6567.6012623324959</v>
      </c>
      <c r="O21" s="5">
        <v>5781.4876096128073</v>
      </c>
      <c r="P21" s="5">
        <v>6489.3393768007263</v>
      </c>
      <c r="Q21" s="5">
        <v>5825.6759058185598</v>
      </c>
      <c r="R21" s="5">
        <v>6365.9982943051518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5966.5615744721717</v>
      </c>
      <c r="D30" s="4">
        <v>6439.0350799999997</v>
      </c>
      <c r="E30" s="4">
        <v>6379.2679200000002</v>
      </c>
      <c r="F30" s="4">
        <v>6334.63177</v>
      </c>
      <c r="G30" s="4">
        <v>6784.6328299999996</v>
      </c>
      <c r="H30" s="4">
        <v>6395.6405998361452</v>
      </c>
      <c r="I30" s="4">
        <v>6467.3640399999995</v>
      </c>
      <c r="J30" s="4">
        <v>6528.0666500000007</v>
      </c>
      <c r="K30" s="4">
        <v>6328.733009999999</v>
      </c>
      <c r="L30" s="4">
        <v>6265.2000399999997</v>
      </c>
      <c r="M30" s="4">
        <v>6000.2469606974028</v>
      </c>
      <c r="N30" s="4">
        <v>6567.6012623324959</v>
      </c>
      <c r="O30" s="4">
        <v>5781.4876096128073</v>
      </c>
      <c r="P30" s="4">
        <v>6489.3393768007263</v>
      </c>
      <c r="Q30" s="4">
        <v>5825.6759058185598</v>
      </c>
      <c r="R30" s="4">
        <v>6365.9982943051518</v>
      </c>
    </row>
    <row r="31" spans="1:18" ht="11.25" customHeight="1" x14ac:dyDescent="0.25">
      <c r="A31" s="49" t="s">
        <v>231</v>
      </c>
      <c r="B31" s="50" t="s">
        <v>230</v>
      </c>
      <c r="C31" s="7">
        <v>100.50635330084999</v>
      </c>
      <c r="D31" s="7">
        <v>437.4</v>
      </c>
      <c r="E31" s="7">
        <v>430.34998999999999</v>
      </c>
      <c r="F31" s="7">
        <v>418.6</v>
      </c>
      <c r="G31" s="7">
        <v>490.7</v>
      </c>
      <c r="H31" s="7">
        <v>508.39543297367413</v>
      </c>
      <c r="I31" s="7">
        <v>501.34998999999999</v>
      </c>
      <c r="J31" s="7">
        <v>330</v>
      </c>
      <c r="K31" s="7">
        <v>306</v>
      </c>
      <c r="L31" s="7">
        <v>285.79985999999997</v>
      </c>
      <c r="M31" s="7">
        <v>265.81159036536678</v>
      </c>
      <c r="N31" s="7">
        <v>300.45618824958837</v>
      </c>
      <c r="O31" s="7">
        <v>232.02684561209753</v>
      </c>
      <c r="P31" s="7">
        <v>320.44759673677385</v>
      </c>
      <c r="Q31" s="7">
        <v>388.4589662749591</v>
      </c>
      <c r="R31" s="7">
        <v>400.13853062004358</v>
      </c>
    </row>
    <row r="32" spans="1:18" ht="11.25" customHeight="1" x14ac:dyDescent="0.25">
      <c r="A32" s="51" t="s">
        <v>229</v>
      </c>
      <c r="B32" s="52" t="s">
        <v>228</v>
      </c>
      <c r="C32" s="6">
        <v>100.50635330084999</v>
      </c>
      <c r="D32" s="6">
        <v>411.4</v>
      </c>
      <c r="E32" s="6">
        <v>407.84998999999999</v>
      </c>
      <c r="F32" s="6">
        <v>396.1</v>
      </c>
      <c r="G32" s="6">
        <v>468.2</v>
      </c>
      <c r="H32" s="6">
        <v>487.11426358416423</v>
      </c>
      <c r="I32" s="6">
        <v>480.04998999999998</v>
      </c>
      <c r="J32" s="6">
        <v>308.5</v>
      </c>
      <c r="K32" s="6">
        <v>284.5</v>
      </c>
      <c r="L32" s="6">
        <v>266.54998999999998</v>
      </c>
      <c r="M32" s="6">
        <v>246.57256080499207</v>
      </c>
      <c r="N32" s="6">
        <v>281.21715868921365</v>
      </c>
      <c r="O32" s="6">
        <v>213.92232664773334</v>
      </c>
      <c r="P32" s="6">
        <v>301.19661746859765</v>
      </c>
      <c r="Q32" s="6">
        <v>362.424763542562</v>
      </c>
      <c r="R32" s="6">
        <v>360.51399636954199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26</v>
      </c>
      <c r="E33" s="6">
        <v>22.5</v>
      </c>
      <c r="F33" s="6">
        <v>22.5</v>
      </c>
      <c r="G33" s="6">
        <v>22.5</v>
      </c>
      <c r="H33" s="6">
        <v>21.281169389509898</v>
      </c>
      <c r="I33" s="6">
        <v>21.3</v>
      </c>
      <c r="J33" s="6">
        <v>21.5</v>
      </c>
      <c r="K33" s="6">
        <v>21.5</v>
      </c>
      <c r="L33" s="6">
        <v>19.249870000000001</v>
      </c>
      <c r="M33" s="6">
        <v>19.239029560374714</v>
      </c>
      <c r="N33" s="6">
        <v>19.239029560374714</v>
      </c>
      <c r="O33" s="6">
        <v>18.1045189643642</v>
      </c>
      <c r="P33" s="6">
        <v>19.250979268176199</v>
      </c>
      <c r="Q33" s="6">
        <v>26.034202732397102</v>
      </c>
      <c r="R33" s="6">
        <v>39.624534250501597</v>
      </c>
    </row>
    <row r="34" spans="1:18" ht="11.25" customHeight="1" x14ac:dyDescent="0.25">
      <c r="A34" s="54" t="s">
        <v>225</v>
      </c>
      <c r="B34" s="50" t="s">
        <v>224</v>
      </c>
      <c r="C34" s="7">
        <v>4.3947420423373842</v>
      </c>
      <c r="D34" s="7">
        <v>180.19354999999905</v>
      </c>
      <c r="E34" s="7">
        <v>132.89818000000014</v>
      </c>
      <c r="F34" s="7">
        <v>146.0983099999994</v>
      </c>
      <c r="G34" s="7">
        <v>205.50432000000001</v>
      </c>
      <c r="H34" s="7">
        <v>179.08533143927343</v>
      </c>
      <c r="I34" s="7">
        <v>130.70248999999967</v>
      </c>
      <c r="J34" s="7">
        <v>136.19927999999982</v>
      </c>
      <c r="K34" s="7">
        <v>159.30087999999887</v>
      </c>
      <c r="L34" s="7">
        <v>127.40214000000014</v>
      </c>
      <c r="M34" s="7">
        <v>128.54650823910561</v>
      </c>
      <c r="N34" s="7">
        <v>143.92844403784875</v>
      </c>
      <c r="O34" s="7">
        <v>134.03963820206263</v>
      </c>
      <c r="P34" s="7">
        <v>188.97645485996873</v>
      </c>
      <c r="Q34" s="7">
        <v>170.2974227067416</v>
      </c>
      <c r="R34" s="7">
        <v>198.86278822082204</v>
      </c>
    </row>
    <row r="35" spans="1:18" ht="11.25" customHeight="1" x14ac:dyDescent="0.25">
      <c r="A35" s="49" t="s">
        <v>223</v>
      </c>
      <c r="B35" s="50" t="s">
        <v>222</v>
      </c>
      <c r="C35" s="7">
        <v>1424.0874974586095</v>
      </c>
      <c r="D35" s="7">
        <v>1504.04627</v>
      </c>
      <c r="E35" s="7">
        <v>1624.8775800000001</v>
      </c>
      <c r="F35" s="7">
        <v>1670.68073</v>
      </c>
      <c r="G35" s="7">
        <v>1745.53684</v>
      </c>
      <c r="H35" s="7">
        <v>1655.571997071831</v>
      </c>
      <c r="I35" s="7">
        <v>1515.82898</v>
      </c>
      <c r="J35" s="7">
        <v>1668.19102</v>
      </c>
      <c r="K35" s="7">
        <v>1584.20868</v>
      </c>
      <c r="L35" s="7">
        <v>1563.9262000000001</v>
      </c>
      <c r="M35" s="7">
        <v>1310.7587933210509</v>
      </c>
      <c r="N35" s="7">
        <v>1475.4456856943466</v>
      </c>
      <c r="O35" s="7">
        <v>1408.2760419939518</v>
      </c>
      <c r="P35" s="7">
        <v>1464.4481012170522</v>
      </c>
      <c r="Q35" s="7">
        <v>1353.8047989397983</v>
      </c>
      <c r="R35" s="7">
        <v>1557.3922779172078</v>
      </c>
    </row>
    <row r="36" spans="1:18" ht="11.25" customHeight="1" x14ac:dyDescent="0.25">
      <c r="A36" s="55" t="s">
        <v>221</v>
      </c>
      <c r="B36" s="52" t="s">
        <v>220</v>
      </c>
      <c r="C36" s="6">
        <v>1424.0874974586095</v>
      </c>
      <c r="D36" s="6">
        <v>1502.94631</v>
      </c>
      <c r="E36" s="6">
        <v>1624.8775800000001</v>
      </c>
      <c r="F36" s="6">
        <v>1670.68073</v>
      </c>
      <c r="G36" s="6">
        <v>1745.53684</v>
      </c>
      <c r="H36" s="6">
        <v>1655.571997071831</v>
      </c>
      <c r="I36" s="6">
        <v>1515.82898</v>
      </c>
      <c r="J36" s="6">
        <v>1668.19102</v>
      </c>
      <c r="K36" s="6">
        <v>1584.20868</v>
      </c>
      <c r="L36" s="6">
        <v>1563.9262000000001</v>
      </c>
      <c r="M36" s="6">
        <v>1310.7587933210509</v>
      </c>
      <c r="N36" s="6">
        <v>1475.4456856943466</v>
      </c>
      <c r="O36" s="6">
        <v>1408.2760419939518</v>
      </c>
      <c r="P36" s="6">
        <v>1464.4481012170522</v>
      </c>
      <c r="Q36" s="6">
        <v>1353.8047989397983</v>
      </c>
      <c r="R36" s="6">
        <v>1557.3922779172078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1.09996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48.389931400965182</v>
      </c>
      <c r="D38" s="7">
        <v>51.698149999999998</v>
      </c>
      <c r="E38" s="7">
        <v>45.499400000000001</v>
      </c>
      <c r="F38" s="7">
        <v>65.699240000000003</v>
      </c>
      <c r="G38" s="7">
        <v>64.101349999999996</v>
      </c>
      <c r="H38" s="7">
        <v>39.31374440504694</v>
      </c>
      <c r="I38" s="7">
        <v>48.500929999999997</v>
      </c>
      <c r="J38" s="7">
        <v>82.79956</v>
      </c>
      <c r="K38" s="7">
        <v>94.100520000000003</v>
      </c>
      <c r="L38" s="7">
        <v>71.301200000000009</v>
      </c>
      <c r="M38" s="7">
        <v>47.577971834318141</v>
      </c>
      <c r="N38" s="7">
        <v>62.028239158031283</v>
      </c>
      <c r="O38" s="7">
        <v>49.655815698047476</v>
      </c>
      <c r="P38" s="7">
        <v>123.0544271279432</v>
      </c>
      <c r="Q38" s="7">
        <v>81.709322573584942</v>
      </c>
      <c r="R38" s="7">
        <v>96.206981069800904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31.83799533933195</v>
      </c>
      <c r="D40" s="6">
        <v>49.598230000000001</v>
      </c>
      <c r="E40" s="6">
        <v>43.3994</v>
      </c>
      <c r="F40" s="6">
        <v>64.699250000000006</v>
      </c>
      <c r="G40" s="6">
        <v>63.101329999999997</v>
      </c>
      <c r="H40" s="6">
        <v>37.235800441961231</v>
      </c>
      <c r="I40" s="6">
        <v>47.500909999999998</v>
      </c>
      <c r="J40" s="6">
        <v>80.699569999999994</v>
      </c>
      <c r="K40" s="6">
        <v>91.000500000000002</v>
      </c>
      <c r="L40" s="6">
        <v>70.301180000000002</v>
      </c>
      <c r="M40" s="6">
        <v>46.550937301750032</v>
      </c>
      <c r="N40" s="6">
        <v>59.974165778134989</v>
      </c>
      <c r="O40" s="6">
        <v>48.604893752886497</v>
      </c>
      <c r="P40" s="6">
        <v>122.02738977244498</v>
      </c>
      <c r="Q40" s="6">
        <v>80.658400628423962</v>
      </c>
      <c r="R40" s="6">
        <v>95.156059124639924</v>
      </c>
    </row>
    <row r="41" spans="1:18" ht="11.25" customHeight="1" x14ac:dyDescent="0.25">
      <c r="A41" s="51" t="s">
        <v>211</v>
      </c>
      <c r="B41" s="52" t="s">
        <v>210</v>
      </c>
      <c r="C41" s="6">
        <v>16.551936061633228</v>
      </c>
      <c r="D41" s="6">
        <v>2.09992</v>
      </c>
      <c r="E41" s="6">
        <v>2.1</v>
      </c>
      <c r="F41" s="6">
        <v>0.99999000000000005</v>
      </c>
      <c r="G41" s="6">
        <v>1.0000199999999999</v>
      </c>
      <c r="H41" s="6">
        <v>2.0779439630857097</v>
      </c>
      <c r="I41" s="6">
        <v>1.0000199999999999</v>
      </c>
      <c r="J41" s="6">
        <v>2.09999</v>
      </c>
      <c r="K41" s="6">
        <v>3.1000200000000002</v>
      </c>
      <c r="L41" s="6">
        <v>1.0000199999999999</v>
      </c>
      <c r="M41" s="6">
        <v>1.0270345325681092</v>
      </c>
      <c r="N41" s="6">
        <v>2.0540733798962956</v>
      </c>
      <c r="O41" s="6">
        <v>1.0509219451609799</v>
      </c>
      <c r="P41" s="6">
        <v>1.0270373554982299</v>
      </c>
      <c r="Q41" s="6">
        <v>1.0509219451609799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789.24238081589704</v>
      </c>
      <c r="D42" s="7">
        <v>588.47897999999998</v>
      </c>
      <c r="E42" s="7">
        <v>556.99230999999997</v>
      </c>
      <c r="F42" s="7">
        <v>541.19376</v>
      </c>
      <c r="G42" s="7">
        <v>602.21271000000002</v>
      </c>
      <c r="H42" s="7">
        <v>588.51194540726442</v>
      </c>
      <c r="I42" s="7">
        <v>570.71091000000001</v>
      </c>
      <c r="J42" s="7">
        <v>560.29699000000005</v>
      </c>
      <c r="K42" s="7">
        <v>518.60284000000001</v>
      </c>
      <c r="L42" s="7">
        <v>490.50821999999999</v>
      </c>
      <c r="M42" s="7">
        <v>548.79470825156943</v>
      </c>
      <c r="N42" s="7">
        <v>552.97566152743252</v>
      </c>
      <c r="O42" s="7">
        <v>386.3551652809295</v>
      </c>
      <c r="P42" s="7">
        <v>489.44710730415687</v>
      </c>
      <c r="Q42" s="7">
        <v>404.60565787548154</v>
      </c>
      <c r="R42" s="7">
        <v>436.13193765459994</v>
      </c>
    </row>
    <row r="43" spans="1:18" ht="11.25" customHeight="1" x14ac:dyDescent="0.25">
      <c r="A43" s="49" t="s">
        <v>207</v>
      </c>
      <c r="B43" s="50" t="s">
        <v>206</v>
      </c>
      <c r="C43" s="7">
        <v>2214.2573397775336</v>
      </c>
      <c r="D43" s="7">
        <v>2431.4131400000001</v>
      </c>
      <c r="E43" s="7">
        <v>2395.5669400000002</v>
      </c>
      <c r="F43" s="7">
        <v>2406.8722400000001</v>
      </c>
      <c r="G43" s="7">
        <v>2662.05618</v>
      </c>
      <c r="H43" s="7">
        <v>2515.506416002157</v>
      </c>
      <c r="I43" s="7">
        <v>2650.85068</v>
      </c>
      <c r="J43" s="7">
        <v>2888.4844600000001</v>
      </c>
      <c r="K43" s="7">
        <v>2842.4155799999999</v>
      </c>
      <c r="L43" s="7">
        <v>2810.6470899999999</v>
      </c>
      <c r="M43" s="7">
        <v>2772.6827391217275</v>
      </c>
      <c r="N43" s="7">
        <v>3131.3154447809898</v>
      </c>
      <c r="O43" s="7">
        <v>2757.8918289229982</v>
      </c>
      <c r="P43" s="7">
        <v>2924.2864380524002</v>
      </c>
      <c r="Q43" s="7">
        <v>2663.112529365902</v>
      </c>
      <c r="R43" s="7">
        <v>2994.191447772082</v>
      </c>
    </row>
    <row r="44" spans="1:18" ht="11.25" customHeight="1" x14ac:dyDescent="0.25">
      <c r="A44" s="49" t="s">
        <v>205</v>
      </c>
      <c r="B44" s="50" t="s">
        <v>204</v>
      </c>
      <c r="C44" s="7">
        <v>484.3770033620799</v>
      </c>
      <c r="D44" s="7">
        <v>736.57369000000006</v>
      </c>
      <c r="E44" s="7">
        <v>644.89110000000005</v>
      </c>
      <c r="F44" s="7">
        <v>606.69299999999998</v>
      </c>
      <c r="G44" s="7">
        <v>558.91179999999997</v>
      </c>
      <c r="H44" s="7">
        <v>518.7694583703643</v>
      </c>
      <c r="I44" s="7">
        <v>624.81194000000005</v>
      </c>
      <c r="J44" s="7">
        <v>519.69719999999995</v>
      </c>
      <c r="K44" s="7">
        <v>489.20267999999999</v>
      </c>
      <c r="L44" s="7">
        <v>601.91007999999999</v>
      </c>
      <c r="M44" s="7">
        <v>661.12362468570564</v>
      </c>
      <c r="N44" s="7">
        <v>609.53433319713531</v>
      </c>
      <c r="O44" s="7">
        <v>588.51330814305845</v>
      </c>
      <c r="P44" s="7">
        <v>646.80010080990428</v>
      </c>
      <c r="Q44" s="7">
        <v>467.18339244654197</v>
      </c>
      <c r="R44" s="7">
        <v>449.98497839061605</v>
      </c>
    </row>
    <row r="45" spans="1:18" ht="11.25" customHeight="1" x14ac:dyDescent="0.25">
      <c r="A45" s="49" t="s">
        <v>203</v>
      </c>
      <c r="B45" s="50" t="s">
        <v>202</v>
      </c>
      <c r="C45" s="7">
        <v>901.30632631389835</v>
      </c>
      <c r="D45" s="7">
        <v>509.23130000000003</v>
      </c>
      <c r="E45" s="7">
        <v>548.19241999999997</v>
      </c>
      <c r="F45" s="7">
        <v>478.79449</v>
      </c>
      <c r="G45" s="7">
        <v>455.60962999999998</v>
      </c>
      <c r="H45" s="7">
        <v>390.48627416653324</v>
      </c>
      <c r="I45" s="7">
        <v>424.60811999999999</v>
      </c>
      <c r="J45" s="7">
        <v>342.39814000000001</v>
      </c>
      <c r="K45" s="7">
        <v>334.90183000000002</v>
      </c>
      <c r="L45" s="7">
        <v>313.70524999999998</v>
      </c>
      <c r="M45" s="7">
        <v>264.95102487855917</v>
      </c>
      <c r="N45" s="7">
        <v>291.91726568712318</v>
      </c>
      <c r="O45" s="7">
        <v>224.72896575966104</v>
      </c>
      <c r="P45" s="7">
        <v>331.87915069252705</v>
      </c>
      <c r="Q45" s="7">
        <v>296.5038156355501</v>
      </c>
      <c r="R45" s="7">
        <v>233.08935265998002</v>
      </c>
    </row>
    <row r="46" spans="1:18" ht="11.25" customHeight="1" x14ac:dyDescent="0.25">
      <c r="A46" s="51" t="s">
        <v>201</v>
      </c>
      <c r="B46" s="52" t="s">
        <v>200</v>
      </c>
      <c r="C46" s="6">
        <v>67.688581239059801</v>
      </c>
      <c r="D46" s="6">
        <v>47.898290000000003</v>
      </c>
      <c r="E46" s="6">
        <v>40.599440000000001</v>
      </c>
      <c r="F46" s="6">
        <v>36.39958</v>
      </c>
      <c r="G46" s="6">
        <v>39.600839999999998</v>
      </c>
      <c r="H46" s="6">
        <v>35.396700612563549</v>
      </c>
      <c r="I46" s="6">
        <v>31.200600000000001</v>
      </c>
      <c r="J46" s="6">
        <v>23.999870000000001</v>
      </c>
      <c r="K46" s="6">
        <v>24.000129999999999</v>
      </c>
      <c r="L46" s="6">
        <v>14.600239999999999</v>
      </c>
      <c r="M46" s="6">
        <v>2.0779535891494305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107.33679749059135</v>
      </c>
      <c r="D47" s="6">
        <v>93.296670000000006</v>
      </c>
      <c r="E47" s="6">
        <v>80.29889</v>
      </c>
      <c r="F47" s="6">
        <v>50.199420000000003</v>
      </c>
      <c r="G47" s="6">
        <v>14.000299999999999</v>
      </c>
      <c r="H47" s="6">
        <v>2.0062907229793145</v>
      </c>
      <c r="I47" s="6">
        <v>1.0000199999999999</v>
      </c>
      <c r="J47" s="6">
        <v>0.99999000000000005</v>
      </c>
      <c r="K47" s="6">
        <v>2.0000100000000001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402.40756663800499</v>
      </c>
      <c r="D48" s="6">
        <v>69.897499999999994</v>
      </c>
      <c r="E48" s="6">
        <v>87.598789999999994</v>
      </c>
      <c r="F48" s="6">
        <v>79.199089999999998</v>
      </c>
      <c r="G48" s="6">
        <v>63.301340000000003</v>
      </c>
      <c r="H48" s="6">
        <v>45.643113947779341</v>
      </c>
      <c r="I48" s="6">
        <v>45.60087</v>
      </c>
      <c r="J48" s="6">
        <v>34.499809999999997</v>
      </c>
      <c r="K48" s="6">
        <v>40.500219999999999</v>
      </c>
      <c r="L48" s="6">
        <v>28.00047</v>
      </c>
      <c r="M48" s="6">
        <v>13.446987019438279</v>
      </c>
      <c r="N48" s="6">
        <v>10.533097215514781</v>
      </c>
      <c r="O48" s="6">
        <v>4.8007782036020608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30.59891</v>
      </c>
      <c r="E49" s="6">
        <v>35.899500000000003</v>
      </c>
      <c r="F49" s="6">
        <v>35.899590000000003</v>
      </c>
      <c r="G49" s="6">
        <v>39.700839999999999</v>
      </c>
      <c r="H49" s="6">
        <v>42.80086875689198</v>
      </c>
      <c r="I49" s="6">
        <v>38.20073</v>
      </c>
      <c r="J49" s="6">
        <v>51.499720000000003</v>
      </c>
      <c r="K49" s="6">
        <v>45.600250000000003</v>
      </c>
      <c r="L49" s="6">
        <v>46.100769999999997</v>
      </c>
      <c r="M49" s="6">
        <v>38.764582473442921</v>
      </c>
      <c r="N49" s="6">
        <v>46.359958492775853</v>
      </c>
      <c r="O49" s="6">
        <v>45.810410917953959</v>
      </c>
      <c r="P49" s="6">
        <v>46.646993976430736</v>
      </c>
      <c r="Q49" s="6">
        <v>33.390714858909256</v>
      </c>
      <c r="R49" s="6">
        <v>48.342335258100213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3.8493499999999998</v>
      </c>
      <c r="E50" s="6">
        <v>4.7999299999999998</v>
      </c>
      <c r="F50" s="6">
        <v>0.99999000000000005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323.87338094624209</v>
      </c>
      <c r="D51" s="6">
        <v>263.69058000000001</v>
      </c>
      <c r="E51" s="6">
        <v>298.99587000000002</v>
      </c>
      <c r="F51" s="6">
        <v>276.09681999999998</v>
      </c>
      <c r="G51" s="6">
        <v>299.00630999999998</v>
      </c>
      <c r="H51" s="6">
        <v>264.63930012631909</v>
      </c>
      <c r="I51" s="6">
        <v>308.60590000000002</v>
      </c>
      <c r="J51" s="6">
        <v>231.39875000000001</v>
      </c>
      <c r="K51" s="6">
        <v>222.80122</v>
      </c>
      <c r="L51" s="6">
        <v>225.00377</v>
      </c>
      <c r="M51" s="6">
        <v>210.66150179652854</v>
      </c>
      <c r="N51" s="6">
        <v>235.02420997883257</v>
      </c>
      <c r="O51" s="6">
        <v>174.117776638105</v>
      </c>
      <c r="P51" s="6">
        <v>285.23215671609631</v>
      </c>
      <c r="Q51" s="6">
        <v>263.11310077664086</v>
      </c>
      <c r="R51" s="6">
        <v>184.74701740187982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532</v>
      </c>
      <c r="B1" s="41" t="s">
        <v>341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1448.9108627113853</v>
      </c>
      <c r="D2" s="44">
        <v>1444.5383400000003</v>
      </c>
      <c r="E2" s="44">
        <v>1537.7438100000011</v>
      </c>
      <c r="F2" s="44">
        <v>1606.7564300000004</v>
      </c>
      <c r="G2" s="44">
        <v>1601.706200000001</v>
      </c>
      <c r="H2" s="44">
        <v>1636.8929502372075</v>
      </c>
      <c r="I2" s="44">
        <v>1644.5131299999994</v>
      </c>
      <c r="J2" s="44">
        <v>1564.1627799999987</v>
      </c>
      <c r="K2" s="44">
        <v>1424.5059100000005</v>
      </c>
      <c r="L2" s="44">
        <v>1387.6000099999997</v>
      </c>
      <c r="M2" s="44">
        <v>1471.0965453926729</v>
      </c>
      <c r="N2" s="44">
        <v>1441.8859732740693</v>
      </c>
      <c r="O2" s="44">
        <v>1394.8734682796489</v>
      </c>
      <c r="P2" s="44">
        <v>1371.3920559327628</v>
      </c>
      <c r="Q2" s="44">
        <v>1391.7045271574721</v>
      </c>
      <c r="R2" s="44">
        <v>1464.1519363176258</v>
      </c>
    </row>
    <row r="3" spans="1:18" ht="11.25" customHeight="1" x14ac:dyDescent="0.25">
      <c r="A3" s="45" t="s">
        <v>286</v>
      </c>
      <c r="B3" s="46" t="s">
        <v>285</v>
      </c>
      <c r="C3" s="5">
        <v>1161.2926339925543</v>
      </c>
      <c r="D3" s="5">
        <v>1155.1883500000004</v>
      </c>
      <c r="E3" s="5">
        <v>1229.3938200000011</v>
      </c>
      <c r="F3" s="5">
        <v>1283.8064400000003</v>
      </c>
      <c r="G3" s="5">
        <v>1281.8062000000009</v>
      </c>
      <c r="H3" s="5">
        <v>1320.5296183100636</v>
      </c>
      <c r="I3" s="5">
        <v>1325.5131299999994</v>
      </c>
      <c r="J3" s="5">
        <v>1252.0127899999989</v>
      </c>
      <c r="K3" s="5">
        <v>1132.7059100000006</v>
      </c>
      <c r="L3" s="5">
        <v>1123.0000099999997</v>
      </c>
      <c r="M3" s="5">
        <v>1179.9433974037547</v>
      </c>
      <c r="N3" s="5">
        <v>1156.7756264698273</v>
      </c>
      <c r="O3" s="5">
        <v>1115.9372884145214</v>
      </c>
      <c r="P3" s="5">
        <v>1098.498677263633</v>
      </c>
      <c r="Q3" s="5">
        <v>1113.0191349725101</v>
      </c>
      <c r="R3" s="5">
        <v>1169.4638690586216</v>
      </c>
    </row>
    <row r="4" spans="1:18" ht="11.25" customHeight="1" x14ac:dyDescent="0.25">
      <c r="A4" s="47" t="s">
        <v>284</v>
      </c>
      <c r="B4" s="48" t="s">
        <v>283</v>
      </c>
      <c r="C4" s="4">
        <v>1161.2926339925543</v>
      </c>
      <c r="D4" s="4">
        <v>1155.1883500000004</v>
      </c>
      <c r="E4" s="4">
        <v>1229.3938200000011</v>
      </c>
      <c r="F4" s="4">
        <v>1283.8064400000003</v>
      </c>
      <c r="G4" s="4">
        <v>1281.8062000000009</v>
      </c>
      <c r="H4" s="4">
        <v>1320.5296183100636</v>
      </c>
      <c r="I4" s="4">
        <v>1325.5131299999994</v>
      </c>
      <c r="J4" s="4">
        <v>1252.0127899999989</v>
      </c>
      <c r="K4" s="4">
        <v>1132.7059100000006</v>
      </c>
      <c r="L4" s="4">
        <v>1123.0000099999997</v>
      </c>
      <c r="M4" s="4">
        <v>1179.9433974037547</v>
      </c>
      <c r="N4" s="4">
        <v>1156.7756264698273</v>
      </c>
      <c r="O4" s="4">
        <v>1115.9372884145214</v>
      </c>
      <c r="P4" s="4">
        <v>1098.498677263633</v>
      </c>
      <c r="Q4" s="4">
        <v>1113.0191349725101</v>
      </c>
      <c r="R4" s="4">
        <v>1169.4638690586216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1161.2926339925543</v>
      </c>
      <c r="D11" s="7">
        <v>1155.1883500000004</v>
      </c>
      <c r="E11" s="7">
        <v>1229.3938200000011</v>
      </c>
      <c r="F11" s="7">
        <v>1283.8064400000003</v>
      </c>
      <c r="G11" s="7">
        <v>1281.8062000000009</v>
      </c>
      <c r="H11" s="7">
        <v>1256.5906480413607</v>
      </c>
      <c r="I11" s="7">
        <v>1263.4125099999994</v>
      </c>
      <c r="J11" s="7">
        <v>1189.9121599999989</v>
      </c>
      <c r="K11" s="7">
        <v>1076.9056200000007</v>
      </c>
      <c r="L11" s="7">
        <v>1070.8000099999997</v>
      </c>
      <c r="M11" s="7">
        <v>1128.615549117842</v>
      </c>
      <c r="N11" s="7">
        <v>1102.7488163633946</v>
      </c>
      <c r="O11" s="7">
        <v>1061.910274451214</v>
      </c>
      <c r="P11" s="7">
        <v>1048.9621001057626</v>
      </c>
      <c r="Q11" s="7">
        <v>1062.5978084649246</v>
      </c>
      <c r="R11" s="7">
        <v>1113.6454538881867</v>
      </c>
    </row>
    <row r="12" spans="1:18" ht="11.25" customHeight="1" x14ac:dyDescent="0.25">
      <c r="A12" s="51" t="s">
        <v>268</v>
      </c>
      <c r="B12" s="52" t="s">
        <v>267</v>
      </c>
      <c r="C12" s="6">
        <v>1161.2926339925543</v>
      </c>
      <c r="D12" s="6">
        <v>1155.1883500000004</v>
      </c>
      <c r="E12" s="6">
        <v>1229.3938200000011</v>
      </c>
      <c r="F12" s="6">
        <v>1283.8064400000003</v>
      </c>
      <c r="G12" s="6">
        <v>1281.8062000000009</v>
      </c>
      <c r="H12" s="6">
        <v>1256.5906480413607</v>
      </c>
      <c r="I12" s="6">
        <v>1263.4125099999994</v>
      </c>
      <c r="J12" s="6">
        <v>1189.9121599999989</v>
      </c>
      <c r="K12" s="6">
        <v>1076.9056200000007</v>
      </c>
      <c r="L12" s="6">
        <v>1070.8000099999997</v>
      </c>
      <c r="M12" s="6">
        <v>1128.615549117842</v>
      </c>
      <c r="N12" s="6">
        <v>1102.7488163633946</v>
      </c>
      <c r="O12" s="6">
        <v>1061.910274451214</v>
      </c>
      <c r="P12" s="6">
        <v>1048.9621001057626</v>
      </c>
      <c r="Q12" s="6">
        <v>1062.5978084649246</v>
      </c>
      <c r="R12" s="6">
        <v>1113.6454538881867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63.938970268702782</v>
      </c>
      <c r="I14" s="7">
        <v>62.100619999999999</v>
      </c>
      <c r="J14" s="7">
        <v>62.100630000000002</v>
      </c>
      <c r="K14" s="7">
        <v>55.800289999999997</v>
      </c>
      <c r="L14" s="7">
        <v>52.2</v>
      </c>
      <c r="M14" s="7">
        <v>51.327848285912765</v>
      </c>
      <c r="N14" s="7">
        <v>54.026810106432677</v>
      </c>
      <c r="O14" s="7">
        <v>54.027013963307247</v>
      </c>
      <c r="P14" s="7">
        <v>49.536577157870283</v>
      </c>
      <c r="Q14" s="7">
        <v>50.421326507585512</v>
      </c>
      <c r="R14" s="7">
        <v>55.818415170434918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287.61822871883101</v>
      </c>
      <c r="D52" s="5">
        <v>289.34998999999999</v>
      </c>
      <c r="E52" s="5">
        <v>308.34998999999999</v>
      </c>
      <c r="F52" s="5">
        <v>322.94999000000001</v>
      </c>
      <c r="G52" s="5">
        <v>319.89999999999998</v>
      </c>
      <c r="H52" s="5">
        <v>316.36333192714403</v>
      </c>
      <c r="I52" s="5">
        <v>319</v>
      </c>
      <c r="J52" s="5">
        <v>312.14999</v>
      </c>
      <c r="K52" s="5">
        <v>291.8</v>
      </c>
      <c r="L52" s="5">
        <v>264.60000000000002</v>
      </c>
      <c r="M52" s="5">
        <v>291.15314798891802</v>
      </c>
      <c r="N52" s="5">
        <v>285.110346804242</v>
      </c>
      <c r="O52" s="5">
        <v>278.93617986512743</v>
      </c>
      <c r="P52" s="5">
        <v>272.89337866912985</v>
      </c>
      <c r="Q52" s="5">
        <v>278.68539218496198</v>
      </c>
      <c r="R52" s="5">
        <v>294.68806725900401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287.61822871883101</v>
      </c>
      <c r="D54" s="4">
        <v>289.34998999999999</v>
      </c>
      <c r="E54" s="4">
        <v>308.34998999999999</v>
      </c>
      <c r="F54" s="4">
        <v>322.94999000000001</v>
      </c>
      <c r="G54" s="4">
        <v>319.89999999999998</v>
      </c>
      <c r="H54" s="4">
        <v>316.36333192714403</v>
      </c>
      <c r="I54" s="4">
        <v>319</v>
      </c>
      <c r="J54" s="4">
        <v>312.14999</v>
      </c>
      <c r="K54" s="4">
        <v>291.8</v>
      </c>
      <c r="L54" s="4">
        <v>264.60000000000002</v>
      </c>
      <c r="M54" s="4">
        <v>291.15314798891802</v>
      </c>
      <c r="N54" s="4">
        <v>285.110346804242</v>
      </c>
      <c r="O54" s="4">
        <v>278.93617986512743</v>
      </c>
      <c r="P54" s="4">
        <v>272.89337866912985</v>
      </c>
      <c r="Q54" s="4">
        <v>278.68539218496198</v>
      </c>
      <c r="R54" s="4">
        <v>294.68806725900401</v>
      </c>
    </row>
    <row r="55" spans="1:18" ht="11.25" customHeight="1" x14ac:dyDescent="0.25">
      <c r="A55" s="49" t="s">
        <v>183</v>
      </c>
      <c r="B55" s="50" t="s">
        <v>182</v>
      </c>
      <c r="C55" s="7">
        <v>287.61822871883101</v>
      </c>
      <c r="D55" s="7">
        <v>289.34998999999999</v>
      </c>
      <c r="E55" s="7">
        <v>308.34998999999999</v>
      </c>
      <c r="F55" s="7">
        <v>322.94999000000001</v>
      </c>
      <c r="G55" s="7">
        <v>319.89999999999998</v>
      </c>
      <c r="H55" s="7">
        <v>316.36333192714403</v>
      </c>
      <c r="I55" s="7">
        <v>319</v>
      </c>
      <c r="J55" s="7">
        <v>312.14999</v>
      </c>
      <c r="K55" s="7">
        <v>291.8</v>
      </c>
      <c r="L55" s="7">
        <v>264.60000000000002</v>
      </c>
      <c r="M55" s="7">
        <v>291.15314798891802</v>
      </c>
      <c r="N55" s="7">
        <v>285.110346804242</v>
      </c>
      <c r="O55" s="7">
        <v>278.93617986512743</v>
      </c>
      <c r="P55" s="7">
        <v>272.89337866912985</v>
      </c>
      <c r="Q55" s="7">
        <v>278.68539218496198</v>
      </c>
      <c r="R55" s="7">
        <v>294.68806725900401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533</v>
      </c>
      <c r="B1" s="41" t="s">
        <v>342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479.26817617273383</v>
      </c>
      <c r="D2" s="44">
        <v>490.94991999999996</v>
      </c>
      <c r="E2" s="44">
        <v>526.19992000000002</v>
      </c>
      <c r="F2" s="44">
        <v>588.39994000000002</v>
      </c>
      <c r="G2" s="44">
        <v>569.25</v>
      </c>
      <c r="H2" s="44">
        <v>586.58163752746736</v>
      </c>
      <c r="I2" s="44">
        <v>721.09996999999998</v>
      </c>
      <c r="J2" s="44">
        <v>665.80000000000007</v>
      </c>
      <c r="K2" s="44">
        <v>538.85</v>
      </c>
      <c r="L2" s="44">
        <v>513.29993999999999</v>
      </c>
      <c r="M2" s="44">
        <v>629.23951466513836</v>
      </c>
      <c r="N2" s="44">
        <v>575.2364574376611</v>
      </c>
      <c r="O2" s="44">
        <v>562.55374032674104</v>
      </c>
      <c r="P2" s="44">
        <v>563.65243145122713</v>
      </c>
      <c r="Q2" s="44">
        <v>601.62892901499947</v>
      </c>
      <c r="R2" s="44">
        <v>576.98003248304167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479.26817617273383</v>
      </c>
      <c r="D52" s="5">
        <v>490.94991999999996</v>
      </c>
      <c r="E52" s="5">
        <v>526.19992000000002</v>
      </c>
      <c r="F52" s="5">
        <v>588.39994000000002</v>
      </c>
      <c r="G52" s="5">
        <v>569.25</v>
      </c>
      <c r="H52" s="5">
        <v>586.58163752746736</v>
      </c>
      <c r="I52" s="5">
        <v>721.09996999999998</v>
      </c>
      <c r="J52" s="5">
        <v>665.80000000000007</v>
      </c>
      <c r="K52" s="5">
        <v>538.85</v>
      </c>
      <c r="L52" s="5">
        <v>513.29993999999999</v>
      </c>
      <c r="M52" s="5">
        <v>629.23951466513836</v>
      </c>
      <c r="N52" s="5">
        <v>575.2364574376611</v>
      </c>
      <c r="O52" s="5">
        <v>562.55374032674104</v>
      </c>
      <c r="P52" s="5">
        <v>563.65243145122713</v>
      </c>
      <c r="Q52" s="5">
        <v>601.62892901499947</v>
      </c>
      <c r="R52" s="5">
        <v>576.98003248304167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479.26817617273383</v>
      </c>
      <c r="D54" s="4">
        <v>490.94991999999996</v>
      </c>
      <c r="E54" s="4">
        <v>526.19992000000002</v>
      </c>
      <c r="F54" s="4">
        <v>588.39994000000002</v>
      </c>
      <c r="G54" s="4">
        <v>569.25</v>
      </c>
      <c r="H54" s="4">
        <v>586.58163752746736</v>
      </c>
      <c r="I54" s="4">
        <v>721.09996999999998</v>
      </c>
      <c r="J54" s="4">
        <v>665.80000000000007</v>
      </c>
      <c r="K54" s="4">
        <v>538.85</v>
      </c>
      <c r="L54" s="4">
        <v>513.29993999999999</v>
      </c>
      <c r="M54" s="4">
        <v>629.23951466513836</v>
      </c>
      <c r="N54" s="4">
        <v>575.2364574376611</v>
      </c>
      <c r="O54" s="4">
        <v>562.55374032674104</v>
      </c>
      <c r="P54" s="4">
        <v>563.65243145122713</v>
      </c>
      <c r="Q54" s="4">
        <v>601.62892901499947</v>
      </c>
      <c r="R54" s="4">
        <v>576.98003248304167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449.86624629788901</v>
      </c>
      <c r="D56" s="7">
        <v>459.2</v>
      </c>
      <c r="E56" s="7">
        <v>492.44999000000001</v>
      </c>
      <c r="F56" s="7">
        <v>549.65</v>
      </c>
      <c r="G56" s="7">
        <v>532.85</v>
      </c>
      <c r="H56" s="7">
        <v>547.50644883920904</v>
      </c>
      <c r="I56" s="7">
        <v>637.65</v>
      </c>
      <c r="J56" s="7">
        <v>593.70000000000005</v>
      </c>
      <c r="K56" s="7">
        <v>515.35</v>
      </c>
      <c r="L56" s="7">
        <v>461.64999</v>
      </c>
      <c r="M56" s="7">
        <v>549.441100601892</v>
      </c>
      <c r="N56" s="7">
        <v>494.84092863284599</v>
      </c>
      <c r="O56" s="7">
        <v>505.51734021209501</v>
      </c>
      <c r="P56" s="7">
        <v>502.91391993885497</v>
      </c>
      <c r="Q56" s="7">
        <v>523.16805197286703</v>
      </c>
      <c r="R56" s="7">
        <v>480.41463647654501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29.4019298748448</v>
      </c>
      <c r="D58" s="7">
        <v>31.749919999999999</v>
      </c>
      <c r="E58" s="7">
        <v>33.749929999999999</v>
      </c>
      <c r="F58" s="7">
        <v>38.749940000000002</v>
      </c>
      <c r="G58" s="7">
        <v>36.4</v>
      </c>
      <c r="H58" s="7">
        <v>39.075188688258301</v>
      </c>
      <c r="I58" s="7">
        <v>83.449969999999993</v>
      </c>
      <c r="J58" s="7">
        <v>72.099999999999994</v>
      </c>
      <c r="K58" s="7">
        <v>23.5</v>
      </c>
      <c r="L58" s="7">
        <v>51.649949999999997</v>
      </c>
      <c r="M58" s="7">
        <v>79.798414063246398</v>
      </c>
      <c r="N58" s="7">
        <v>80.3955288048151</v>
      </c>
      <c r="O58" s="7">
        <v>57.036400114646</v>
      </c>
      <c r="P58" s="7">
        <v>60.738511512372199</v>
      </c>
      <c r="Q58" s="7">
        <v>78.460877042132395</v>
      </c>
      <c r="R58" s="7">
        <v>96.565396006496599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534</v>
      </c>
      <c r="B1" s="41" t="s">
        <v>343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535</v>
      </c>
      <c r="B1" s="41" t="s">
        <v>344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536</v>
      </c>
      <c r="B1" s="41" t="s">
        <v>345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537</v>
      </c>
      <c r="B1" s="41" t="s">
        <v>346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348</v>
      </c>
      <c r="B1" s="41" t="s">
        <v>347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-9.123913251169995</v>
      </c>
      <c r="D2" s="44">
        <v>-5.6000000000000449</v>
      </c>
      <c r="E2" s="44">
        <v>-7.6000000000000059</v>
      </c>
      <c r="F2" s="44">
        <v>-4.3999999999999488</v>
      </c>
      <c r="G2" s="44">
        <v>0.70000000000001705</v>
      </c>
      <c r="H2" s="44">
        <v>5.4695710327696645</v>
      </c>
      <c r="I2" s="44">
        <v>6.7000000000000455</v>
      </c>
      <c r="J2" s="44">
        <v>14.699999999999989</v>
      </c>
      <c r="K2" s="44">
        <v>11.69999999999996</v>
      </c>
      <c r="L2" s="44">
        <v>4.9000000000000057</v>
      </c>
      <c r="M2" s="44">
        <v>4.466418266934312</v>
      </c>
      <c r="N2" s="44">
        <v>3.5349192700874141</v>
      </c>
      <c r="O2" s="44">
        <v>2.7228432215537168</v>
      </c>
      <c r="P2" s="44">
        <v>18.725518295595123</v>
      </c>
      <c r="Q2" s="44">
        <v>0.76430686920756585</v>
      </c>
      <c r="R2" s="44">
        <v>-10.365911913633681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-9.123913251169995</v>
      </c>
      <c r="D21" s="5">
        <v>-5.6000000000000449</v>
      </c>
      <c r="E21" s="5">
        <v>-7.6000000000000059</v>
      </c>
      <c r="F21" s="5">
        <v>-4.3999999999999488</v>
      </c>
      <c r="G21" s="5">
        <v>0.70000000000001705</v>
      </c>
      <c r="H21" s="5">
        <v>5.4695710327696645</v>
      </c>
      <c r="I21" s="5">
        <v>6.7000000000000455</v>
      </c>
      <c r="J21" s="5">
        <v>14.699999999999989</v>
      </c>
      <c r="K21" s="5">
        <v>11.700000000000017</v>
      </c>
      <c r="L21" s="5">
        <v>4.9000000000000057</v>
      </c>
      <c r="M21" s="5">
        <v>4.4664182669345394</v>
      </c>
      <c r="N21" s="5">
        <v>3.5349192700870731</v>
      </c>
      <c r="O21" s="5">
        <v>2.7228432215531484</v>
      </c>
      <c r="P21" s="5">
        <v>18.725518295595123</v>
      </c>
      <c r="Q21" s="5">
        <v>0.7643068692080206</v>
      </c>
      <c r="R21" s="5">
        <v>-10.365911913633681</v>
      </c>
    </row>
    <row r="22" spans="1:18" ht="11.25" customHeight="1" x14ac:dyDescent="0.25">
      <c r="A22" s="47" t="s">
        <v>249</v>
      </c>
      <c r="B22" s="48" t="s">
        <v>248</v>
      </c>
      <c r="C22" s="4">
        <v>258.86118276488003</v>
      </c>
      <c r="D22" s="4">
        <v>299.59341999999998</v>
      </c>
      <c r="E22" s="4">
        <v>240.29999999999998</v>
      </c>
      <c r="F22" s="4">
        <v>275.29938000000004</v>
      </c>
      <c r="G22" s="4">
        <v>435.74946</v>
      </c>
      <c r="H22" s="4">
        <v>495.49718505990961</v>
      </c>
      <c r="I22" s="4">
        <v>382.34842000000003</v>
      </c>
      <c r="J22" s="4">
        <v>369.8</v>
      </c>
      <c r="K22" s="4">
        <v>324.64811000000003</v>
      </c>
      <c r="L22" s="4">
        <v>375</v>
      </c>
      <c r="M22" s="4">
        <v>349.88535396961902</v>
      </c>
      <c r="N22" s="4">
        <v>360.37068883156599</v>
      </c>
      <c r="O22" s="4">
        <v>217.8991114932642</v>
      </c>
      <c r="P22" s="4">
        <v>437.87618228718804</v>
      </c>
      <c r="Q22" s="4">
        <v>151.4760676411579</v>
      </c>
      <c r="R22" s="4">
        <v>176.55488678704501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258.86118276488003</v>
      </c>
      <c r="D26" s="7">
        <v>299.59341999999998</v>
      </c>
      <c r="E26" s="7">
        <v>240.29999999999998</v>
      </c>
      <c r="F26" s="7">
        <v>275.29938000000004</v>
      </c>
      <c r="G26" s="7">
        <v>435.74946</v>
      </c>
      <c r="H26" s="7">
        <v>495.49718505990961</v>
      </c>
      <c r="I26" s="7">
        <v>382.34842000000003</v>
      </c>
      <c r="J26" s="7">
        <v>369.8</v>
      </c>
      <c r="K26" s="7">
        <v>324.64811000000003</v>
      </c>
      <c r="L26" s="7">
        <v>375</v>
      </c>
      <c r="M26" s="7">
        <v>349.88535396961902</v>
      </c>
      <c r="N26" s="7">
        <v>360.37068883156599</v>
      </c>
      <c r="O26" s="7">
        <v>217.8991114932642</v>
      </c>
      <c r="P26" s="7">
        <v>437.87618228718804</v>
      </c>
      <c r="Q26" s="7">
        <v>151.4760676411579</v>
      </c>
      <c r="R26" s="7">
        <v>176.55488678704501</v>
      </c>
    </row>
    <row r="27" spans="1:18" ht="11.25" customHeight="1" x14ac:dyDescent="0.25">
      <c r="A27" s="51" t="s">
        <v>239</v>
      </c>
      <c r="B27" s="52" t="s">
        <v>238</v>
      </c>
      <c r="C27" s="6">
        <v>258.86118276488003</v>
      </c>
      <c r="D27" s="6">
        <v>299.59341999999998</v>
      </c>
      <c r="E27" s="6">
        <v>240.29999999999998</v>
      </c>
      <c r="F27" s="6">
        <v>275.29938000000004</v>
      </c>
      <c r="G27" s="6">
        <v>435.74946</v>
      </c>
      <c r="H27" s="6">
        <v>495.49718505990961</v>
      </c>
      <c r="I27" s="6">
        <v>382.34842000000003</v>
      </c>
      <c r="J27" s="6">
        <v>369.8</v>
      </c>
      <c r="K27" s="6">
        <v>324.64811000000003</v>
      </c>
      <c r="L27" s="6">
        <v>375</v>
      </c>
      <c r="M27" s="6">
        <v>349.88535396961902</v>
      </c>
      <c r="N27" s="6">
        <v>360.37068883156599</v>
      </c>
      <c r="O27" s="6">
        <v>217.8991114932642</v>
      </c>
      <c r="P27" s="6">
        <v>437.87618228718804</v>
      </c>
      <c r="Q27" s="6">
        <v>151.4760676411579</v>
      </c>
      <c r="R27" s="6">
        <v>176.55488678704501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-267.98509601605002</v>
      </c>
      <c r="D30" s="4">
        <v>-305.19342</v>
      </c>
      <c r="E30" s="4">
        <v>-247.9</v>
      </c>
      <c r="F30" s="4">
        <v>-279.69938000000002</v>
      </c>
      <c r="G30" s="4">
        <v>-435.04945999999995</v>
      </c>
      <c r="H30" s="4">
        <v>-490.02761402713998</v>
      </c>
      <c r="I30" s="4">
        <v>-375.64841999999999</v>
      </c>
      <c r="J30" s="4">
        <v>-355.1</v>
      </c>
      <c r="K30" s="4">
        <v>-312.94811000000004</v>
      </c>
      <c r="L30" s="4">
        <v>-370.1</v>
      </c>
      <c r="M30" s="4">
        <v>-345.41893570268445</v>
      </c>
      <c r="N30" s="4">
        <v>-356.83576956147897</v>
      </c>
      <c r="O30" s="4">
        <v>-215.17626827171105</v>
      </c>
      <c r="P30" s="4">
        <v>-419.15066399159286</v>
      </c>
      <c r="Q30" s="4">
        <v>-150.71176077194988</v>
      </c>
      <c r="R30" s="4">
        <v>-186.92079870067869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-11.8</v>
      </c>
      <c r="E31" s="7">
        <v>0</v>
      </c>
      <c r="F31" s="7">
        <v>-1.2</v>
      </c>
      <c r="G31" s="7">
        <v>-8.3000000000000007</v>
      </c>
      <c r="H31" s="7">
        <v>-20.110331450741221</v>
      </c>
      <c r="I31" s="7">
        <v>-9.4990100000000002</v>
      </c>
      <c r="J31" s="7">
        <v>-13.3</v>
      </c>
      <c r="K31" s="7">
        <v>-12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-2.4</v>
      </c>
      <c r="H32" s="6">
        <v>-20.110331450741221</v>
      </c>
      <c r="I32" s="6">
        <v>-9.4990100000000002</v>
      </c>
      <c r="J32" s="6">
        <v>-13.3</v>
      </c>
      <c r="K32" s="6">
        <v>-12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-11.8</v>
      </c>
      <c r="E33" s="6">
        <v>0</v>
      </c>
      <c r="F33" s="6">
        <v>-1.2</v>
      </c>
      <c r="G33" s="6">
        <v>-5.9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-86.801900000000003</v>
      </c>
      <c r="E34" s="7">
        <v>-56</v>
      </c>
      <c r="F34" s="7">
        <v>-36.28689</v>
      </c>
      <c r="G34" s="7">
        <v>-64.807509999999994</v>
      </c>
      <c r="H34" s="7">
        <v>-91.193665999628351</v>
      </c>
      <c r="I34" s="7">
        <v>-54.907409999999999</v>
      </c>
      <c r="J34" s="7">
        <v>-61.5</v>
      </c>
      <c r="K34" s="7">
        <v>-54.90878</v>
      </c>
      <c r="L34" s="7">
        <v>-60.416320000000006</v>
      </c>
      <c r="M34" s="7">
        <v>-62.625394095729398</v>
      </c>
      <c r="N34" s="7">
        <v>-65.921467469188897</v>
      </c>
      <c r="O34" s="7">
        <v>-46.145027228432198</v>
      </c>
      <c r="P34" s="7">
        <v>-47.243718352918698</v>
      </c>
      <c r="Q34" s="7">
        <v>-32.960733734594399</v>
      </c>
      <c r="R34" s="7">
        <v>-45.046336103945698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-6.29772</v>
      </c>
      <c r="G35" s="7">
        <v>-16.70194</v>
      </c>
      <c r="H35" s="7">
        <v>-7.308868987922029</v>
      </c>
      <c r="I35" s="7">
        <v>-9.4012700000000002</v>
      </c>
      <c r="J35" s="7">
        <v>-1</v>
      </c>
      <c r="K35" s="7">
        <v>-24.00384</v>
      </c>
      <c r="L35" s="7">
        <v>-48.113</v>
      </c>
      <c r="M35" s="7">
        <v>-47.004872456291203</v>
      </c>
      <c r="N35" s="7">
        <v>-39.743957198815302</v>
      </c>
      <c r="O35" s="7">
        <v>-22.976975255565101</v>
      </c>
      <c r="P35" s="7">
        <v>-39.887264736791799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-6.29772</v>
      </c>
      <c r="G36" s="6">
        <v>-16.70194</v>
      </c>
      <c r="H36" s="6">
        <v>-7.308868987922029</v>
      </c>
      <c r="I36" s="6">
        <v>-9.4012700000000002</v>
      </c>
      <c r="J36" s="6">
        <v>-1</v>
      </c>
      <c r="K36" s="6">
        <v>-24.00384</v>
      </c>
      <c r="L36" s="6">
        <v>-48.113</v>
      </c>
      <c r="M36" s="6">
        <v>-47.004872456291203</v>
      </c>
      <c r="N36" s="6">
        <v>-39.743957198815302</v>
      </c>
      <c r="O36" s="6">
        <v>-22.976975255565101</v>
      </c>
      <c r="P36" s="6">
        <v>-39.887264736791799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-20.592559999999999</v>
      </c>
      <c r="G38" s="7">
        <v>-101.41175</v>
      </c>
      <c r="H38" s="7">
        <v>-46.52835551788268</v>
      </c>
      <c r="I38" s="7">
        <v>-11.401540000000001</v>
      </c>
      <c r="J38" s="7">
        <v>-19.7</v>
      </c>
      <c r="K38" s="7">
        <v>0</v>
      </c>
      <c r="L38" s="7">
        <v>-6.2016799999999996</v>
      </c>
      <c r="M38" s="7">
        <v>-2.0779593006592099</v>
      </c>
      <c r="N38" s="7">
        <v>-8.2640680233113599</v>
      </c>
      <c r="O38" s="7">
        <v>-2.0779593006592099</v>
      </c>
      <c r="P38" s="7">
        <v>-9.3149899684723394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-7.1974</v>
      </c>
      <c r="G40" s="6">
        <v>-8.3009599999999999</v>
      </c>
      <c r="H40" s="6">
        <v>-11.369351758989808</v>
      </c>
      <c r="I40" s="6">
        <v>0</v>
      </c>
      <c r="J40" s="6">
        <v>-19.7</v>
      </c>
      <c r="K40" s="6">
        <v>0</v>
      </c>
      <c r="L40" s="6">
        <v>0</v>
      </c>
      <c r="M40" s="6">
        <v>0</v>
      </c>
      <c r="N40" s="6">
        <v>-8.2640680233113599</v>
      </c>
      <c r="O40" s="6">
        <v>-2.0779593006592099</v>
      </c>
      <c r="P40" s="6">
        <v>-9.3149899684723394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-13.395160000000001</v>
      </c>
      <c r="G41" s="6">
        <v>-93.110789999999994</v>
      </c>
      <c r="H41" s="6">
        <v>-35.159003758892872</v>
      </c>
      <c r="I41" s="6">
        <v>-11.401540000000001</v>
      </c>
      <c r="J41" s="6">
        <v>0</v>
      </c>
      <c r="K41" s="6">
        <v>0</v>
      </c>
      <c r="L41" s="6">
        <v>-6.2016799999999996</v>
      </c>
      <c r="M41" s="6">
        <v>-2.0779593006592099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-267.98509601605002</v>
      </c>
      <c r="D42" s="7">
        <v>-201.80443</v>
      </c>
      <c r="E42" s="7">
        <v>-188.1</v>
      </c>
      <c r="F42" s="7">
        <v>-182.83394999999999</v>
      </c>
      <c r="G42" s="7">
        <v>-202.82351</v>
      </c>
      <c r="H42" s="7">
        <v>-199.68021156545177</v>
      </c>
      <c r="I42" s="7">
        <v>-159.72155000000001</v>
      </c>
      <c r="J42" s="7">
        <v>-174.9</v>
      </c>
      <c r="K42" s="7">
        <v>-157.22513000000001</v>
      </c>
      <c r="L42" s="7">
        <v>-163.54418999999999</v>
      </c>
      <c r="M42" s="7">
        <v>-154.12725709372299</v>
      </c>
      <c r="N42" s="7">
        <v>-150.99837584790299</v>
      </c>
      <c r="O42" s="7">
        <v>-95.801089137288599</v>
      </c>
      <c r="P42" s="7">
        <v>-97.879048437947802</v>
      </c>
      <c r="Q42" s="7">
        <v>-23.120282793541602</v>
      </c>
      <c r="R42" s="7">
        <v>-141.874462596733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-1.0270632891524387</v>
      </c>
      <c r="I43" s="7">
        <v>-26.603590000000001</v>
      </c>
      <c r="J43" s="7">
        <v>-35.9</v>
      </c>
      <c r="K43" s="7">
        <v>-22.503599999999999</v>
      </c>
      <c r="L43" s="7">
        <v>-37.910240000000002</v>
      </c>
      <c r="M43" s="7">
        <v>-25.604280118467599</v>
      </c>
      <c r="N43" s="7">
        <v>-45.094105283271197</v>
      </c>
      <c r="O43" s="7">
        <v>-11.106334193178601</v>
      </c>
      <c r="P43" s="7">
        <v>-25.102703735549799</v>
      </c>
      <c r="Q43" s="7">
        <v>-1.00315276583548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-31.488620000000001</v>
      </c>
      <c r="G44" s="7">
        <v>-31.50365</v>
      </c>
      <c r="H44" s="7">
        <v>-99.362401927305939</v>
      </c>
      <c r="I44" s="7">
        <v>-62.108379999999997</v>
      </c>
      <c r="J44" s="7">
        <v>-34.4</v>
      </c>
      <c r="K44" s="7">
        <v>-37.305959999999999</v>
      </c>
      <c r="L44" s="7">
        <v>-52.514189999999999</v>
      </c>
      <c r="M44" s="7">
        <v>-51.590713671539099</v>
      </c>
      <c r="N44" s="7">
        <v>-46.813795738989199</v>
      </c>
      <c r="O44" s="7">
        <v>-27.706124008789502</v>
      </c>
      <c r="P44" s="7">
        <v>-198.719785994077</v>
      </c>
      <c r="Q44" s="7">
        <v>-93.627591477978399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-4.7870900000000001</v>
      </c>
      <c r="E45" s="7">
        <v>-3.8</v>
      </c>
      <c r="F45" s="7">
        <v>-0.99963999999999997</v>
      </c>
      <c r="G45" s="7">
        <v>-9.501100000000001</v>
      </c>
      <c r="H45" s="7">
        <v>-24.816715289055505</v>
      </c>
      <c r="I45" s="7">
        <v>-42.005670000000002</v>
      </c>
      <c r="J45" s="7">
        <v>-14.4</v>
      </c>
      <c r="K45" s="7">
        <v>-5.0007999999999999</v>
      </c>
      <c r="L45" s="7">
        <v>-1.40038</v>
      </c>
      <c r="M45" s="7">
        <v>-2.38845896627496</v>
      </c>
      <c r="N45" s="7">
        <v>0</v>
      </c>
      <c r="O45" s="7">
        <v>-9.3627591477978402</v>
      </c>
      <c r="P45" s="7">
        <v>-1.00315276583548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-0.90010000000000001</v>
      </c>
      <c r="H48" s="6">
        <v>-0.93152251806848918</v>
      </c>
      <c r="I48" s="6">
        <v>0</v>
      </c>
      <c r="J48" s="6">
        <v>-5.8</v>
      </c>
      <c r="K48" s="6">
        <v>0</v>
      </c>
      <c r="L48" s="6">
        <v>0</v>
      </c>
      <c r="M48" s="6">
        <v>-0.95538358650998001</v>
      </c>
      <c r="N48" s="6">
        <v>0</v>
      </c>
      <c r="O48" s="6">
        <v>-8.6462214579153507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-0.98701000000000005</v>
      </c>
      <c r="E50" s="6">
        <v>0</v>
      </c>
      <c r="F50" s="6">
        <v>0</v>
      </c>
      <c r="G50" s="6">
        <v>-1.0001199999999999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-3.8000799999999999</v>
      </c>
      <c r="E51" s="6">
        <v>-3.8</v>
      </c>
      <c r="F51" s="6">
        <v>-0.99963999999999997</v>
      </c>
      <c r="G51" s="6">
        <v>-7.6008800000000001</v>
      </c>
      <c r="H51" s="6">
        <v>-23.885192770987015</v>
      </c>
      <c r="I51" s="6">
        <v>-42.005670000000002</v>
      </c>
      <c r="J51" s="6">
        <v>-8.6</v>
      </c>
      <c r="K51" s="6">
        <v>-5.0007999999999999</v>
      </c>
      <c r="L51" s="6">
        <v>-1.40038</v>
      </c>
      <c r="M51" s="6">
        <v>-1.43307537976498</v>
      </c>
      <c r="N51" s="6">
        <v>0</v>
      </c>
      <c r="O51" s="6">
        <v>-0.71653768988249</v>
      </c>
      <c r="P51" s="6">
        <v>-1.00315276583548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-396.81857265692202</v>
      </c>
      <c r="D61" s="5">
        <v>-423.6</v>
      </c>
      <c r="E61" s="5">
        <v>-453</v>
      </c>
      <c r="F61" s="5">
        <v>-299.39999999999998</v>
      </c>
      <c r="G61" s="5">
        <v>-353</v>
      </c>
      <c r="H61" s="5">
        <v>-399.32645457151051</v>
      </c>
      <c r="I61" s="5">
        <v>-378.7</v>
      </c>
      <c r="J61" s="5">
        <v>-383.4</v>
      </c>
      <c r="K61" s="5">
        <v>-347.90000000000003</v>
      </c>
      <c r="L61" s="5">
        <v>-376.1</v>
      </c>
      <c r="M61" s="5">
        <v>-453.83108818190522</v>
      </c>
      <c r="N61" s="5">
        <v>-359.41530524505566</v>
      </c>
      <c r="O61" s="5">
        <v>-389.77261870641041</v>
      </c>
      <c r="P61" s="5">
        <v>-467.9468806725904</v>
      </c>
      <c r="Q61" s="5">
        <v>-413.75274672781143</v>
      </c>
      <c r="R61" s="5">
        <v>-376.46890226425927</v>
      </c>
    </row>
    <row r="62" spans="1:18" ht="11.25" customHeight="1" x14ac:dyDescent="0.25">
      <c r="A62" s="47" t="s">
        <v>169</v>
      </c>
      <c r="B62" s="48" t="s">
        <v>168</v>
      </c>
      <c r="C62" s="4">
        <v>-396.81857265692202</v>
      </c>
      <c r="D62" s="4">
        <v>-423.6</v>
      </c>
      <c r="E62" s="4">
        <v>-453</v>
      </c>
      <c r="F62" s="4">
        <v>-299.2</v>
      </c>
      <c r="G62" s="4">
        <v>-352.5</v>
      </c>
      <c r="H62" s="4">
        <v>-398.80099359893001</v>
      </c>
      <c r="I62" s="4">
        <v>-378.2</v>
      </c>
      <c r="J62" s="4">
        <v>-382.7</v>
      </c>
      <c r="K62" s="4">
        <v>-347.3</v>
      </c>
      <c r="L62" s="4">
        <v>-375.6</v>
      </c>
      <c r="M62" s="4">
        <v>-451.848667239897</v>
      </c>
      <c r="N62" s="4">
        <v>-324.854304003057</v>
      </c>
      <c r="O62" s="4">
        <v>-352.79927390847399</v>
      </c>
      <c r="P62" s="4">
        <v>-416.85774338396902</v>
      </c>
      <c r="Q62" s="4">
        <v>-361.89930256998201</v>
      </c>
      <c r="R62" s="4">
        <v>-332.42571892614899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-0.2</v>
      </c>
      <c r="G63" s="4">
        <v>-0.5</v>
      </c>
      <c r="H63" s="4">
        <v>-0.52546097258048996</v>
      </c>
      <c r="I63" s="4">
        <v>-0.5</v>
      </c>
      <c r="J63" s="4">
        <v>-0.7</v>
      </c>
      <c r="K63" s="4">
        <v>-0.6</v>
      </c>
      <c r="L63" s="4">
        <v>-0.5</v>
      </c>
      <c r="M63" s="4">
        <v>-0.52546097258048996</v>
      </c>
      <c r="N63" s="4">
        <v>-0.42992261392948999</v>
      </c>
      <c r="O63" s="4">
        <v>-0.52546097258048996</v>
      </c>
      <c r="P63" s="4">
        <v>-0.52546097258048996</v>
      </c>
      <c r="Q63" s="4">
        <v>-0.52546097258048996</v>
      </c>
      <c r="R63" s="4">
        <v>-0.52546097258048996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-1.45695996942773</v>
      </c>
      <c r="N64" s="4">
        <v>-34.131078628069197</v>
      </c>
      <c r="O64" s="4">
        <v>-36.447883825355902</v>
      </c>
      <c r="P64" s="4">
        <v>-50.563676316040898</v>
      </c>
      <c r="Q64" s="4">
        <v>-51.327983185248897</v>
      </c>
      <c r="R64" s="4">
        <v>-43.517722365529799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-1.45695996942773</v>
      </c>
      <c r="N66" s="7">
        <v>-34.131078628069197</v>
      </c>
      <c r="O66" s="7">
        <v>-36.447883825355902</v>
      </c>
      <c r="P66" s="7">
        <v>-50.563676316040898</v>
      </c>
      <c r="Q66" s="7">
        <v>-51.327983185248897</v>
      </c>
      <c r="R66" s="7">
        <v>-43.517722365529799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396.81857265692202</v>
      </c>
      <c r="D79" s="5">
        <v>423.6</v>
      </c>
      <c r="E79" s="5">
        <v>453</v>
      </c>
      <c r="F79" s="5">
        <v>299.39999999999998</v>
      </c>
      <c r="G79" s="5">
        <v>353</v>
      </c>
      <c r="H79" s="5">
        <v>399.32645457151051</v>
      </c>
      <c r="I79" s="5">
        <v>378.7</v>
      </c>
      <c r="J79" s="5">
        <v>383.4</v>
      </c>
      <c r="K79" s="5">
        <v>347.9</v>
      </c>
      <c r="L79" s="5">
        <v>376.1</v>
      </c>
      <c r="M79" s="5">
        <v>453.83108818190499</v>
      </c>
      <c r="N79" s="5">
        <v>359.415305245056</v>
      </c>
      <c r="O79" s="5">
        <v>389.77261870641098</v>
      </c>
      <c r="P79" s="5">
        <v>467.9468806725904</v>
      </c>
      <c r="Q79" s="5">
        <v>413.75274672781097</v>
      </c>
      <c r="R79" s="5">
        <v>376.46890226425927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350</v>
      </c>
      <c r="B1" s="41" t="s">
        <v>349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-5.6843418860808015E-14</v>
      </c>
      <c r="L2" s="44">
        <v>0</v>
      </c>
      <c r="M2" s="44">
        <v>-2.2737367544323206E-13</v>
      </c>
      <c r="N2" s="44">
        <v>3.4106051316484809E-13</v>
      </c>
      <c r="O2" s="44">
        <v>5.6843418860808015E-13</v>
      </c>
      <c r="P2" s="44">
        <v>0</v>
      </c>
      <c r="Q2" s="44">
        <v>-4.5474735088646412E-13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-396.81857265692202</v>
      </c>
      <c r="D61" s="5">
        <v>-423.6</v>
      </c>
      <c r="E61" s="5">
        <v>-453</v>
      </c>
      <c r="F61" s="5">
        <v>-299.39999999999998</v>
      </c>
      <c r="G61" s="5">
        <v>-353</v>
      </c>
      <c r="H61" s="5">
        <v>-399.32645457151051</v>
      </c>
      <c r="I61" s="5">
        <v>-378.7</v>
      </c>
      <c r="J61" s="5">
        <v>-383.4</v>
      </c>
      <c r="K61" s="5">
        <v>-347.90000000000003</v>
      </c>
      <c r="L61" s="5">
        <v>-376.1</v>
      </c>
      <c r="M61" s="5">
        <v>-453.83108818190522</v>
      </c>
      <c r="N61" s="5">
        <v>-359.41530524505566</v>
      </c>
      <c r="O61" s="5">
        <v>-389.77261870641041</v>
      </c>
      <c r="P61" s="5">
        <v>-467.9468806725904</v>
      </c>
      <c r="Q61" s="5">
        <v>-413.75274672781143</v>
      </c>
      <c r="R61" s="5">
        <v>-376.46890226425927</v>
      </c>
    </row>
    <row r="62" spans="1:18" ht="11.25" customHeight="1" x14ac:dyDescent="0.25">
      <c r="A62" s="47" t="s">
        <v>169</v>
      </c>
      <c r="B62" s="48" t="s">
        <v>168</v>
      </c>
      <c r="C62" s="4">
        <v>-396.81857265692202</v>
      </c>
      <c r="D62" s="4">
        <v>-423.6</v>
      </c>
      <c r="E62" s="4">
        <v>-453</v>
      </c>
      <c r="F62" s="4">
        <v>-299.2</v>
      </c>
      <c r="G62" s="4">
        <v>-352.5</v>
      </c>
      <c r="H62" s="4">
        <v>-398.80099359893001</v>
      </c>
      <c r="I62" s="4">
        <v>-378.2</v>
      </c>
      <c r="J62" s="4">
        <v>-382.7</v>
      </c>
      <c r="K62" s="4">
        <v>-347.3</v>
      </c>
      <c r="L62" s="4">
        <v>-375.6</v>
      </c>
      <c r="M62" s="4">
        <v>-451.848667239897</v>
      </c>
      <c r="N62" s="4">
        <v>-324.854304003057</v>
      </c>
      <c r="O62" s="4">
        <v>-352.79927390847399</v>
      </c>
      <c r="P62" s="4">
        <v>-416.85774338396902</v>
      </c>
      <c r="Q62" s="4">
        <v>-361.89930256998201</v>
      </c>
      <c r="R62" s="4">
        <v>-332.42571892614899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-0.2</v>
      </c>
      <c r="G63" s="4">
        <v>-0.5</v>
      </c>
      <c r="H63" s="4">
        <v>-0.52546097258048996</v>
      </c>
      <c r="I63" s="4">
        <v>-0.5</v>
      </c>
      <c r="J63" s="4">
        <v>-0.7</v>
      </c>
      <c r="K63" s="4">
        <v>-0.6</v>
      </c>
      <c r="L63" s="4">
        <v>-0.5</v>
      </c>
      <c r="M63" s="4">
        <v>-0.52546097258048996</v>
      </c>
      <c r="N63" s="4">
        <v>-0.42992261392948999</v>
      </c>
      <c r="O63" s="4">
        <v>-0.52546097258048996</v>
      </c>
      <c r="P63" s="4">
        <v>-0.52546097258048996</v>
      </c>
      <c r="Q63" s="4">
        <v>-0.52546097258048996</v>
      </c>
      <c r="R63" s="4">
        <v>-0.52546097258048996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-1.45695996942773</v>
      </c>
      <c r="N64" s="4">
        <v>-34.131078628069197</v>
      </c>
      <c r="O64" s="4">
        <v>-36.447883825355902</v>
      </c>
      <c r="P64" s="4">
        <v>-50.563676316040898</v>
      </c>
      <c r="Q64" s="4">
        <v>-51.327983185248897</v>
      </c>
      <c r="R64" s="4">
        <v>-43.517722365529799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-1.45695996942773</v>
      </c>
      <c r="N66" s="7">
        <v>-34.131078628069197</v>
      </c>
      <c r="O66" s="7">
        <v>-36.447883825355902</v>
      </c>
      <c r="P66" s="7">
        <v>-50.563676316040898</v>
      </c>
      <c r="Q66" s="7">
        <v>-51.327983185248897</v>
      </c>
      <c r="R66" s="7">
        <v>-43.517722365529799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396.81857265692202</v>
      </c>
      <c r="D79" s="5">
        <v>423.6</v>
      </c>
      <c r="E79" s="5">
        <v>453</v>
      </c>
      <c r="F79" s="5">
        <v>299.39999999999998</v>
      </c>
      <c r="G79" s="5">
        <v>353</v>
      </c>
      <c r="H79" s="5">
        <v>399.32645457151051</v>
      </c>
      <c r="I79" s="5">
        <v>378.7</v>
      </c>
      <c r="J79" s="5">
        <v>383.4</v>
      </c>
      <c r="K79" s="5">
        <v>347.9</v>
      </c>
      <c r="L79" s="5">
        <v>376.1</v>
      </c>
      <c r="M79" s="5">
        <v>453.83108818190499</v>
      </c>
      <c r="N79" s="5">
        <v>359.415305245056</v>
      </c>
      <c r="O79" s="5">
        <v>389.77261870641098</v>
      </c>
      <c r="P79" s="5">
        <v>467.9468806725904</v>
      </c>
      <c r="Q79" s="5">
        <v>413.75274672781097</v>
      </c>
      <c r="R79" s="5">
        <v>376.46890226425927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352</v>
      </c>
      <c r="B1" s="41" t="s">
        <v>351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0.46387999999999519</v>
      </c>
      <c r="E2" s="44">
        <v>0.29999999999999982</v>
      </c>
      <c r="F2" s="44">
        <v>2.1113600000000474</v>
      </c>
      <c r="G2" s="44">
        <v>5.3308300000000202</v>
      </c>
      <c r="H2" s="44">
        <v>10.966084491857885</v>
      </c>
      <c r="I2" s="44">
        <v>10.77663000000004</v>
      </c>
      <c r="J2" s="44">
        <v>12.341000000000008</v>
      </c>
      <c r="K2" s="44">
        <v>9.5862100000000225</v>
      </c>
      <c r="L2" s="44">
        <v>6.4301900000000103</v>
      </c>
      <c r="M2" s="44">
        <v>6.4727237986049317</v>
      </c>
      <c r="N2" s="44">
        <v>5.7084169293969467</v>
      </c>
      <c r="O2" s="44">
        <v>4.2992261392949445</v>
      </c>
      <c r="P2" s="44">
        <v>20.341597477763855</v>
      </c>
      <c r="Q2" s="44">
        <v>4.6813795738989228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0.46387999999999519</v>
      </c>
      <c r="E21" s="5">
        <v>0.29999999999999982</v>
      </c>
      <c r="F21" s="5">
        <v>2.1113600000000474</v>
      </c>
      <c r="G21" s="5">
        <v>5.3308300000000202</v>
      </c>
      <c r="H21" s="5">
        <v>10.966084491857885</v>
      </c>
      <c r="I21" s="5">
        <v>10.77663000000004</v>
      </c>
      <c r="J21" s="5">
        <v>12.341000000000008</v>
      </c>
      <c r="K21" s="5">
        <v>9.5862100000000225</v>
      </c>
      <c r="L21" s="5">
        <v>6.4301900000000103</v>
      </c>
      <c r="M21" s="5">
        <v>6.4727237986049317</v>
      </c>
      <c r="N21" s="5">
        <v>5.7084169293969467</v>
      </c>
      <c r="O21" s="5">
        <v>4.2992261392949445</v>
      </c>
      <c r="P21" s="5">
        <v>20.341597477763855</v>
      </c>
      <c r="Q21" s="5">
        <v>4.6813795738989228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5.2509699999999953</v>
      </c>
      <c r="E22" s="4">
        <v>4.0999999999999996</v>
      </c>
      <c r="F22" s="4">
        <v>62.689900000000051</v>
      </c>
      <c r="G22" s="4">
        <v>164.44927000000001</v>
      </c>
      <c r="H22" s="4">
        <v>255.60051536254446</v>
      </c>
      <c r="I22" s="4">
        <v>161.29953000000003</v>
      </c>
      <c r="J22" s="4">
        <v>123.68681000000001</v>
      </c>
      <c r="K22" s="4">
        <v>103.69948000000002</v>
      </c>
      <c r="L22" s="4">
        <v>151.86960999999999</v>
      </c>
      <c r="M22" s="4">
        <v>135.13900831183699</v>
      </c>
      <c r="N22" s="4">
        <v>145.62434317378401</v>
      </c>
      <c r="O22" s="4">
        <v>77.529378045285199</v>
      </c>
      <c r="P22" s="4">
        <v>294.36949467849024</v>
      </c>
      <c r="Q22" s="4">
        <v>99.312123817712802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5.2509699999999953</v>
      </c>
      <c r="E26" s="7">
        <v>4.0999999999999996</v>
      </c>
      <c r="F26" s="7">
        <v>62.689900000000051</v>
      </c>
      <c r="G26" s="7">
        <v>164.44927000000001</v>
      </c>
      <c r="H26" s="7">
        <v>255.60051536254446</v>
      </c>
      <c r="I26" s="7">
        <v>161.29953000000003</v>
      </c>
      <c r="J26" s="7">
        <v>123.68681000000001</v>
      </c>
      <c r="K26" s="7">
        <v>103.69948000000002</v>
      </c>
      <c r="L26" s="7">
        <v>151.86960999999999</v>
      </c>
      <c r="M26" s="7">
        <v>135.13900831183699</v>
      </c>
      <c r="N26" s="7">
        <v>145.62434317378401</v>
      </c>
      <c r="O26" s="7">
        <v>77.529378045285199</v>
      </c>
      <c r="P26" s="7">
        <v>294.36949467849024</v>
      </c>
      <c r="Q26" s="7">
        <v>99.312123817712802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5.2509699999999953</v>
      </c>
      <c r="E27" s="6">
        <v>4.0999999999999996</v>
      </c>
      <c r="F27" s="6">
        <v>62.689900000000051</v>
      </c>
      <c r="G27" s="6">
        <v>164.44927000000001</v>
      </c>
      <c r="H27" s="6">
        <v>255.60051536254446</v>
      </c>
      <c r="I27" s="6">
        <v>161.29953000000003</v>
      </c>
      <c r="J27" s="6">
        <v>123.68681000000001</v>
      </c>
      <c r="K27" s="6">
        <v>103.69948000000002</v>
      </c>
      <c r="L27" s="6">
        <v>151.86960999999999</v>
      </c>
      <c r="M27" s="6">
        <v>135.13900831183699</v>
      </c>
      <c r="N27" s="6">
        <v>145.62434317378401</v>
      </c>
      <c r="O27" s="6">
        <v>77.529378045285199</v>
      </c>
      <c r="P27" s="6">
        <v>294.36949467849024</v>
      </c>
      <c r="Q27" s="6">
        <v>99.312123817712802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-4.7870900000000001</v>
      </c>
      <c r="E30" s="4">
        <v>-3.8</v>
      </c>
      <c r="F30" s="4">
        <v>-60.578540000000004</v>
      </c>
      <c r="G30" s="4">
        <v>-159.11843999999999</v>
      </c>
      <c r="H30" s="4">
        <v>-244.63443087068657</v>
      </c>
      <c r="I30" s="4">
        <v>-150.52289999999999</v>
      </c>
      <c r="J30" s="4">
        <v>-111.34581</v>
      </c>
      <c r="K30" s="4">
        <v>-94.11327</v>
      </c>
      <c r="L30" s="4">
        <v>-145.43941999999998</v>
      </c>
      <c r="M30" s="4">
        <v>-128.66628451323206</v>
      </c>
      <c r="N30" s="4">
        <v>-139.91592624438707</v>
      </c>
      <c r="O30" s="4">
        <v>-73.230151905990255</v>
      </c>
      <c r="P30" s="4">
        <v>-274.02789720072639</v>
      </c>
      <c r="Q30" s="4">
        <v>-94.630744243813879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-1.2</v>
      </c>
      <c r="G31" s="7">
        <v>0</v>
      </c>
      <c r="H31" s="7">
        <v>0</v>
      </c>
      <c r="I31" s="7">
        <v>0</v>
      </c>
      <c r="J31" s="7">
        <v>-6.6464900000000009</v>
      </c>
      <c r="K31" s="7">
        <v>-5.99932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-6.6464900000000009</v>
      </c>
      <c r="K32" s="6">
        <v>-5.99932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-1.2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-34.06130373181783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-6.29772</v>
      </c>
      <c r="G35" s="7">
        <v>-16.70194</v>
      </c>
      <c r="H35" s="7">
        <v>-7.308868987922029</v>
      </c>
      <c r="I35" s="7">
        <v>-9.4012700000000002</v>
      </c>
      <c r="J35" s="7">
        <v>-1</v>
      </c>
      <c r="K35" s="7">
        <v>-24.00384</v>
      </c>
      <c r="L35" s="7">
        <v>-48.113</v>
      </c>
      <c r="M35" s="7">
        <v>-47.004872456291203</v>
      </c>
      <c r="N35" s="7">
        <v>-39.743957198815302</v>
      </c>
      <c r="O35" s="7">
        <v>-22.976975255565101</v>
      </c>
      <c r="P35" s="7">
        <v>-39.887264736791799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-6.29772</v>
      </c>
      <c r="G36" s="6">
        <v>-16.70194</v>
      </c>
      <c r="H36" s="6">
        <v>-7.308868987922029</v>
      </c>
      <c r="I36" s="6">
        <v>-9.4012700000000002</v>
      </c>
      <c r="J36" s="6">
        <v>-1</v>
      </c>
      <c r="K36" s="6">
        <v>-24.00384</v>
      </c>
      <c r="L36" s="6">
        <v>-48.113</v>
      </c>
      <c r="M36" s="6">
        <v>-47.004872456291203</v>
      </c>
      <c r="N36" s="6">
        <v>-39.743957198815302</v>
      </c>
      <c r="O36" s="6">
        <v>-22.976975255565101</v>
      </c>
      <c r="P36" s="6">
        <v>-39.887264736791799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-20.592559999999999</v>
      </c>
      <c r="G38" s="7">
        <v>-101.41175</v>
      </c>
      <c r="H38" s="7">
        <v>-46.52835551788268</v>
      </c>
      <c r="I38" s="7">
        <v>-11.401540000000001</v>
      </c>
      <c r="J38" s="7">
        <v>-19.7</v>
      </c>
      <c r="K38" s="7">
        <v>0</v>
      </c>
      <c r="L38" s="7">
        <v>-6.2016799999999996</v>
      </c>
      <c r="M38" s="7">
        <v>-2.0779593006592099</v>
      </c>
      <c r="N38" s="7">
        <v>-8.2640680233113599</v>
      </c>
      <c r="O38" s="7">
        <v>-2.0779593006592099</v>
      </c>
      <c r="P38" s="7">
        <v>-9.3149899684723394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-7.1974</v>
      </c>
      <c r="G40" s="6">
        <v>-8.3009599999999999</v>
      </c>
      <c r="H40" s="6">
        <v>-11.369351758989808</v>
      </c>
      <c r="I40" s="6">
        <v>0</v>
      </c>
      <c r="J40" s="6">
        <v>-19.7</v>
      </c>
      <c r="K40" s="6">
        <v>0</v>
      </c>
      <c r="L40" s="6">
        <v>0</v>
      </c>
      <c r="M40" s="6">
        <v>0</v>
      </c>
      <c r="N40" s="6">
        <v>-8.2640680233113599</v>
      </c>
      <c r="O40" s="6">
        <v>-2.0779593006592099</v>
      </c>
      <c r="P40" s="6">
        <v>-9.3149899684723394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-13.395160000000001</v>
      </c>
      <c r="G41" s="6">
        <v>-93.110789999999994</v>
      </c>
      <c r="H41" s="6">
        <v>-35.159003758892872</v>
      </c>
      <c r="I41" s="6">
        <v>-11.401540000000001</v>
      </c>
      <c r="J41" s="6">
        <v>0</v>
      </c>
      <c r="K41" s="6">
        <v>0</v>
      </c>
      <c r="L41" s="6">
        <v>-6.2016799999999996</v>
      </c>
      <c r="M41" s="6">
        <v>-2.0779593006592099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-31.529722127550144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-1.0270632891524387</v>
      </c>
      <c r="I43" s="7">
        <v>-26.603590000000001</v>
      </c>
      <c r="J43" s="7">
        <v>-35.9</v>
      </c>
      <c r="K43" s="7">
        <v>-22.503599999999999</v>
      </c>
      <c r="L43" s="7">
        <v>-37.910240000000002</v>
      </c>
      <c r="M43" s="7">
        <v>-25.604280118467599</v>
      </c>
      <c r="N43" s="7">
        <v>-45.094105283271197</v>
      </c>
      <c r="O43" s="7">
        <v>-11.106334193178601</v>
      </c>
      <c r="P43" s="7">
        <v>-25.102703735549799</v>
      </c>
      <c r="Q43" s="7">
        <v>-1.00315276583548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-31.488620000000001</v>
      </c>
      <c r="G44" s="7">
        <v>-31.50365</v>
      </c>
      <c r="H44" s="7">
        <v>-99.362401927305939</v>
      </c>
      <c r="I44" s="7">
        <v>-62.108379999999997</v>
      </c>
      <c r="J44" s="7">
        <v>-34.4</v>
      </c>
      <c r="K44" s="7">
        <v>-37.305959999999999</v>
      </c>
      <c r="L44" s="7">
        <v>-52.514189999999999</v>
      </c>
      <c r="M44" s="7">
        <v>-51.590713671539099</v>
      </c>
      <c r="N44" s="7">
        <v>-46.813795738989199</v>
      </c>
      <c r="O44" s="7">
        <v>-27.706124008789502</v>
      </c>
      <c r="P44" s="7">
        <v>-198.719785994077</v>
      </c>
      <c r="Q44" s="7">
        <v>-93.627591477978399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-4.7870900000000001</v>
      </c>
      <c r="E45" s="7">
        <v>-3.8</v>
      </c>
      <c r="F45" s="7">
        <v>-0.99963999999999997</v>
      </c>
      <c r="G45" s="7">
        <v>-9.501100000000001</v>
      </c>
      <c r="H45" s="7">
        <v>-24.816715289055505</v>
      </c>
      <c r="I45" s="7">
        <v>-41.008120000000005</v>
      </c>
      <c r="J45" s="7">
        <v>-13.69932</v>
      </c>
      <c r="K45" s="7">
        <v>-4.3005499999999994</v>
      </c>
      <c r="L45" s="7">
        <v>-0.70030999999999999</v>
      </c>
      <c r="M45" s="7">
        <v>-2.38845896627496</v>
      </c>
      <c r="N45" s="7">
        <v>0</v>
      </c>
      <c r="O45" s="7">
        <v>-9.3627591477978402</v>
      </c>
      <c r="P45" s="7">
        <v>-1.00315276583548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-0.90010000000000001</v>
      </c>
      <c r="H48" s="6">
        <v>-0.93152251806848918</v>
      </c>
      <c r="I48" s="6">
        <v>0</v>
      </c>
      <c r="J48" s="6">
        <v>-5.8</v>
      </c>
      <c r="K48" s="6">
        <v>0</v>
      </c>
      <c r="L48" s="6">
        <v>0</v>
      </c>
      <c r="M48" s="6">
        <v>-0.95538358650998001</v>
      </c>
      <c r="N48" s="6">
        <v>0</v>
      </c>
      <c r="O48" s="6">
        <v>-8.6462214579153507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-0.98701000000000005</v>
      </c>
      <c r="E50" s="6">
        <v>0</v>
      </c>
      <c r="F50" s="6">
        <v>0</v>
      </c>
      <c r="G50" s="6">
        <v>-1.0001199999999999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-3.8000799999999999</v>
      </c>
      <c r="E51" s="6">
        <v>-3.8</v>
      </c>
      <c r="F51" s="6">
        <v>-0.99963999999999997</v>
      </c>
      <c r="G51" s="6">
        <v>-7.6008800000000001</v>
      </c>
      <c r="H51" s="6">
        <v>-23.885192770987015</v>
      </c>
      <c r="I51" s="6">
        <v>-41.008120000000005</v>
      </c>
      <c r="J51" s="6">
        <v>-7.8993199999999995</v>
      </c>
      <c r="K51" s="6">
        <v>-4.3005499999999994</v>
      </c>
      <c r="L51" s="6">
        <v>-0.70030999999999999</v>
      </c>
      <c r="M51" s="6">
        <v>-1.43307537976498</v>
      </c>
      <c r="N51" s="6">
        <v>0</v>
      </c>
      <c r="O51" s="6">
        <v>-0.71653768988249</v>
      </c>
      <c r="P51" s="6">
        <v>-1.00315276583548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354</v>
      </c>
      <c r="B1" s="41" t="s">
        <v>353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-9.123913251169995</v>
      </c>
      <c r="D2" s="44">
        <v>-6.0638800000000401</v>
      </c>
      <c r="E2" s="44">
        <v>-7.9000000000000057</v>
      </c>
      <c r="F2" s="44">
        <v>-6.5113599999999963</v>
      </c>
      <c r="G2" s="44">
        <v>-4.6308300000000031</v>
      </c>
      <c r="H2" s="44">
        <v>-5.4965134590882201</v>
      </c>
      <c r="I2" s="44">
        <v>-4.0766299999999944</v>
      </c>
      <c r="J2" s="44">
        <v>2.3589999999999804</v>
      </c>
      <c r="K2" s="44">
        <v>2.1137899999999945</v>
      </c>
      <c r="L2" s="44">
        <v>-1.5301900000000046</v>
      </c>
      <c r="M2" s="44">
        <v>-2.0063055316703924</v>
      </c>
      <c r="N2" s="44">
        <v>-2.1734976593098736</v>
      </c>
      <c r="O2" s="44">
        <v>-1.5763829177417961</v>
      </c>
      <c r="P2" s="44">
        <v>-1.6160791821687326</v>
      </c>
      <c r="Q2" s="44">
        <v>-3.9170727046909022</v>
      </c>
      <c r="R2" s="44">
        <v>-10.365911913633681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-9.123913251169995</v>
      </c>
      <c r="D21" s="5">
        <v>-6.0638800000000401</v>
      </c>
      <c r="E21" s="5">
        <v>-7.9000000000000057</v>
      </c>
      <c r="F21" s="5">
        <v>-6.5113599999999963</v>
      </c>
      <c r="G21" s="5">
        <v>-4.6308300000000031</v>
      </c>
      <c r="H21" s="5">
        <v>-5.4965134590882201</v>
      </c>
      <c r="I21" s="5">
        <v>-4.0766299999999944</v>
      </c>
      <c r="J21" s="5">
        <v>2.3589999999999804</v>
      </c>
      <c r="K21" s="5">
        <v>2.1137899999999945</v>
      </c>
      <c r="L21" s="5">
        <v>-1.5301900000000046</v>
      </c>
      <c r="M21" s="5">
        <v>-2.0063055316703924</v>
      </c>
      <c r="N21" s="5">
        <v>-2.1734976593098736</v>
      </c>
      <c r="O21" s="5">
        <v>-1.5763829177417961</v>
      </c>
      <c r="P21" s="5">
        <v>-1.6160791821687326</v>
      </c>
      <c r="Q21" s="5">
        <v>-3.9170727046909022</v>
      </c>
      <c r="R21" s="5">
        <v>-10.365911913633681</v>
      </c>
    </row>
    <row r="22" spans="1:18" ht="11.25" customHeight="1" x14ac:dyDescent="0.25">
      <c r="A22" s="47" t="s">
        <v>249</v>
      </c>
      <c r="B22" s="48" t="s">
        <v>248</v>
      </c>
      <c r="C22" s="4">
        <v>258.86118276488003</v>
      </c>
      <c r="D22" s="4">
        <v>294.34244999999999</v>
      </c>
      <c r="E22" s="4">
        <v>236.2</v>
      </c>
      <c r="F22" s="4">
        <v>212.60947999999999</v>
      </c>
      <c r="G22" s="4">
        <v>271.30018999999999</v>
      </c>
      <c r="H22" s="4">
        <v>239.89666969736516</v>
      </c>
      <c r="I22" s="4">
        <v>221.04889</v>
      </c>
      <c r="J22" s="4">
        <v>246.11319</v>
      </c>
      <c r="K22" s="4">
        <v>220.94863000000001</v>
      </c>
      <c r="L22" s="4">
        <v>223.13039000000001</v>
      </c>
      <c r="M22" s="4">
        <v>214.746345657782</v>
      </c>
      <c r="N22" s="4">
        <v>214.746345657782</v>
      </c>
      <c r="O22" s="4">
        <v>140.369733447979</v>
      </c>
      <c r="P22" s="4">
        <v>143.50668760869777</v>
      </c>
      <c r="Q22" s="4">
        <v>52.163943823445102</v>
      </c>
      <c r="R22" s="4">
        <v>176.55488678704501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258.86118276488003</v>
      </c>
      <c r="D26" s="7">
        <v>294.34244999999999</v>
      </c>
      <c r="E26" s="7">
        <v>236.2</v>
      </c>
      <c r="F26" s="7">
        <v>212.60947999999999</v>
      </c>
      <c r="G26" s="7">
        <v>271.30018999999999</v>
      </c>
      <c r="H26" s="7">
        <v>239.89666969736516</v>
      </c>
      <c r="I26" s="7">
        <v>221.04889</v>
      </c>
      <c r="J26" s="7">
        <v>246.11319</v>
      </c>
      <c r="K26" s="7">
        <v>220.94863000000001</v>
      </c>
      <c r="L26" s="7">
        <v>223.13039000000001</v>
      </c>
      <c r="M26" s="7">
        <v>214.746345657782</v>
      </c>
      <c r="N26" s="7">
        <v>214.746345657782</v>
      </c>
      <c r="O26" s="7">
        <v>140.369733447979</v>
      </c>
      <c r="P26" s="7">
        <v>143.50668760869777</v>
      </c>
      <c r="Q26" s="7">
        <v>52.163943823445102</v>
      </c>
      <c r="R26" s="7">
        <v>176.55488678704501</v>
      </c>
    </row>
    <row r="27" spans="1:18" ht="11.25" customHeight="1" x14ac:dyDescent="0.25">
      <c r="A27" s="51" t="s">
        <v>239</v>
      </c>
      <c r="B27" s="52" t="s">
        <v>238</v>
      </c>
      <c r="C27" s="6">
        <v>258.86118276488003</v>
      </c>
      <c r="D27" s="6">
        <v>294.34244999999999</v>
      </c>
      <c r="E27" s="6">
        <v>236.2</v>
      </c>
      <c r="F27" s="6">
        <v>212.60947999999999</v>
      </c>
      <c r="G27" s="6">
        <v>271.30018999999999</v>
      </c>
      <c r="H27" s="6">
        <v>239.89666969736516</v>
      </c>
      <c r="I27" s="6">
        <v>221.04889</v>
      </c>
      <c r="J27" s="6">
        <v>246.11319</v>
      </c>
      <c r="K27" s="6">
        <v>220.94863000000001</v>
      </c>
      <c r="L27" s="6">
        <v>223.13039000000001</v>
      </c>
      <c r="M27" s="6">
        <v>214.746345657782</v>
      </c>
      <c r="N27" s="6">
        <v>214.746345657782</v>
      </c>
      <c r="O27" s="6">
        <v>140.369733447979</v>
      </c>
      <c r="P27" s="6">
        <v>143.50668760869777</v>
      </c>
      <c r="Q27" s="6">
        <v>52.163943823445102</v>
      </c>
      <c r="R27" s="6">
        <v>176.55488678704501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-267.98509601605002</v>
      </c>
      <c r="D30" s="4">
        <v>-300.40633000000003</v>
      </c>
      <c r="E30" s="4">
        <v>-244.1</v>
      </c>
      <c r="F30" s="4">
        <v>-219.12083999999999</v>
      </c>
      <c r="G30" s="4">
        <v>-275.93101999999999</v>
      </c>
      <c r="H30" s="4">
        <v>-245.39318315645338</v>
      </c>
      <c r="I30" s="4">
        <v>-225.12551999999999</v>
      </c>
      <c r="J30" s="4">
        <v>-243.75419000000002</v>
      </c>
      <c r="K30" s="4">
        <v>-218.83484000000001</v>
      </c>
      <c r="L30" s="4">
        <v>-224.66058000000001</v>
      </c>
      <c r="M30" s="4">
        <v>-216.75265118945239</v>
      </c>
      <c r="N30" s="4">
        <v>-216.91984331709187</v>
      </c>
      <c r="O30" s="4">
        <v>-141.9461163657208</v>
      </c>
      <c r="P30" s="4">
        <v>-145.12276679086651</v>
      </c>
      <c r="Q30" s="4">
        <v>-56.081016528136004</v>
      </c>
      <c r="R30" s="4">
        <v>-186.92079870067869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-11.8</v>
      </c>
      <c r="E31" s="7">
        <v>0</v>
      </c>
      <c r="F31" s="7">
        <v>0</v>
      </c>
      <c r="G31" s="7">
        <v>-8.3000000000000007</v>
      </c>
      <c r="H31" s="7">
        <v>-20.110331450741221</v>
      </c>
      <c r="I31" s="7">
        <v>-9.4990100000000002</v>
      </c>
      <c r="J31" s="7">
        <v>-6.6535099999999998</v>
      </c>
      <c r="K31" s="7">
        <v>-6.00068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-2.4</v>
      </c>
      <c r="H32" s="6">
        <v>-20.110331450741221</v>
      </c>
      <c r="I32" s="6">
        <v>-9.4990100000000002</v>
      </c>
      <c r="J32" s="6">
        <v>-6.6535099999999998</v>
      </c>
      <c r="K32" s="6">
        <v>-6.00068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-11.8</v>
      </c>
      <c r="E33" s="6">
        <v>0</v>
      </c>
      <c r="F33" s="6">
        <v>0</v>
      </c>
      <c r="G33" s="6">
        <v>-5.9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-86.801900000000003</v>
      </c>
      <c r="E34" s="7">
        <v>-56</v>
      </c>
      <c r="F34" s="7">
        <v>-36.28689</v>
      </c>
      <c r="G34" s="7">
        <v>-64.807509999999994</v>
      </c>
      <c r="H34" s="7">
        <v>-57.132362267810521</v>
      </c>
      <c r="I34" s="7">
        <v>-54.907409999999999</v>
      </c>
      <c r="J34" s="7">
        <v>-61.5</v>
      </c>
      <c r="K34" s="7">
        <v>-54.90878</v>
      </c>
      <c r="L34" s="7">
        <v>-60.416320000000006</v>
      </c>
      <c r="M34" s="7">
        <v>-62.625394095729398</v>
      </c>
      <c r="N34" s="7">
        <v>-65.921467469188897</v>
      </c>
      <c r="O34" s="7">
        <v>-46.145027228432198</v>
      </c>
      <c r="P34" s="7">
        <v>-47.243718352918698</v>
      </c>
      <c r="Q34" s="7">
        <v>-32.960733734594399</v>
      </c>
      <c r="R34" s="7">
        <v>-45.046336103945698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-267.98509601605002</v>
      </c>
      <c r="D42" s="7">
        <v>-201.80443</v>
      </c>
      <c r="E42" s="7">
        <v>-188.1</v>
      </c>
      <c r="F42" s="7">
        <v>-182.83394999999999</v>
      </c>
      <c r="G42" s="7">
        <v>-202.82351</v>
      </c>
      <c r="H42" s="7">
        <v>-168.15048943790163</v>
      </c>
      <c r="I42" s="7">
        <v>-159.72155000000001</v>
      </c>
      <c r="J42" s="7">
        <v>-174.9</v>
      </c>
      <c r="K42" s="7">
        <v>-157.22513000000001</v>
      </c>
      <c r="L42" s="7">
        <v>-163.54418999999999</v>
      </c>
      <c r="M42" s="7">
        <v>-154.12725709372299</v>
      </c>
      <c r="N42" s="7">
        <v>-150.99837584790299</v>
      </c>
      <c r="O42" s="7">
        <v>-95.801089137288599</v>
      </c>
      <c r="P42" s="7">
        <v>-97.879048437947802</v>
      </c>
      <c r="Q42" s="7">
        <v>-23.120282793541602</v>
      </c>
      <c r="R42" s="7">
        <v>-141.874462596733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-0.99755000000000005</v>
      </c>
      <c r="J45" s="7">
        <v>-0.70067999999999997</v>
      </c>
      <c r="K45" s="7">
        <v>-0.70025000000000004</v>
      </c>
      <c r="L45" s="7">
        <v>-0.70006999999999997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-0.99755000000000005</v>
      </c>
      <c r="J51" s="6">
        <v>-0.70067999999999997</v>
      </c>
      <c r="K51" s="6">
        <v>-0.70025000000000004</v>
      </c>
      <c r="L51" s="6">
        <v>-0.70006999999999997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356</v>
      </c>
      <c r="B1" s="41" t="s">
        <v>355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757.47587656444102</v>
      </c>
      <c r="D2" s="44">
        <v>1170</v>
      </c>
      <c r="E2" s="44">
        <v>1224.5000000000002</v>
      </c>
      <c r="F2" s="44">
        <v>1270.4000000000001</v>
      </c>
      <c r="G2" s="44">
        <v>1275.0999999999999</v>
      </c>
      <c r="H2" s="44">
        <v>1401.3327601031797</v>
      </c>
      <c r="I2" s="44">
        <v>1373.9000000000003</v>
      </c>
      <c r="J2" s="44">
        <v>1171.3</v>
      </c>
      <c r="K2" s="44">
        <v>1010.2</v>
      </c>
      <c r="L2" s="44">
        <v>1032.5999999999999</v>
      </c>
      <c r="M2" s="44">
        <v>1088.8745581350906</v>
      </c>
      <c r="N2" s="44">
        <v>1088.0624820865601</v>
      </c>
      <c r="O2" s="44">
        <v>996.3934269609249</v>
      </c>
      <c r="P2" s="44">
        <v>1036.3523454666999</v>
      </c>
      <c r="Q2" s="44">
        <v>1075.4753033342899</v>
      </c>
      <c r="R2" s="44">
        <v>1019.9675169580601</v>
      </c>
    </row>
    <row r="3" spans="1:18" ht="11.25" customHeight="1" x14ac:dyDescent="0.25">
      <c r="A3" s="45" t="s">
        <v>286</v>
      </c>
      <c r="B3" s="46" t="s">
        <v>285</v>
      </c>
      <c r="C3" s="5">
        <v>5.9470362636313894</v>
      </c>
      <c r="D3" s="5">
        <v>9</v>
      </c>
      <c r="E3" s="5">
        <v>5.9</v>
      </c>
      <c r="F3" s="5">
        <v>4.9004300000001422</v>
      </c>
      <c r="G3" s="5">
        <v>3.4002899999998135</v>
      </c>
      <c r="H3" s="5">
        <v>2.9378611598028783</v>
      </c>
      <c r="I3" s="5">
        <v>2.600210000000061</v>
      </c>
      <c r="J3" s="5">
        <v>1.1999900000000707</v>
      </c>
      <c r="K3" s="5">
        <v>0.50005000000010114</v>
      </c>
      <c r="L3" s="5">
        <v>0.5</v>
      </c>
      <c r="M3" s="5">
        <v>0.52546097258048996</v>
      </c>
      <c r="N3" s="5">
        <v>0.52547417412233699</v>
      </c>
      <c r="O3" s="5">
        <v>0.52547535616110963</v>
      </c>
      <c r="P3" s="5">
        <v>0.26273749131564728</v>
      </c>
      <c r="Q3" s="5">
        <v>0.28660871083093298</v>
      </c>
      <c r="R3" s="5">
        <v>0.26273663879680953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5.9470362636313894</v>
      </c>
      <c r="D15" s="4">
        <v>9</v>
      </c>
      <c r="E15" s="4">
        <v>5.9</v>
      </c>
      <c r="F15" s="4">
        <v>4.9004300000001422</v>
      </c>
      <c r="G15" s="4">
        <v>3.4002899999998135</v>
      </c>
      <c r="H15" s="4">
        <v>2.9378611598028783</v>
      </c>
      <c r="I15" s="4">
        <v>2.600210000000061</v>
      </c>
      <c r="J15" s="4">
        <v>1.1999900000000707</v>
      </c>
      <c r="K15" s="4">
        <v>0.50005000000010114</v>
      </c>
      <c r="L15" s="4">
        <v>0.5</v>
      </c>
      <c r="M15" s="4">
        <v>0.52546097258048996</v>
      </c>
      <c r="N15" s="4">
        <v>0.52547417412233699</v>
      </c>
      <c r="O15" s="4">
        <v>0.52547535616110963</v>
      </c>
      <c r="P15" s="4">
        <v>0.26273749131564728</v>
      </c>
      <c r="Q15" s="4">
        <v>0.28660871083093298</v>
      </c>
      <c r="R15" s="4">
        <v>0.26273663879680953</v>
      </c>
    </row>
    <row r="16" spans="1:18" ht="11.25" customHeight="1" x14ac:dyDescent="0.25">
      <c r="A16" s="49" t="s">
        <v>260</v>
      </c>
      <c r="B16" s="50" t="s">
        <v>259</v>
      </c>
      <c r="C16" s="7">
        <v>5.9470362636313894</v>
      </c>
      <c r="D16" s="7">
        <v>9</v>
      </c>
      <c r="E16" s="7">
        <v>5.9</v>
      </c>
      <c r="F16" s="7">
        <v>4.9004300000001422</v>
      </c>
      <c r="G16" s="7">
        <v>3.4002899999998135</v>
      </c>
      <c r="H16" s="7">
        <v>2.9378611598028783</v>
      </c>
      <c r="I16" s="7">
        <v>2.600210000000061</v>
      </c>
      <c r="J16" s="7">
        <v>1.1999900000000707</v>
      </c>
      <c r="K16" s="7">
        <v>0.50005000000010114</v>
      </c>
      <c r="L16" s="7">
        <v>0.5</v>
      </c>
      <c r="M16" s="7">
        <v>0.52546097258048996</v>
      </c>
      <c r="N16" s="7">
        <v>0.52547417412233699</v>
      </c>
      <c r="O16" s="7">
        <v>0.52547535616110963</v>
      </c>
      <c r="P16" s="7">
        <v>0.26273749131564728</v>
      </c>
      <c r="Q16" s="7">
        <v>0.28660871083093298</v>
      </c>
      <c r="R16" s="7">
        <v>0.26273663879680953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18.342666066139834</v>
      </c>
      <c r="D21" s="5">
        <v>450.1</v>
      </c>
      <c r="E21" s="5">
        <v>427.1</v>
      </c>
      <c r="F21" s="5">
        <v>443.73865999999998</v>
      </c>
      <c r="G21" s="5">
        <v>499.64341999999999</v>
      </c>
      <c r="H21" s="5">
        <v>572.83515606141805</v>
      </c>
      <c r="I21" s="5">
        <v>557.04501000000005</v>
      </c>
      <c r="J21" s="5">
        <v>355.5976</v>
      </c>
      <c r="K21" s="5">
        <v>317.73500000000001</v>
      </c>
      <c r="L21" s="5">
        <v>325.89999999999998</v>
      </c>
      <c r="M21" s="5">
        <v>299.41721601222855</v>
      </c>
      <c r="N21" s="5">
        <v>341.00885381570544</v>
      </c>
      <c r="O21" s="5">
        <v>275.18188992426616</v>
      </c>
      <c r="P21" s="5">
        <v>360.11755968794807</v>
      </c>
      <c r="Q21" s="5">
        <v>406.86494908391541</v>
      </c>
      <c r="R21" s="5">
        <v>387.17826499051955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18.342666066139834</v>
      </c>
      <c r="D30" s="4">
        <v>450.1</v>
      </c>
      <c r="E30" s="4">
        <v>427.1</v>
      </c>
      <c r="F30" s="4">
        <v>443.73865999999998</v>
      </c>
      <c r="G30" s="4">
        <v>499.64341999999999</v>
      </c>
      <c r="H30" s="4">
        <v>572.83515606141805</v>
      </c>
      <c r="I30" s="4">
        <v>557.04501000000005</v>
      </c>
      <c r="J30" s="4">
        <v>355.5976</v>
      </c>
      <c r="K30" s="4">
        <v>317.73500000000001</v>
      </c>
      <c r="L30" s="4">
        <v>325.89999999999998</v>
      </c>
      <c r="M30" s="4">
        <v>299.41721601222855</v>
      </c>
      <c r="N30" s="4">
        <v>341.00885381570544</v>
      </c>
      <c r="O30" s="4">
        <v>275.18188992426616</v>
      </c>
      <c r="P30" s="4">
        <v>360.11755968794807</v>
      </c>
      <c r="Q30" s="4">
        <v>406.86494908391541</v>
      </c>
      <c r="R30" s="4">
        <v>387.17826499051955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363</v>
      </c>
      <c r="E31" s="7">
        <v>384.24709999999999</v>
      </c>
      <c r="F31" s="7">
        <v>366.5</v>
      </c>
      <c r="G31" s="7">
        <v>404.3</v>
      </c>
      <c r="H31" s="7">
        <v>436.26521885895284</v>
      </c>
      <c r="I31" s="7">
        <v>468.15123</v>
      </c>
      <c r="J31" s="7">
        <v>292.5</v>
      </c>
      <c r="K31" s="7">
        <v>267.2</v>
      </c>
      <c r="L31" s="7">
        <v>274.90422000000001</v>
      </c>
      <c r="M31" s="7">
        <v>258.66969275232475</v>
      </c>
      <c r="N31" s="7">
        <v>292.66911520034307</v>
      </c>
      <c r="O31" s="7">
        <v>227.34572737798388</v>
      </c>
      <c r="P31" s="7">
        <v>310.46344240672835</v>
      </c>
      <c r="Q31" s="7">
        <v>371.45313843508211</v>
      </c>
      <c r="R31" s="7">
        <v>338.82678895576561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363</v>
      </c>
      <c r="E32" s="6">
        <v>384.24709999999999</v>
      </c>
      <c r="F32" s="6">
        <v>366.5</v>
      </c>
      <c r="G32" s="6">
        <v>404.3</v>
      </c>
      <c r="H32" s="6">
        <v>436.26521885895284</v>
      </c>
      <c r="I32" s="6">
        <v>468.15123</v>
      </c>
      <c r="J32" s="6">
        <v>292.5</v>
      </c>
      <c r="K32" s="6">
        <v>267.2</v>
      </c>
      <c r="L32" s="6">
        <v>257.94837999999999</v>
      </c>
      <c r="M32" s="6">
        <v>240.55393572528865</v>
      </c>
      <c r="N32" s="6">
        <v>274.553358173307</v>
      </c>
      <c r="O32" s="6">
        <v>209.24120841361969</v>
      </c>
      <c r="P32" s="6">
        <v>291.21246313855215</v>
      </c>
      <c r="Q32" s="6">
        <v>345.41893570268502</v>
      </c>
      <c r="R32" s="6">
        <v>299.20225470526401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16.955839999999998</v>
      </c>
      <c r="M33" s="6">
        <v>18.115757027036068</v>
      </c>
      <c r="N33" s="6">
        <v>18.115757027036068</v>
      </c>
      <c r="O33" s="6">
        <v>18.1045189643642</v>
      </c>
      <c r="P33" s="6">
        <v>19.250979268176199</v>
      </c>
      <c r="Q33" s="6">
        <v>26.034202732397102</v>
      </c>
      <c r="R33" s="6">
        <v>39.624534250501597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10.35511656667348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10.35511656667348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5.1177712361850292</v>
      </c>
      <c r="D43" s="7">
        <v>3.0964400000000296</v>
      </c>
      <c r="E43" s="7">
        <v>3.1038300000000163</v>
      </c>
      <c r="F43" s="7">
        <v>3.1015499999999747</v>
      </c>
      <c r="G43" s="7">
        <v>2.0030099999999607</v>
      </c>
      <c r="H43" s="7">
        <v>2.0540424273193594</v>
      </c>
      <c r="I43" s="7">
        <v>0</v>
      </c>
      <c r="J43" s="7">
        <v>1.0015500000000088</v>
      </c>
      <c r="K43" s="7">
        <v>2.0013900000000149</v>
      </c>
      <c r="L43" s="7">
        <v>1.9998299999999745</v>
      </c>
      <c r="M43" s="7">
        <v>1.0270477726704712</v>
      </c>
      <c r="N43" s="7">
        <v>1.0269806128758319</v>
      </c>
      <c r="O43" s="7">
        <v>2.0299919203364993</v>
      </c>
      <c r="P43" s="7">
        <v>3.0093404412860423</v>
      </c>
      <c r="Q43" s="7">
        <v>2.0071471622820809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2.8697782632813253</v>
      </c>
      <c r="D44" s="7">
        <v>53.438650000000003</v>
      </c>
      <c r="E44" s="7">
        <v>3.8047</v>
      </c>
      <c r="F44" s="7">
        <v>38.21913</v>
      </c>
      <c r="G44" s="7">
        <v>53.580599999999997</v>
      </c>
      <c r="H44" s="7">
        <v>91.715382801235691</v>
      </c>
      <c r="I44" s="7">
        <v>50.653440000000046</v>
      </c>
      <c r="J44" s="7">
        <v>10.51627</v>
      </c>
      <c r="K44" s="7">
        <v>2.9020100000000002</v>
      </c>
      <c r="L44" s="7">
        <v>2.8997600000000001</v>
      </c>
      <c r="M44" s="7">
        <v>0.95539327690278186</v>
      </c>
      <c r="N44" s="7">
        <v>0.95533080267514081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30.564910000000001</v>
      </c>
      <c r="E45" s="7">
        <v>35.944369999999999</v>
      </c>
      <c r="F45" s="7">
        <v>35.91798</v>
      </c>
      <c r="G45" s="7">
        <v>39.759810000000002</v>
      </c>
      <c r="H45" s="7">
        <v>42.800511973910034</v>
      </c>
      <c r="I45" s="7">
        <v>38.240340000000003</v>
      </c>
      <c r="J45" s="7">
        <v>51.57978</v>
      </c>
      <c r="K45" s="7">
        <v>45.631599999999999</v>
      </c>
      <c r="L45" s="7">
        <v>46.09619</v>
      </c>
      <c r="M45" s="7">
        <v>38.765082210330533</v>
      </c>
      <c r="N45" s="7">
        <v>46.357427199811433</v>
      </c>
      <c r="O45" s="7">
        <v>45.806170625945796</v>
      </c>
      <c r="P45" s="7">
        <v>46.644776839933705</v>
      </c>
      <c r="Q45" s="7">
        <v>33.4046634865512</v>
      </c>
      <c r="R45" s="7">
        <v>48.351476034753944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30.564910000000001</v>
      </c>
      <c r="E49" s="6">
        <v>35.944369999999999</v>
      </c>
      <c r="F49" s="6">
        <v>35.91798</v>
      </c>
      <c r="G49" s="6">
        <v>39.759810000000002</v>
      </c>
      <c r="H49" s="6">
        <v>42.800511973910034</v>
      </c>
      <c r="I49" s="6">
        <v>38.240340000000003</v>
      </c>
      <c r="J49" s="6">
        <v>51.57978</v>
      </c>
      <c r="K49" s="6">
        <v>45.631599999999999</v>
      </c>
      <c r="L49" s="6">
        <v>46.09619</v>
      </c>
      <c r="M49" s="6">
        <v>38.765082210330533</v>
      </c>
      <c r="N49" s="6">
        <v>46.357427199811433</v>
      </c>
      <c r="O49" s="6">
        <v>45.806170625945796</v>
      </c>
      <c r="P49" s="6">
        <v>46.644776839933705</v>
      </c>
      <c r="Q49" s="6">
        <v>33.4046634865512</v>
      </c>
      <c r="R49" s="6">
        <v>48.351476034753944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263.46087158279749</v>
      </c>
      <c r="D52" s="5">
        <v>289.3</v>
      </c>
      <c r="E52" s="5">
        <v>362.6</v>
      </c>
      <c r="F52" s="5">
        <v>371.83240000000001</v>
      </c>
      <c r="G52" s="5">
        <v>368.23199999999997</v>
      </c>
      <c r="H52" s="5">
        <v>358.29963624556279</v>
      </c>
      <c r="I52" s="5">
        <v>345.62792999999999</v>
      </c>
      <c r="J52" s="5">
        <v>363.89755000000002</v>
      </c>
      <c r="K52" s="5">
        <v>287.73169999999999</v>
      </c>
      <c r="L52" s="5">
        <v>304.2</v>
      </c>
      <c r="M52" s="5">
        <v>316.47081303143199</v>
      </c>
      <c r="N52" s="5">
        <v>292.30695195045149</v>
      </c>
      <c r="O52" s="5">
        <v>296.65472379649214</v>
      </c>
      <c r="P52" s="5">
        <v>298.97137989083006</v>
      </c>
      <c r="Q52" s="5">
        <v>280.11224671888232</v>
      </c>
      <c r="R52" s="5">
        <v>244.89443250757591</v>
      </c>
    </row>
    <row r="53" spans="1:18" ht="11.25" customHeight="1" x14ac:dyDescent="0.25">
      <c r="A53" s="47" t="s">
        <v>187</v>
      </c>
      <c r="B53" s="48" t="s">
        <v>186</v>
      </c>
      <c r="C53" s="4">
        <v>121.08483260314756</v>
      </c>
      <c r="D53" s="4">
        <v>131.20603</v>
      </c>
      <c r="E53" s="4">
        <v>188.10564000000005</v>
      </c>
      <c r="F53" s="4">
        <v>187.23692</v>
      </c>
      <c r="G53" s="4">
        <v>197.62053000000003</v>
      </c>
      <c r="H53" s="4">
        <v>173.36296613903244</v>
      </c>
      <c r="I53" s="4">
        <v>167.01709</v>
      </c>
      <c r="J53" s="4">
        <v>187.30362000000002</v>
      </c>
      <c r="K53" s="4">
        <v>124.94344000000001</v>
      </c>
      <c r="L53" s="4">
        <v>147.38731999999999</v>
      </c>
      <c r="M53" s="4">
        <v>153.69733447979399</v>
      </c>
      <c r="N53" s="4">
        <v>135.6479283524765</v>
      </c>
      <c r="O53" s="4">
        <v>138.85107646288816</v>
      </c>
      <c r="P53" s="4">
        <v>143.1224004109568</v>
      </c>
      <c r="Q53" s="4">
        <v>122.28287822743306</v>
      </c>
      <c r="R53" s="4">
        <v>81.332762497066199</v>
      </c>
    </row>
    <row r="54" spans="1:18" ht="11.25" customHeight="1" x14ac:dyDescent="0.25">
      <c r="A54" s="47" t="s">
        <v>185</v>
      </c>
      <c r="B54" s="48" t="s">
        <v>184</v>
      </c>
      <c r="C54" s="4">
        <v>142.37603897964991</v>
      </c>
      <c r="D54" s="4">
        <v>158.09397000000001</v>
      </c>
      <c r="E54" s="4">
        <v>174.49435999999997</v>
      </c>
      <c r="F54" s="4">
        <v>184.59548000000001</v>
      </c>
      <c r="G54" s="4">
        <v>170.61147</v>
      </c>
      <c r="H54" s="4">
        <v>184.93667010653036</v>
      </c>
      <c r="I54" s="4">
        <v>178.61084</v>
      </c>
      <c r="J54" s="4">
        <v>176.59393</v>
      </c>
      <c r="K54" s="4">
        <v>162.78825999999998</v>
      </c>
      <c r="L54" s="4">
        <v>156.81268</v>
      </c>
      <c r="M54" s="4">
        <v>162.77347855163799</v>
      </c>
      <c r="N54" s="4">
        <v>156.65902359797499</v>
      </c>
      <c r="O54" s="4">
        <v>157.80364733360398</v>
      </c>
      <c r="P54" s="4">
        <v>155.84897947987332</v>
      </c>
      <c r="Q54" s="4">
        <v>157.8293684914492</v>
      </c>
      <c r="R54" s="4">
        <v>163.56167001050972</v>
      </c>
    </row>
    <row r="55" spans="1:18" ht="11.25" customHeight="1" x14ac:dyDescent="0.25">
      <c r="A55" s="49" t="s">
        <v>183</v>
      </c>
      <c r="B55" s="50" t="s">
        <v>182</v>
      </c>
      <c r="C55" s="7">
        <v>33.486194707174903</v>
      </c>
      <c r="D55" s="7">
        <v>34.893970000000003</v>
      </c>
      <c r="E55" s="7">
        <v>45.807429999999997</v>
      </c>
      <c r="F55" s="7">
        <v>49.907730000000001</v>
      </c>
      <c r="G55" s="7">
        <v>48.4</v>
      </c>
      <c r="H55" s="7">
        <v>45.235705169108385</v>
      </c>
      <c r="I55" s="7">
        <v>40.4</v>
      </c>
      <c r="J55" s="7">
        <v>37.893929999999997</v>
      </c>
      <c r="K55" s="7">
        <v>41.8</v>
      </c>
      <c r="L55" s="7">
        <v>39.700000000000003</v>
      </c>
      <c r="M55" s="7">
        <v>42.920607623960997</v>
      </c>
      <c r="N55" s="7">
        <v>42.538454189356997</v>
      </c>
      <c r="O55" s="7">
        <v>42.89488646611597</v>
      </c>
      <c r="P55" s="7">
        <v>46.43367423481731</v>
      </c>
      <c r="Q55" s="7">
        <v>44.138721696761202</v>
      </c>
      <c r="R55" s="7">
        <v>48.199101939428701</v>
      </c>
    </row>
    <row r="56" spans="1:18" ht="11.25" customHeight="1" x14ac:dyDescent="0.25">
      <c r="A56" s="49" t="s">
        <v>181</v>
      </c>
      <c r="B56" s="50" t="s">
        <v>180</v>
      </c>
      <c r="C56" s="7">
        <v>108.889844272475</v>
      </c>
      <c r="D56" s="7">
        <v>123.2</v>
      </c>
      <c r="E56" s="7">
        <v>128.68692999999999</v>
      </c>
      <c r="F56" s="7">
        <v>134.68774999999999</v>
      </c>
      <c r="G56" s="7">
        <v>122.21147000000001</v>
      </c>
      <c r="H56" s="7">
        <v>139.70096493742199</v>
      </c>
      <c r="I56" s="7">
        <v>138.21083999999999</v>
      </c>
      <c r="J56" s="7">
        <v>138.69999999999999</v>
      </c>
      <c r="K56" s="7">
        <v>120.98826</v>
      </c>
      <c r="L56" s="7">
        <v>117.11268</v>
      </c>
      <c r="M56" s="7">
        <v>119.852870927677</v>
      </c>
      <c r="N56" s="7">
        <v>114.120569408618</v>
      </c>
      <c r="O56" s="7">
        <v>114.908760867488</v>
      </c>
      <c r="P56" s="7">
        <v>109.415305245056</v>
      </c>
      <c r="Q56" s="7">
        <v>113.69064679468801</v>
      </c>
      <c r="R56" s="7">
        <v>115.362568071081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130.52928250692699</v>
      </c>
      <c r="D60" s="5">
        <v>129.80000000000001</v>
      </c>
      <c r="E60" s="5">
        <v>69.099999999999994</v>
      </c>
      <c r="F60" s="5">
        <v>122.70000000000002</v>
      </c>
      <c r="G60" s="5">
        <v>124.3</v>
      </c>
      <c r="H60" s="5">
        <v>162.2719021687212</v>
      </c>
      <c r="I60" s="5">
        <v>136.4</v>
      </c>
      <c r="J60" s="5">
        <v>141.30694</v>
      </c>
      <c r="K60" s="5">
        <v>102.4</v>
      </c>
      <c r="L60" s="5">
        <v>114.1</v>
      </c>
      <c r="M60" s="5">
        <v>170.55985478169501</v>
      </c>
      <c r="N60" s="5">
        <v>137.3602751504732</v>
      </c>
      <c r="O60" s="5">
        <v>123.81771281169382</v>
      </c>
      <c r="P60" s="5">
        <v>140.51304098595585</v>
      </c>
      <c r="Q60" s="5">
        <v>94.150961508000933</v>
      </c>
      <c r="R60" s="5">
        <v>106.12171692491492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2.3885243461875778E-2</v>
      </c>
      <c r="P61" s="5">
        <v>0.11942613241624785</v>
      </c>
      <c r="Q61" s="5">
        <v>0.85982613249316375</v>
      </c>
      <c r="R61" s="5">
        <v>0.23885148981525359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2.3884589662749998E-2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2.3884589662749998E-2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2.3885243461875778E-2</v>
      </c>
      <c r="P68" s="4">
        <v>9.5541542753497855E-2</v>
      </c>
      <c r="Q68" s="4">
        <v>0.85982613249316375</v>
      </c>
      <c r="R68" s="4">
        <v>0.23885148981525359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2.3885243461875778E-2</v>
      </c>
      <c r="P69" s="7">
        <v>9.5541542753497855E-2</v>
      </c>
      <c r="Q69" s="7">
        <v>0.6209855401339488</v>
      </c>
      <c r="R69" s="7">
        <v>0.23885148981525359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0.23884059235921493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339.19602014494535</v>
      </c>
      <c r="D79" s="5">
        <v>291.8</v>
      </c>
      <c r="E79" s="5">
        <v>359.80000000000007</v>
      </c>
      <c r="F79" s="5">
        <v>327.22851000000003</v>
      </c>
      <c r="G79" s="5">
        <v>279.52429000000001</v>
      </c>
      <c r="H79" s="5">
        <v>304.98820446767502</v>
      </c>
      <c r="I79" s="5">
        <v>332.22685000000001</v>
      </c>
      <c r="J79" s="5">
        <v>309.29792000000003</v>
      </c>
      <c r="K79" s="5">
        <v>301.83324999999996</v>
      </c>
      <c r="L79" s="5">
        <v>287.89999999999998</v>
      </c>
      <c r="M79" s="5">
        <v>301.9012133371545</v>
      </c>
      <c r="N79" s="5">
        <v>316.86092699580763</v>
      </c>
      <c r="O79" s="5">
        <v>300.18973982884978</v>
      </c>
      <c r="P79" s="5">
        <v>236.36820127823378</v>
      </c>
      <c r="Q79" s="5">
        <v>293.20071118016722</v>
      </c>
      <c r="R79" s="5">
        <v>281.27151440643769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358</v>
      </c>
      <c r="B1" s="41" t="s">
        <v>357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293.53078386597485</v>
      </c>
      <c r="D2" s="44">
        <v>209.11609000000001</v>
      </c>
      <c r="E2" s="44">
        <v>210.45566000000002</v>
      </c>
      <c r="F2" s="44">
        <v>211.88231000000002</v>
      </c>
      <c r="G2" s="44">
        <v>207.56001000000001</v>
      </c>
      <c r="H2" s="44">
        <v>186.06557362719911</v>
      </c>
      <c r="I2" s="44">
        <v>216.05656000000002</v>
      </c>
      <c r="J2" s="44">
        <v>196.89224999999999</v>
      </c>
      <c r="K2" s="44">
        <v>199.14079000000001</v>
      </c>
      <c r="L2" s="44">
        <v>176.50831999999997</v>
      </c>
      <c r="M2" s="44">
        <v>208.68895057718046</v>
      </c>
      <c r="N2" s="44">
        <v>220.63372039179086</v>
      </c>
      <c r="O2" s="44">
        <v>217.25563398216062</v>
      </c>
      <c r="P2" s="44">
        <v>142.73811346389726</v>
      </c>
      <c r="Q2" s="44">
        <v>205.86720536298679</v>
      </c>
      <c r="R2" s="44">
        <v>184.44475796346222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293.53078386597485</v>
      </c>
      <c r="D79" s="5">
        <v>209.11609000000001</v>
      </c>
      <c r="E79" s="5">
        <v>210.45566000000002</v>
      </c>
      <c r="F79" s="5">
        <v>211.88231000000002</v>
      </c>
      <c r="G79" s="5">
        <v>207.56001000000001</v>
      </c>
      <c r="H79" s="5">
        <v>186.06557362719911</v>
      </c>
      <c r="I79" s="5">
        <v>216.05656000000002</v>
      </c>
      <c r="J79" s="5">
        <v>196.89224999999999</v>
      </c>
      <c r="K79" s="5">
        <v>199.14079000000001</v>
      </c>
      <c r="L79" s="5">
        <v>176.50831999999997</v>
      </c>
      <c r="M79" s="5">
        <v>208.68895057718046</v>
      </c>
      <c r="N79" s="5">
        <v>220.63372039179086</v>
      </c>
      <c r="O79" s="5">
        <v>217.25563398216062</v>
      </c>
      <c r="P79" s="5">
        <v>142.73811346389726</v>
      </c>
      <c r="Q79" s="5">
        <v>205.86720536298679</v>
      </c>
      <c r="R79" s="5">
        <v>184.44475796346222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360</v>
      </c>
      <c r="B1" s="41" t="s">
        <v>359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3.4392540989992217</v>
      </c>
      <c r="D2" s="44">
        <v>6.1957300000000002</v>
      </c>
      <c r="E2" s="44">
        <v>5.4014300000000004</v>
      </c>
      <c r="F2" s="44">
        <v>6.0003599999999997</v>
      </c>
      <c r="G2" s="44">
        <v>5.1989999999999998</v>
      </c>
      <c r="H2" s="44">
        <v>4.4665291743628073</v>
      </c>
      <c r="I2" s="44">
        <v>6.5016999999999996</v>
      </c>
      <c r="J2" s="44">
        <v>5.7997699999999996</v>
      </c>
      <c r="K2" s="44">
        <v>6.8979499999999998</v>
      </c>
      <c r="L2" s="44">
        <v>7.80037</v>
      </c>
      <c r="M2" s="44">
        <v>12.20556870149238</v>
      </c>
      <c r="N2" s="44">
        <v>11.870930983770595</v>
      </c>
      <c r="O2" s="44">
        <v>1.8150410226057181</v>
      </c>
      <c r="P2" s="44">
        <v>11.512679164926078</v>
      </c>
      <c r="Q2" s="44">
        <v>7.738983779937648</v>
      </c>
      <c r="R2" s="44">
        <v>11.87115316081851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3.4392540989992217</v>
      </c>
      <c r="D79" s="5">
        <v>6.1957300000000002</v>
      </c>
      <c r="E79" s="5">
        <v>5.4014300000000004</v>
      </c>
      <c r="F79" s="5">
        <v>6.0003599999999997</v>
      </c>
      <c r="G79" s="5">
        <v>5.1989999999999998</v>
      </c>
      <c r="H79" s="5">
        <v>4.4665291743628073</v>
      </c>
      <c r="I79" s="5">
        <v>6.5016999999999996</v>
      </c>
      <c r="J79" s="5">
        <v>5.7997699999999996</v>
      </c>
      <c r="K79" s="5">
        <v>6.8979499999999998</v>
      </c>
      <c r="L79" s="5">
        <v>7.80037</v>
      </c>
      <c r="M79" s="5">
        <v>12.20556870149238</v>
      </c>
      <c r="N79" s="5">
        <v>11.870930983770595</v>
      </c>
      <c r="O79" s="5">
        <v>1.8150410226057181</v>
      </c>
      <c r="P79" s="5">
        <v>11.512679164926078</v>
      </c>
      <c r="Q79" s="5">
        <v>7.738983779937648</v>
      </c>
      <c r="R79" s="5">
        <v>11.87115316081851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362</v>
      </c>
      <c r="B1" s="41" t="s">
        <v>361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148.54523706120062</v>
      </c>
      <c r="D2" s="44">
        <v>558.62801999999999</v>
      </c>
      <c r="E2" s="44">
        <v>598.34758999999997</v>
      </c>
      <c r="F2" s="44">
        <v>607.48555999999996</v>
      </c>
      <c r="G2" s="44">
        <v>665.03661</v>
      </c>
      <c r="H2" s="44">
        <v>807.51068291591116</v>
      </c>
      <c r="I2" s="44">
        <v>769.59262000000001</v>
      </c>
      <c r="J2" s="44">
        <v>581.6156299999999</v>
      </c>
      <c r="K2" s="44">
        <v>505.52439999999996</v>
      </c>
      <c r="L2" s="44">
        <v>530.87649999999996</v>
      </c>
      <c r="M2" s="44">
        <v>500.07898240394775</v>
      </c>
      <c r="N2" s="44">
        <v>529.35038200585825</v>
      </c>
      <c r="O2" s="44">
        <v>459.30130586292449</v>
      </c>
      <c r="P2" s="44">
        <v>548.74400203713128</v>
      </c>
      <c r="Q2" s="44">
        <v>576.65925327813397</v>
      </c>
      <c r="R2" s="44">
        <v>528.43843945198296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2.8697782632813253</v>
      </c>
      <c r="D21" s="5">
        <v>447.00355999999999</v>
      </c>
      <c r="E21" s="5">
        <v>423.99617000000001</v>
      </c>
      <c r="F21" s="5">
        <v>440.63711000000001</v>
      </c>
      <c r="G21" s="5">
        <v>497.64041000000003</v>
      </c>
      <c r="H21" s="5">
        <v>570.78111363409857</v>
      </c>
      <c r="I21" s="5">
        <v>557.04501000000005</v>
      </c>
      <c r="J21" s="5">
        <v>354.59604999999999</v>
      </c>
      <c r="K21" s="5">
        <v>315.73361</v>
      </c>
      <c r="L21" s="5">
        <v>323.90017</v>
      </c>
      <c r="M21" s="5">
        <v>298.39016823955808</v>
      </c>
      <c r="N21" s="5">
        <v>339.9818732028296</v>
      </c>
      <c r="O21" s="5">
        <v>274.1658978934795</v>
      </c>
      <c r="P21" s="5">
        <v>358.11133272709071</v>
      </c>
      <c r="Q21" s="5">
        <v>405.86256077237562</v>
      </c>
      <c r="R21" s="5">
        <v>387.17826499051955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2.8697782632813253</v>
      </c>
      <c r="D30" s="4">
        <v>447.00355999999999</v>
      </c>
      <c r="E30" s="4">
        <v>423.99617000000001</v>
      </c>
      <c r="F30" s="4">
        <v>440.63711000000001</v>
      </c>
      <c r="G30" s="4">
        <v>497.64041000000003</v>
      </c>
      <c r="H30" s="4">
        <v>570.78111363409857</v>
      </c>
      <c r="I30" s="4">
        <v>557.04501000000005</v>
      </c>
      <c r="J30" s="4">
        <v>354.59604999999999</v>
      </c>
      <c r="K30" s="4">
        <v>315.73361</v>
      </c>
      <c r="L30" s="4">
        <v>323.90017</v>
      </c>
      <c r="M30" s="4">
        <v>298.39016823955808</v>
      </c>
      <c r="N30" s="4">
        <v>339.9818732028296</v>
      </c>
      <c r="O30" s="4">
        <v>274.1658978934795</v>
      </c>
      <c r="P30" s="4">
        <v>358.11133272709071</v>
      </c>
      <c r="Q30" s="4">
        <v>405.86256077237562</v>
      </c>
      <c r="R30" s="4">
        <v>387.17826499051955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363</v>
      </c>
      <c r="E31" s="7">
        <v>384.24709999999999</v>
      </c>
      <c r="F31" s="7">
        <v>366.5</v>
      </c>
      <c r="G31" s="7">
        <v>404.3</v>
      </c>
      <c r="H31" s="7">
        <v>436.26521885895284</v>
      </c>
      <c r="I31" s="7">
        <v>468.15123</v>
      </c>
      <c r="J31" s="7">
        <v>292.5</v>
      </c>
      <c r="K31" s="7">
        <v>267.2</v>
      </c>
      <c r="L31" s="7">
        <v>274.90422000000001</v>
      </c>
      <c r="M31" s="7">
        <v>258.66969275232475</v>
      </c>
      <c r="N31" s="7">
        <v>292.66911520034307</v>
      </c>
      <c r="O31" s="7">
        <v>227.34572737798388</v>
      </c>
      <c r="P31" s="7">
        <v>310.46344240672835</v>
      </c>
      <c r="Q31" s="7">
        <v>371.45313843508211</v>
      </c>
      <c r="R31" s="7">
        <v>338.82678895576561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363</v>
      </c>
      <c r="E32" s="6">
        <v>384.24709999999999</v>
      </c>
      <c r="F32" s="6">
        <v>366.5</v>
      </c>
      <c r="G32" s="6">
        <v>404.3</v>
      </c>
      <c r="H32" s="6">
        <v>436.26521885895284</v>
      </c>
      <c r="I32" s="6">
        <v>468.15123</v>
      </c>
      <c r="J32" s="6">
        <v>292.5</v>
      </c>
      <c r="K32" s="6">
        <v>267.2</v>
      </c>
      <c r="L32" s="6">
        <v>257.94837999999999</v>
      </c>
      <c r="M32" s="6">
        <v>240.55393572528865</v>
      </c>
      <c r="N32" s="6">
        <v>274.553358173307</v>
      </c>
      <c r="O32" s="6">
        <v>209.24120841361969</v>
      </c>
      <c r="P32" s="6">
        <v>291.21246313855215</v>
      </c>
      <c r="Q32" s="6">
        <v>345.41893570268502</v>
      </c>
      <c r="R32" s="6">
        <v>299.20225470526401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16.955839999999998</v>
      </c>
      <c r="M33" s="6">
        <v>18.115757027036068</v>
      </c>
      <c r="N33" s="6">
        <v>18.115757027036068</v>
      </c>
      <c r="O33" s="6">
        <v>18.1045189643642</v>
      </c>
      <c r="P33" s="6">
        <v>19.250979268176199</v>
      </c>
      <c r="Q33" s="6">
        <v>26.034202732397102</v>
      </c>
      <c r="R33" s="6">
        <v>39.624534250501597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1.0139998895498312</v>
      </c>
      <c r="P43" s="7">
        <v>1.0031134804286808</v>
      </c>
      <c r="Q43" s="7">
        <v>1.0047588507422711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2.8697782632813253</v>
      </c>
      <c r="D44" s="7">
        <v>53.438650000000003</v>
      </c>
      <c r="E44" s="7">
        <v>3.8047</v>
      </c>
      <c r="F44" s="7">
        <v>38.21913</v>
      </c>
      <c r="G44" s="7">
        <v>53.580599999999997</v>
      </c>
      <c r="H44" s="7">
        <v>91.715382801235691</v>
      </c>
      <c r="I44" s="7">
        <v>50.653440000000046</v>
      </c>
      <c r="J44" s="7">
        <v>10.51627</v>
      </c>
      <c r="K44" s="7">
        <v>2.9020100000000002</v>
      </c>
      <c r="L44" s="7">
        <v>2.8997600000000001</v>
      </c>
      <c r="M44" s="7">
        <v>0.95539327690278186</v>
      </c>
      <c r="N44" s="7">
        <v>0.95533080267514081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30.564910000000001</v>
      </c>
      <c r="E45" s="7">
        <v>35.944369999999999</v>
      </c>
      <c r="F45" s="7">
        <v>35.91798</v>
      </c>
      <c r="G45" s="7">
        <v>39.759810000000002</v>
      </c>
      <c r="H45" s="7">
        <v>42.800511973910034</v>
      </c>
      <c r="I45" s="7">
        <v>38.240340000000003</v>
      </c>
      <c r="J45" s="7">
        <v>51.57978</v>
      </c>
      <c r="K45" s="7">
        <v>45.631599999999999</v>
      </c>
      <c r="L45" s="7">
        <v>46.09619</v>
      </c>
      <c r="M45" s="7">
        <v>38.765082210330533</v>
      </c>
      <c r="N45" s="7">
        <v>46.357427199811433</v>
      </c>
      <c r="O45" s="7">
        <v>45.806170625945796</v>
      </c>
      <c r="P45" s="7">
        <v>46.644776839933705</v>
      </c>
      <c r="Q45" s="7">
        <v>33.4046634865512</v>
      </c>
      <c r="R45" s="7">
        <v>48.351476034753944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30.564910000000001</v>
      </c>
      <c r="E49" s="6">
        <v>35.944369999999999</v>
      </c>
      <c r="F49" s="6">
        <v>35.91798</v>
      </c>
      <c r="G49" s="6">
        <v>39.759810000000002</v>
      </c>
      <c r="H49" s="6">
        <v>42.800511973910034</v>
      </c>
      <c r="I49" s="6">
        <v>38.240340000000003</v>
      </c>
      <c r="J49" s="6">
        <v>51.57978</v>
      </c>
      <c r="K49" s="6">
        <v>45.631599999999999</v>
      </c>
      <c r="L49" s="6">
        <v>46.09619</v>
      </c>
      <c r="M49" s="6">
        <v>38.765082210330533</v>
      </c>
      <c r="N49" s="6">
        <v>46.357427199811433</v>
      </c>
      <c r="O49" s="6">
        <v>45.806170625945796</v>
      </c>
      <c r="P49" s="6">
        <v>46.644776839933705</v>
      </c>
      <c r="Q49" s="6">
        <v>33.4046634865512</v>
      </c>
      <c r="R49" s="6">
        <v>48.351476034753944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117.73151924355064</v>
      </c>
      <c r="D52" s="5">
        <v>69.753290000000007</v>
      </c>
      <c r="E52" s="5">
        <v>130.73989</v>
      </c>
      <c r="F52" s="5">
        <v>164.04820000000001</v>
      </c>
      <c r="G52" s="5">
        <v>165.89542</v>
      </c>
      <c r="H52" s="5">
        <v>143.84349407988643</v>
      </c>
      <c r="I52" s="5">
        <v>141.23057</v>
      </c>
      <c r="J52" s="5">
        <v>149.50808000000001</v>
      </c>
      <c r="K52" s="5">
        <v>104.00543</v>
      </c>
      <c r="L52" s="5">
        <v>128.08582000000001</v>
      </c>
      <c r="M52" s="5">
        <v>128.86483783603381</v>
      </c>
      <c r="N52" s="5">
        <v>118.52229106519769</v>
      </c>
      <c r="O52" s="5">
        <v>119.88845854404448</v>
      </c>
      <c r="P52" s="5">
        <v>123.37232112848368</v>
      </c>
      <c r="Q52" s="5">
        <v>109.27046726987777</v>
      </c>
      <c r="R52" s="5">
        <v>70.727029891573764</v>
      </c>
    </row>
    <row r="53" spans="1:18" ht="11.25" customHeight="1" x14ac:dyDescent="0.25">
      <c r="A53" s="47" t="s">
        <v>187</v>
      </c>
      <c r="B53" s="48" t="s">
        <v>186</v>
      </c>
      <c r="C53" s="4">
        <v>117.73151924355064</v>
      </c>
      <c r="D53" s="4">
        <v>69.753290000000007</v>
      </c>
      <c r="E53" s="4">
        <v>130.73989</v>
      </c>
      <c r="F53" s="4">
        <v>164.04820000000001</v>
      </c>
      <c r="G53" s="4">
        <v>165.89542</v>
      </c>
      <c r="H53" s="4">
        <v>143.84349407988643</v>
      </c>
      <c r="I53" s="4">
        <v>141.23057</v>
      </c>
      <c r="J53" s="4">
        <v>149.50808000000001</v>
      </c>
      <c r="K53" s="4">
        <v>104.00543</v>
      </c>
      <c r="L53" s="4">
        <v>128.08582000000001</v>
      </c>
      <c r="M53" s="4">
        <v>128.86483783603381</v>
      </c>
      <c r="N53" s="4">
        <v>118.52229106519769</v>
      </c>
      <c r="O53" s="4">
        <v>119.88845854404448</v>
      </c>
      <c r="P53" s="4">
        <v>123.37232112848368</v>
      </c>
      <c r="Q53" s="4">
        <v>109.27046726987777</v>
      </c>
      <c r="R53" s="4">
        <v>70.727029891573764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2.6002100000000001</v>
      </c>
      <c r="G60" s="5">
        <v>1.4008</v>
      </c>
      <c r="H60" s="5">
        <v>35.611101040757241</v>
      </c>
      <c r="I60" s="5">
        <v>14.90227</v>
      </c>
      <c r="J60" s="5">
        <v>18.703710000000001</v>
      </c>
      <c r="K60" s="5">
        <v>20.091889999999999</v>
      </c>
      <c r="L60" s="5">
        <v>20.29879</v>
      </c>
      <c r="M60" s="5">
        <v>20.278049364887529</v>
      </c>
      <c r="N60" s="5">
        <v>18.057603560281979</v>
      </c>
      <c r="O60" s="5">
        <v>16.408016646075602</v>
      </c>
      <c r="P60" s="5">
        <v>16.862520301901199</v>
      </c>
      <c r="Q60" s="5">
        <v>13.804468473513328</v>
      </c>
      <c r="R60" s="5">
        <v>17.387639976687925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27.943939554368665</v>
      </c>
      <c r="D79" s="5">
        <v>41.871169999999999</v>
      </c>
      <c r="E79" s="5">
        <v>43.611530000000002</v>
      </c>
      <c r="F79" s="5">
        <v>0.20004</v>
      </c>
      <c r="G79" s="5">
        <v>9.9979999999999999E-2</v>
      </c>
      <c r="H79" s="5">
        <v>57.274974161168849</v>
      </c>
      <c r="I79" s="5">
        <v>56.414769999999997</v>
      </c>
      <c r="J79" s="5">
        <v>58.807789999999997</v>
      </c>
      <c r="K79" s="5">
        <v>65.693470000000005</v>
      </c>
      <c r="L79" s="5">
        <v>58.591720000000002</v>
      </c>
      <c r="M79" s="5">
        <v>52.545926963468347</v>
      </c>
      <c r="N79" s="5">
        <v>52.788614177549036</v>
      </c>
      <c r="O79" s="5">
        <v>48.838932779324871</v>
      </c>
      <c r="P79" s="5">
        <v>50.39782787965563</v>
      </c>
      <c r="Q79" s="5">
        <v>47.7217567623672</v>
      </c>
      <c r="R79" s="5">
        <v>53.14550459320175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364</v>
      </c>
      <c r="B1" s="41" t="s">
        <v>363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5.4663062570126097</v>
      </c>
      <c r="D2" s="44">
        <v>32.822899999999997</v>
      </c>
      <c r="E2" s="44">
        <v>33.120080000000002</v>
      </c>
      <c r="F2" s="44">
        <v>19.390900000000002</v>
      </c>
      <c r="G2" s="44">
        <v>23.012320000000003</v>
      </c>
      <c r="H2" s="44">
        <v>20.109695698024566</v>
      </c>
      <c r="I2" s="44">
        <v>17.503830000000001</v>
      </c>
      <c r="J2" s="44">
        <v>31.296379999999999</v>
      </c>
      <c r="K2" s="44">
        <v>14.911160000000001</v>
      </c>
      <c r="L2" s="44">
        <v>14.100909999999976</v>
      </c>
      <c r="M2" s="44">
        <v>17.291173908194416</v>
      </c>
      <c r="N2" s="44">
        <v>13.232252720608207</v>
      </c>
      <c r="O2" s="44">
        <v>15.786108006877619</v>
      </c>
      <c r="P2" s="44">
        <v>17.815887269487135</v>
      </c>
      <c r="Q2" s="44">
        <v>9.0984731815036728</v>
      </c>
      <c r="R2" s="44">
        <v>6.1626204071951056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2.0417589078159804</v>
      </c>
      <c r="D21" s="5">
        <v>0</v>
      </c>
      <c r="E21" s="5">
        <v>1.0367</v>
      </c>
      <c r="F21" s="5">
        <v>0</v>
      </c>
      <c r="G21" s="5">
        <v>0</v>
      </c>
      <c r="H21" s="5">
        <v>1.0270212136596797</v>
      </c>
      <c r="I21" s="5">
        <v>0</v>
      </c>
      <c r="J21" s="5">
        <v>0</v>
      </c>
      <c r="K21" s="5">
        <v>0</v>
      </c>
      <c r="L21" s="5">
        <v>0.9999199999999745</v>
      </c>
      <c r="M21" s="5">
        <v>0</v>
      </c>
      <c r="N21" s="5">
        <v>0</v>
      </c>
      <c r="O21" s="5">
        <v>0</v>
      </c>
      <c r="P21" s="5">
        <v>1.0031134804286808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2.0417589078159804</v>
      </c>
      <c r="D30" s="4">
        <v>0</v>
      </c>
      <c r="E30" s="4">
        <v>1.0367</v>
      </c>
      <c r="F30" s="4">
        <v>0</v>
      </c>
      <c r="G30" s="4">
        <v>0</v>
      </c>
      <c r="H30" s="4">
        <v>1.0270212136596797</v>
      </c>
      <c r="I30" s="4">
        <v>0</v>
      </c>
      <c r="J30" s="4">
        <v>0</v>
      </c>
      <c r="K30" s="4">
        <v>0</v>
      </c>
      <c r="L30" s="4">
        <v>0.9999199999999745</v>
      </c>
      <c r="M30" s="4">
        <v>0</v>
      </c>
      <c r="N30" s="4">
        <v>0</v>
      </c>
      <c r="O30" s="4">
        <v>0</v>
      </c>
      <c r="P30" s="4">
        <v>1.0031134804286808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2.0417589078159804</v>
      </c>
      <c r="D43" s="7">
        <v>0</v>
      </c>
      <c r="E43" s="7">
        <v>1.0367</v>
      </c>
      <c r="F43" s="7">
        <v>0</v>
      </c>
      <c r="G43" s="7">
        <v>0</v>
      </c>
      <c r="H43" s="7">
        <v>1.0270212136596797</v>
      </c>
      <c r="I43" s="7">
        <v>0</v>
      </c>
      <c r="J43" s="7">
        <v>0</v>
      </c>
      <c r="K43" s="7">
        <v>0</v>
      </c>
      <c r="L43" s="7">
        <v>0.9999199999999745</v>
      </c>
      <c r="M43" s="7">
        <v>0</v>
      </c>
      <c r="N43" s="7">
        <v>0</v>
      </c>
      <c r="O43" s="7">
        <v>0</v>
      </c>
      <c r="P43" s="7">
        <v>1.0031134804286808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3.3294278819658527</v>
      </c>
      <c r="D52" s="5">
        <v>31.328489999999999</v>
      </c>
      <c r="E52" s="5">
        <v>30.478110000000001</v>
      </c>
      <c r="F52" s="5">
        <v>18.990880000000001</v>
      </c>
      <c r="G52" s="5">
        <v>21.812550000000002</v>
      </c>
      <c r="H52" s="5">
        <v>17.960070895086535</v>
      </c>
      <c r="I52" s="5">
        <v>16.497820000000001</v>
      </c>
      <c r="J52" s="5">
        <v>30.396419999999999</v>
      </c>
      <c r="K52" s="5">
        <v>14.011430000000001</v>
      </c>
      <c r="L52" s="5">
        <v>12.200950000000001</v>
      </c>
      <c r="M52" s="5">
        <v>16.431290398891619</v>
      </c>
      <c r="N52" s="5">
        <v>12.276845800385221</v>
      </c>
      <c r="O52" s="5">
        <v>14.830823258137771</v>
      </c>
      <c r="P52" s="5">
        <v>15.952905635661482</v>
      </c>
      <c r="Q52" s="5">
        <v>8.3321176726911315</v>
      </c>
      <c r="R52" s="5">
        <v>5.3982805658546722</v>
      </c>
    </row>
    <row r="53" spans="1:18" ht="11.25" customHeight="1" x14ac:dyDescent="0.25">
      <c r="A53" s="47" t="s">
        <v>187</v>
      </c>
      <c r="B53" s="48" t="s">
        <v>186</v>
      </c>
      <c r="C53" s="4">
        <v>3.3294278819658527</v>
      </c>
      <c r="D53" s="4">
        <v>31.328489999999999</v>
      </c>
      <c r="E53" s="4">
        <v>30.478110000000001</v>
      </c>
      <c r="F53" s="4">
        <v>18.990880000000001</v>
      </c>
      <c r="G53" s="4">
        <v>21.812550000000002</v>
      </c>
      <c r="H53" s="4">
        <v>17.960070895086535</v>
      </c>
      <c r="I53" s="4">
        <v>16.497820000000001</v>
      </c>
      <c r="J53" s="4">
        <v>30.396419999999999</v>
      </c>
      <c r="K53" s="4">
        <v>14.011430000000001</v>
      </c>
      <c r="L53" s="4">
        <v>12.200950000000001</v>
      </c>
      <c r="M53" s="4">
        <v>16.431290398891619</v>
      </c>
      <c r="N53" s="4">
        <v>12.276845800385221</v>
      </c>
      <c r="O53" s="4">
        <v>14.830823258137771</v>
      </c>
      <c r="P53" s="4">
        <v>15.952905635661482</v>
      </c>
      <c r="Q53" s="4">
        <v>8.3321176726911315</v>
      </c>
      <c r="R53" s="4">
        <v>5.3982805658546722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9.511946723077741E-2</v>
      </c>
      <c r="D79" s="5">
        <v>1.49441</v>
      </c>
      <c r="E79" s="5">
        <v>1.60527</v>
      </c>
      <c r="F79" s="5">
        <v>0.40001999999999999</v>
      </c>
      <c r="G79" s="5">
        <v>1.19977</v>
      </c>
      <c r="H79" s="5">
        <v>1.1226035892783528</v>
      </c>
      <c r="I79" s="5">
        <v>1.0060100000000001</v>
      </c>
      <c r="J79" s="5">
        <v>0.89995999999999998</v>
      </c>
      <c r="K79" s="5">
        <v>0.89973000000000003</v>
      </c>
      <c r="L79" s="5">
        <v>0.90003999999999995</v>
      </c>
      <c r="M79" s="5">
        <v>0.85988350930279756</v>
      </c>
      <c r="N79" s="5">
        <v>0.95540692022298557</v>
      </c>
      <c r="O79" s="5">
        <v>0.95528474873984748</v>
      </c>
      <c r="P79" s="5">
        <v>0.85986815339697342</v>
      </c>
      <c r="Q79" s="5">
        <v>0.76635550881254177</v>
      </c>
      <c r="R79" s="5">
        <v>0.76433984134043331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366</v>
      </c>
      <c r="B1" s="41" t="s">
        <v>365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368</v>
      </c>
      <c r="B1" s="41" t="s">
        <v>367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14.923990070185354</v>
      </c>
      <c r="D2" s="44">
        <v>19.532150000000001</v>
      </c>
      <c r="E2" s="44">
        <v>17.73603</v>
      </c>
      <c r="F2" s="44">
        <v>21.545569999999998</v>
      </c>
      <c r="G2" s="44">
        <v>17.302459999999815</v>
      </c>
      <c r="H2" s="44">
        <v>16.289585379073969</v>
      </c>
      <c r="I2" s="44">
        <v>14.903030000000062</v>
      </c>
      <c r="J2" s="44">
        <v>12.801310000000079</v>
      </c>
      <c r="K2" s="44">
        <v>13.188740000000102</v>
      </c>
      <c r="L2" s="44">
        <v>13.20073</v>
      </c>
      <c r="M2" s="44">
        <v>12.587679779602082</v>
      </c>
      <c r="N2" s="44">
        <v>11.915443214643229</v>
      </c>
      <c r="O2" s="44">
        <v>12.190009383856141</v>
      </c>
      <c r="P2" s="44">
        <v>11.225924467122756</v>
      </c>
      <c r="Q2" s="44">
        <v>10.177387190021584</v>
      </c>
      <c r="R2" s="44">
        <v>8.7651965844324842</v>
      </c>
    </row>
    <row r="3" spans="1:18" ht="11.25" customHeight="1" x14ac:dyDescent="0.25">
      <c r="A3" s="45" t="s">
        <v>286</v>
      </c>
      <c r="B3" s="46" t="s">
        <v>285</v>
      </c>
      <c r="C3" s="5">
        <v>3.2481804492123252</v>
      </c>
      <c r="D3" s="5">
        <v>3.4884499999999998</v>
      </c>
      <c r="E3" s="5">
        <v>3.1</v>
      </c>
      <c r="F3" s="5">
        <v>3.2949299999999999</v>
      </c>
      <c r="G3" s="5">
        <v>3.4002899999998135</v>
      </c>
      <c r="H3" s="5">
        <v>2.9378611598028783</v>
      </c>
      <c r="I3" s="5">
        <v>2.600210000000061</v>
      </c>
      <c r="J3" s="5">
        <v>1.1999900000000707</v>
      </c>
      <c r="K3" s="5">
        <v>0.50005000000010114</v>
      </c>
      <c r="L3" s="5">
        <v>0.5</v>
      </c>
      <c r="M3" s="5">
        <v>0.52546097258048996</v>
      </c>
      <c r="N3" s="5">
        <v>0.52547417412233699</v>
      </c>
      <c r="O3" s="5">
        <v>0.52547535616110963</v>
      </c>
      <c r="P3" s="5">
        <v>0.26273749131564728</v>
      </c>
      <c r="Q3" s="5">
        <v>0.28660871083093298</v>
      </c>
      <c r="R3" s="5">
        <v>0.26273663879680953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3.2481804492123252</v>
      </c>
      <c r="D15" s="4">
        <v>3.4884499999999998</v>
      </c>
      <c r="E15" s="4">
        <v>3.1</v>
      </c>
      <c r="F15" s="4">
        <v>3.2949299999999999</v>
      </c>
      <c r="G15" s="4">
        <v>3.4002899999998135</v>
      </c>
      <c r="H15" s="4">
        <v>2.9378611598028783</v>
      </c>
      <c r="I15" s="4">
        <v>2.600210000000061</v>
      </c>
      <c r="J15" s="4">
        <v>1.1999900000000707</v>
      </c>
      <c r="K15" s="4">
        <v>0.50005000000010114</v>
      </c>
      <c r="L15" s="4">
        <v>0.5</v>
      </c>
      <c r="M15" s="4">
        <v>0.52546097258048996</v>
      </c>
      <c r="N15" s="4">
        <v>0.52547417412233699</v>
      </c>
      <c r="O15" s="4">
        <v>0.52547535616110963</v>
      </c>
      <c r="P15" s="4">
        <v>0.26273749131564728</v>
      </c>
      <c r="Q15" s="4">
        <v>0.28660871083093298</v>
      </c>
      <c r="R15" s="4">
        <v>0.26273663879680953</v>
      </c>
    </row>
    <row r="16" spans="1:18" ht="11.25" customHeight="1" x14ac:dyDescent="0.25">
      <c r="A16" s="49" t="s">
        <v>260</v>
      </c>
      <c r="B16" s="50" t="s">
        <v>259</v>
      </c>
      <c r="C16" s="7">
        <v>3.2481804492123252</v>
      </c>
      <c r="D16" s="7">
        <v>3.4884499999999998</v>
      </c>
      <c r="E16" s="7">
        <v>3.1</v>
      </c>
      <c r="F16" s="7">
        <v>3.2949299999999999</v>
      </c>
      <c r="G16" s="7">
        <v>3.4002899999998135</v>
      </c>
      <c r="H16" s="7">
        <v>2.9378611598028783</v>
      </c>
      <c r="I16" s="7">
        <v>2.600210000000061</v>
      </c>
      <c r="J16" s="7">
        <v>1.1999900000000707</v>
      </c>
      <c r="K16" s="7">
        <v>0.50005000000010114</v>
      </c>
      <c r="L16" s="7">
        <v>0.5</v>
      </c>
      <c r="M16" s="7">
        <v>0.52546097258048996</v>
      </c>
      <c r="N16" s="7">
        <v>0.52547417412233699</v>
      </c>
      <c r="O16" s="7">
        <v>0.52547535616110963</v>
      </c>
      <c r="P16" s="7">
        <v>0.26273749131564728</v>
      </c>
      <c r="Q16" s="7">
        <v>0.28660871083093298</v>
      </c>
      <c r="R16" s="7">
        <v>0.26273663879680953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2.0506748855793657</v>
      </c>
      <c r="D21" s="5">
        <v>1.02844</v>
      </c>
      <c r="E21" s="5">
        <v>1.0335700000000001</v>
      </c>
      <c r="F21" s="5">
        <v>1.03043</v>
      </c>
      <c r="G21" s="5">
        <v>1.0015000000000001</v>
      </c>
      <c r="H21" s="5">
        <v>0</v>
      </c>
      <c r="I21" s="5">
        <v>0</v>
      </c>
      <c r="J21" s="5">
        <v>1.0015500000000088</v>
      </c>
      <c r="K21" s="5">
        <v>1.0044999999999999</v>
      </c>
      <c r="L21" s="5">
        <v>0.99990999999999997</v>
      </c>
      <c r="M21" s="5">
        <v>1.0270477726704712</v>
      </c>
      <c r="N21" s="5">
        <v>1.0269806128758319</v>
      </c>
      <c r="O21" s="5">
        <v>1.0159920307866681</v>
      </c>
      <c r="P21" s="5">
        <v>1.0031134804286808</v>
      </c>
      <c r="Q21" s="5">
        <v>1.0023883115398098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2.0506748855793657</v>
      </c>
      <c r="D30" s="4">
        <v>1.02844</v>
      </c>
      <c r="E30" s="4">
        <v>1.0335700000000001</v>
      </c>
      <c r="F30" s="4">
        <v>1.03043</v>
      </c>
      <c r="G30" s="4">
        <v>1.0015000000000001</v>
      </c>
      <c r="H30" s="4">
        <v>0</v>
      </c>
      <c r="I30" s="4">
        <v>0</v>
      </c>
      <c r="J30" s="4">
        <v>1.0015500000000088</v>
      </c>
      <c r="K30" s="4">
        <v>1.0044999999999999</v>
      </c>
      <c r="L30" s="4">
        <v>0.99990999999999997</v>
      </c>
      <c r="M30" s="4">
        <v>1.0270477726704712</v>
      </c>
      <c r="N30" s="4">
        <v>1.0269806128758319</v>
      </c>
      <c r="O30" s="4">
        <v>1.0159920307866681</v>
      </c>
      <c r="P30" s="4">
        <v>1.0031134804286808</v>
      </c>
      <c r="Q30" s="4">
        <v>1.0023883115398098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2.0506748855793657</v>
      </c>
      <c r="D43" s="7">
        <v>1.02844</v>
      </c>
      <c r="E43" s="7">
        <v>1.0335700000000001</v>
      </c>
      <c r="F43" s="7">
        <v>1.03043</v>
      </c>
      <c r="G43" s="7">
        <v>1.0015000000000001</v>
      </c>
      <c r="H43" s="7">
        <v>0</v>
      </c>
      <c r="I43" s="7">
        <v>0</v>
      </c>
      <c r="J43" s="7">
        <v>1.0015500000000088</v>
      </c>
      <c r="K43" s="7">
        <v>1.0044999999999999</v>
      </c>
      <c r="L43" s="7">
        <v>0.99990999999999997</v>
      </c>
      <c r="M43" s="7">
        <v>1.0270477726704712</v>
      </c>
      <c r="N43" s="7">
        <v>1.0269806128758319</v>
      </c>
      <c r="O43" s="7">
        <v>1.0159920307866681</v>
      </c>
      <c r="P43" s="7">
        <v>1.0031134804286808</v>
      </c>
      <c r="Q43" s="7">
        <v>1.0023883115398098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9.9570000000000006E-2</v>
      </c>
      <c r="E52" s="5">
        <v>9.9949999999999997E-2</v>
      </c>
      <c r="F52" s="5">
        <v>0.29847000000000001</v>
      </c>
      <c r="G52" s="5">
        <v>0.20011999999999999</v>
      </c>
      <c r="H52" s="5">
        <v>0.23883072998785684</v>
      </c>
      <c r="I52" s="5">
        <v>0.20004</v>
      </c>
      <c r="J52" s="5">
        <v>0.19997999999999999</v>
      </c>
      <c r="K52" s="5">
        <v>0.20169000000000001</v>
      </c>
      <c r="L52" s="5">
        <v>0.30002000000000001</v>
      </c>
      <c r="M52" s="5">
        <v>0.11941344766636568</v>
      </c>
      <c r="N52" s="5">
        <v>9.5731502732991108E-2</v>
      </c>
      <c r="O52" s="5">
        <v>9.571633130732668E-2</v>
      </c>
      <c r="P52" s="5">
        <v>9.5526381051866949E-2</v>
      </c>
      <c r="Q52" s="5">
        <v>9.5296398355466924E-2</v>
      </c>
      <c r="R52" s="5">
        <v>9.5805840111644433E-2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9.9570000000000006E-2</v>
      </c>
      <c r="E53" s="4">
        <v>9.9949999999999997E-2</v>
      </c>
      <c r="F53" s="4">
        <v>0.29847000000000001</v>
      </c>
      <c r="G53" s="4">
        <v>0.20011999999999999</v>
      </c>
      <c r="H53" s="4">
        <v>0.23883072998785684</v>
      </c>
      <c r="I53" s="4">
        <v>0.20004</v>
      </c>
      <c r="J53" s="4">
        <v>0.19997999999999999</v>
      </c>
      <c r="K53" s="4">
        <v>0.20169000000000001</v>
      </c>
      <c r="L53" s="4">
        <v>0.30002000000000001</v>
      </c>
      <c r="M53" s="4">
        <v>0.11941344766636568</v>
      </c>
      <c r="N53" s="4">
        <v>9.5731502732991108E-2</v>
      </c>
      <c r="O53" s="4">
        <v>9.571633130732668E-2</v>
      </c>
      <c r="P53" s="4">
        <v>9.5526381051866949E-2</v>
      </c>
      <c r="Q53" s="4">
        <v>9.5296398355466924E-2</v>
      </c>
      <c r="R53" s="4">
        <v>9.5805840111644433E-2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4.2775999999999996</v>
      </c>
      <c r="E60" s="5">
        <v>4</v>
      </c>
      <c r="F60" s="5">
        <v>3.8816199999999998</v>
      </c>
      <c r="G60" s="5">
        <v>3.9022399999999999</v>
      </c>
      <c r="H60" s="5">
        <v>3.9170981303009778</v>
      </c>
      <c r="I60" s="5">
        <v>3.6005500000000001</v>
      </c>
      <c r="J60" s="5">
        <v>3.0000800000000001</v>
      </c>
      <c r="K60" s="5">
        <v>3.6253000000000002</v>
      </c>
      <c r="L60" s="5">
        <v>3.2004100000000002</v>
      </c>
      <c r="M60" s="5">
        <v>2.9140638195615463</v>
      </c>
      <c r="N60" s="5">
        <v>2.6086536607952873</v>
      </c>
      <c r="O60" s="5">
        <v>2.6802158264023008</v>
      </c>
      <c r="P60" s="5">
        <v>1.93465176268272</v>
      </c>
      <c r="Q60" s="5">
        <v>1.6203188146093392</v>
      </c>
      <c r="R60" s="5">
        <v>1.6764564605518224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2.3885243461875778E-2</v>
      </c>
      <c r="P61" s="5">
        <v>2.3885385688374464E-2</v>
      </c>
      <c r="Q61" s="5">
        <v>4.7660605466854293E-2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2.3885243461875778E-2</v>
      </c>
      <c r="P68" s="4">
        <v>2.3885385688374464E-2</v>
      </c>
      <c r="Q68" s="4">
        <v>4.7660605466854293E-2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2.3885243461875778E-2</v>
      </c>
      <c r="P69" s="7">
        <v>2.3885385688374464E-2</v>
      </c>
      <c r="Q69" s="7">
        <v>4.7660605466854293E-2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9.6251347353936634</v>
      </c>
      <c r="D79" s="5">
        <v>10.63809</v>
      </c>
      <c r="E79" s="5">
        <v>9.5025099999999991</v>
      </c>
      <c r="F79" s="5">
        <v>13.04012</v>
      </c>
      <c r="G79" s="5">
        <v>8.7983100000000007</v>
      </c>
      <c r="H79" s="5">
        <v>9.1957953589822559</v>
      </c>
      <c r="I79" s="5">
        <v>8.5022300000000008</v>
      </c>
      <c r="J79" s="5">
        <v>7.3997099999999998</v>
      </c>
      <c r="K79" s="5">
        <v>7.8571999999999997</v>
      </c>
      <c r="L79" s="5">
        <v>8.2003900000000005</v>
      </c>
      <c r="M79" s="5">
        <v>8.0016937671232089</v>
      </c>
      <c r="N79" s="5">
        <v>7.6586032641167829</v>
      </c>
      <c r="O79" s="5">
        <v>7.8487245957368605</v>
      </c>
      <c r="P79" s="5">
        <v>7.9060099659554668</v>
      </c>
      <c r="Q79" s="5">
        <v>7.1251143492191797</v>
      </c>
      <c r="R79" s="5">
        <v>6.7301976449722085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370</v>
      </c>
      <c r="B1" s="41" t="s">
        <v>369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146.96171288025911</v>
      </c>
      <c r="D2" s="44">
        <v>162.69080000000002</v>
      </c>
      <c r="E2" s="44">
        <v>179.09557999999998</v>
      </c>
      <c r="F2" s="44">
        <v>211.59385</v>
      </c>
      <c r="G2" s="44">
        <v>197.93731</v>
      </c>
      <c r="H2" s="44">
        <v>211.66377839851299</v>
      </c>
      <c r="I2" s="44">
        <v>205.81555999999998</v>
      </c>
      <c r="J2" s="44">
        <v>204.09431999999998</v>
      </c>
      <c r="K2" s="44">
        <v>186.67537999999999</v>
      </c>
      <c r="L2" s="44">
        <v>181.10202999999998</v>
      </c>
      <c r="M2" s="44">
        <v>189.93156490554733</v>
      </c>
      <c r="N2" s="44">
        <v>189.21391248864307</v>
      </c>
      <c r="O2" s="44">
        <v>191.09700110955984</v>
      </c>
      <c r="P2" s="44">
        <v>191.46104015254849</v>
      </c>
      <c r="Q2" s="44">
        <v>192.12737550778067</v>
      </c>
      <c r="R2" s="44">
        <v>196.71317663743145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142.39992445728097</v>
      </c>
      <c r="D52" s="5">
        <v>158.09397000000001</v>
      </c>
      <c r="E52" s="5">
        <v>174.49435999999997</v>
      </c>
      <c r="F52" s="5">
        <v>184.69543000000002</v>
      </c>
      <c r="G52" s="5">
        <v>170.61147</v>
      </c>
      <c r="H52" s="5">
        <v>184.98443008517529</v>
      </c>
      <c r="I52" s="5">
        <v>178.61084</v>
      </c>
      <c r="J52" s="5">
        <v>176.59393</v>
      </c>
      <c r="K52" s="5">
        <v>162.78825999999998</v>
      </c>
      <c r="L52" s="5">
        <v>156.81268</v>
      </c>
      <c r="M52" s="5">
        <v>162.84512662023781</v>
      </c>
      <c r="N52" s="5">
        <v>156.70679342599206</v>
      </c>
      <c r="O52" s="5">
        <v>157.85140443255324</v>
      </c>
      <c r="P52" s="5">
        <v>155.92062426566221</v>
      </c>
      <c r="Q52" s="5">
        <v>157.85324851615448</v>
      </c>
      <c r="R52" s="5">
        <v>163.58555620770377</v>
      </c>
    </row>
    <row r="53" spans="1:18" ht="11.25" customHeight="1" x14ac:dyDescent="0.25">
      <c r="A53" s="47" t="s">
        <v>187</v>
      </c>
      <c r="B53" s="48" t="s">
        <v>186</v>
      </c>
      <c r="C53" s="4">
        <v>2.388547763107169E-2</v>
      </c>
      <c r="D53" s="4">
        <v>0</v>
      </c>
      <c r="E53" s="4">
        <v>0</v>
      </c>
      <c r="F53" s="4">
        <v>9.9949999999999997E-2</v>
      </c>
      <c r="G53" s="4">
        <v>0</v>
      </c>
      <c r="H53" s="4">
        <v>4.7759978644945848E-2</v>
      </c>
      <c r="I53" s="4">
        <v>0</v>
      </c>
      <c r="J53" s="4">
        <v>0</v>
      </c>
      <c r="K53" s="4">
        <v>0</v>
      </c>
      <c r="L53" s="4">
        <v>0</v>
      </c>
      <c r="M53" s="4">
        <v>7.1648068599819412E-2</v>
      </c>
      <c r="N53" s="4">
        <v>4.7769828017063899E-2</v>
      </c>
      <c r="O53" s="4">
        <v>4.7757098949275788E-2</v>
      </c>
      <c r="P53" s="4">
        <v>7.1644785788900212E-2</v>
      </c>
      <c r="Q53" s="4">
        <v>2.3880024705272593E-2</v>
      </c>
      <c r="R53" s="4">
        <v>2.3886197194047623E-2</v>
      </c>
    </row>
    <row r="54" spans="1:18" ht="11.25" customHeight="1" x14ac:dyDescent="0.25">
      <c r="A54" s="47" t="s">
        <v>185</v>
      </c>
      <c r="B54" s="48" t="s">
        <v>184</v>
      </c>
      <c r="C54" s="4">
        <v>142.37603897964991</v>
      </c>
      <c r="D54" s="4">
        <v>158.09397000000001</v>
      </c>
      <c r="E54" s="4">
        <v>174.49435999999997</v>
      </c>
      <c r="F54" s="4">
        <v>184.59548000000001</v>
      </c>
      <c r="G54" s="4">
        <v>170.61147</v>
      </c>
      <c r="H54" s="4">
        <v>184.93667010653036</v>
      </c>
      <c r="I54" s="4">
        <v>178.61084</v>
      </c>
      <c r="J54" s="4">
        <v>176.59393</v>
      </c>
      <c r="K54" s="4">
        <v>162.78825999999998</v>
      </c>
      <c r="L54" s="4">
        <v>156.81268</v>
      </c>
      <c r="M54" s="4">
        <v>162.77347855163799</v>
      </c>
      <c r="N54" s="4">
        <v>156.65902359797499</v>
      </c>
      <c r="O54" s="4">
        <v>157.80364733360398</v>
      </c>
      <c r="P54" s="4">
        <v>155.84897947987332</v>
      </c>
      <c r="Q54" s="4">
        <v>157.8293684914492</v>
      </c>
      <c r="R54" s="4">
        <v>163.56167001050972</v>
      </c>
    </row>
    <row r="55" spans="1:18" ht="11.25" customHeight="1" x14ac:dyDescent="0.25">
      <c r="A55" s="49" t="s">
        <v>183</v>
      </c>
      <c r="B55" s="50" t="s">
        <v>182</v>
      </c>
      <c r="C55" s="7">
        <v>33.486194707174903</v>
      </c>
      <c r="D55" s="7">
        <v>34.893970000000003</v>
      </c>
      <c r="E55" s="7">
        <v>45.807429999999997</v>
      </c>
      <c r="F55" s="7">
        <v>49.907730000000001</v>
      </c>
      <c r="G55" s="7">
        <v>48.4</v>
      </c>
      <c r="H55" s="7">
        <v>45.235705169108385</v>
      </c>
      <c r="I55" s="7">
        <v>40.4</v>
      </c>
      <c r="J55" s="7">
        <v>37.893929999999997</v>
      </c>
      <c r="K55" s="7">
        <v>41.8</v>
      </c>
      <c r="L55" s="7">
        <v>39.700000000000003</v>
      </c>
      <c r="M55" s="7">
        <v>42.920607623960997</v>
      </c>
      <c r="N55" s="7">
        <v>42.538454189356997</v>
      </c>
      <c r="O55" s="7">
        <v>42.89488646611597</v>
      </c>
      <c r="P55" s="7">
        <v>46.43367423481731</v>
      </c>
      <c r="Q55" s="7">
        <v>44.138721696761202</v>
      </c>
      <c r="R55" s="7">
        <v>48.199101939428701</v>
      </c>
    </row>
    <row r="56" spans="1:18" ht="11.25" customHeight="1" x14ac:dyDescent="0.25">
      <c r="A56" s="49" t="s">
        <v>181</v>
      </c>
      <c r="B56" s="50" t="s">
        <v>180</v>
      </c>
      <c r="C56" s="7">
        <v>108.889844272475</v>
      </c>
      <c r="D56" s="7">
        <v>123.2</v>
      </c>
      <c r="E56" s="7">
        <v>128.68692999999999</v>
      </c>
      <c r="F56" s="7">
        <v>134.68774999999999</v>
      </c>
      <c r="G56" s="7">
        <v>122.21147000000001</v>
      </c>
      <c r="H56" s="7">
        <v>139.70096493742199</v>
      </c>
      <c r="I56" s="7">
        <v>138.21083999999999</v>
      </c>
      <c r="J56" s="7">
        <v>138.69999999999999</v>
      </c>
      <c r="K56" s="7">
        <v>120.98826</v>
      </c>
      <c r="L56" s="7">
        <v>117.11268</v>
      </c>
      <c r="M56" s="7">
        <v>119.852870927677</v>
      </c>
      <c r="N56" s="7">
        <v>114.120569408618</v>
      </c>
      <c r="O56" s="7">
        <v>114.908760867488</v>
      </c>
      <c r="P56" s="7">
        <v>109.415305245056</v>
      </c>
      <c r="Q56" s="7">
        <v>113.69064679468801</v>
      </c>
      <c r="R56" s="7">
        <v>115.362568071081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22.29815</v>
      </c>
      <c r="G60" s="5">
        <v>22.624379999999999</v>
      </c>
      <c r="H60" s="5">
        <v>21.85454139771586</v>
      </c>
      <c r="I60" s="5">
        <v>22.003360000000001</v>
      </c>
      <c r="J60" s="5">
        <v>22.500589999999999</v>
      </c>
      <c r="K60" s="5">
        <v>18.988579999999999</v>
      </c>
      <c r="L60" s="5">
        <v>19.691669999999998</v>
      </c>
      <c r="M60" s="5">
        <v>22.189879412890818</v>
      </c>
      <c r="N60" s="5">
        <v>27.0135292713688</v>
      </c>
      <c r="O60" s="5">
        <v>27.657180896878444</v>
      </c>
      <c r="P60" s="5">
        <v>30.046813795738998</v>
      </c>
      <c r="Q60" s="5">
        <v>28.780403937966764</v>
      </c>
      <c r="R60" s="5">
        <v>27.633927820093337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4.5617884229781342</v>
      </c>
      <c r="D79" s="5">
        <v>4.5968299999999997</v>
      </c>
      <c r="E79" s="5">
        <v>4.6012199999999996</v>
      </c>
      <c r="F79" s="5">
        <v>4.6002700000000001</v>
      </c>
      <c r="G79" s="5">
        <v>4.70146</v>
      </c>
      <c r="H79" s="5">
        <v>4.8248069156218625</v>
      </c>
      <c r="I79" s="5">
        <v>5.2013600000000002</v>
      </c>
      <c r="J79" s="5">
        <v>4.9997999999999996</v>
      </c>
      <c r="K79" s="5">
        <v>4.8985399999999997</v>
      </c>
      <c r="L79" s="5">
        <v>4.5976800000000004</v>
      </c>
      <c r="M79" s="5">
        <v>4.8965588724186864</v>
      </c>
      <c r="N79" s="5">
        <v>5.4935897912821918</v>
      </c>
      <c r="O79" s="5">
        <v>5.5884157801281349</v>
      </c>
      <c r="P79" s="5">
        <v>5.4936020911473031</v>
      </c>
      <c r="Q79" s="5">
        <v>5.4937230536594432</v>
      </c>
      <c r="R79" s="5">
        <v>5.4936926096343459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372</v>
      </c>
      <c r="B1" s="41" t="s">
        <v>371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24.599122895887955</v>
      </c>
      <c r="P2" s="44">
        <v>24.267155757037251</v>
      </c>
      <c r="Q2" s="44">
        <v>25.198915272098422</v>
      </c>
      <c r="R2" s="44">
        <v>26.846841746751174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8.8608066603988895</v>
      </c>
      <c r="P60" s="5">
        <v>8.7895289958918497</v>
      </c>
      <c r="Q60" s="5">
        <v>8.2639168153829772</v>
      </c>
      <c r="R60" s="5">
        <v>9.4819959762982275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15.738316235489066</v>
      </c>
      <c r="P79" s="5">
        <v>15.4776267611454</v>
      </c>
      <c r="Q79" s="5">
        <v>16.934998456715444</v>
      </c>
      <c r="R79" s="5">
        <v>17.364845770452945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374</v>
      </c>
      <c r="B1" s="41" t="s">
        <v>373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376</v>
      </c>
      <c r="B1" s="41" t="s">
        <v>375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378</v>
      </c>
      <c r="B1" s="41" t="s">
        <v>377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380</v>
      </c>
      <c r="B1" s="41" t="s">
        <v>379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382</v>
      </c>
      <c r="B1" s="41" t="s">
        <v>381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384</v>
      </c>
      <c r="B1" s="41" t="s">
        <v>383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386</v>
      </c>
      <c r="B1" s="41" t="s">
        <v>385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388</v>
      </c>
      <c r="B1" s="41" t="s">
        <v>387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390</v>
      </c>
      <c r="B1" s="41" t="s">
        <v>389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144.60859233080922</v>
      </c>
      <c r="D2" s="44">
        <v>181.01431000000002</v>
      </c>
      <c r="E2" s="44">
        <v>180.34363000000002</v>
      </c>
      <c r="F2" s="44">
        <v>192.50145000000009</v>
      </c>
      <c r="G2" s="44">
        <v>159.05228999999997</v>
      </c>
      <c r="H2" s="44">
        <v>155.22691491009525</v>
      </c>
      <c r="I2" s="44">
        <v>143.52670000000003</v>
      </c>
      <c r="J2" s="44">
        <v>138.80034000000001</v>
      </c>
      <c r="K2" s="44">
        <v>83.861580000000018</v>
      </c>
      <c r="L2" s="44">
        <v>109.01113999999998</v>
      </c>
      <c r="M2" s="44">
        <v>148.09063785912616</v>
      </c>
      <c r="N2" s="44">
        <v>111.84584028124581</v>
      </c>
      <c r="O2" s="44">
        <v>74.349204697052556</v>
      </c>
      <c r="P2" s="44">
        <v>88.58754315454955</v>
      </c>
      <c r="Q2" s="44">
        <v>48.607709761827223</v>
      </c>
      <c r="R2" s="44">
        <v>56.725331005986135</v>
      </c>
    </row>
    <row r="3" spans="1:18" ht="11.25" customHeight="1" x14ac:dyDescent="0.25">
      <c r="A3" s="45" t="s">
        <v>286</v>
      </c>
      <c r="B3" s="46" t="s">
        <v>285</v>
      </c>
      <c r="C3" s="5">
        <v>2.6988558144190642</v>
      </c>
      <c r="D3" s="5">
        <v>5.5115499999999997</v>
      </c>
      <c r="E3" s="5">
        <v>2.8</v>
      </c>
      <c r="F3" s="5">
        <v>1.6055000000001423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2.6988558144190642</v>
      </c>
      <c r="D15" s="4">
        <v>5.5115499999999997</v>
      </c>
      <c r="E15" s="4">
        <v>2.8</v>
      </c>
      <c r="F15" s="4">
        <v>1.6055000000001423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2.6988558144190642</v>
      </c>
      <c r="D16" s="7">
        <v>5.5115499999999997</v>
      </c>
      <c r="E16" s="7">
        <v>2.8</v>
      </c>
      <c r="F16" s="7">
        <v>1.6055000000001423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11.380454009463165</v>
      </c>
      <c r="D21" s="5">
        <v>2.0680000000000298</v>
      </c>
      <c r="E21" s="5">
        <v>1.0335600000000165</v>
      </c>
      <c r="F21" s="5">
        <v>2.0711199999999748</v>
      </c>
      <c r="G21" s="5">
        <v>1.0015099999999606</v>
      </c>
      <c r="H21" s="5">
        <v>1.0270212136596797</v>
      </c>
      <c r="I21" s="5">
        <v>0</v>
      </c>
      <c r="J21" s="5">
        <v>0</v>
      </c>
      <c r="K21" s="5">
        <v>0.99689000000001493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11.380454009463165</v>
      </c>
      <c r="D30" s="4">
        <v>2.0680000000000298</v>
      </c>
      <c r="E30" s="4">
        <v>1.0335600000000165</v>
      </c>
      <c r="F30" s="4">
        <v>2.0711199999999748</v>
      </c>
      <c r="G30" s="4">
        <v>1.0015099999999606</v>
      </c>
      <c r="H30" s="4">
        <v>1.0270212136596797</v>
      </c>
      <c r="I30" s="4">
        <v>0</v>
      </c>
      <c r="J30" s="4">
        <v>0</v>
      </c>
      <c r="K30" s="4">
        <v>0.99689000000001493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10.35511656667348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10.35511656667348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1.0253374427896835</v>
      </c>
      <c r="D43" s="7">
        <v>2.0680000000000298</v>
      </c>
      <c r="E43" s="7">
        <v>1.0335600000000165</v>
      </c>
      <c r="F43" s="7">
        <v>2.0711199999999748</v>
      </c>
      <c r="G43" s="7">
        <v>1.0015099999999606</v>
      </c>
      <c r="H43" s="7">
        <v>1.0270212136596797</v>
      </c>
      <c r="I43" s="7">
        <v>0</v>
      </c>
      <c r="J43" s="7">
        <v>0</v>
      </c>
      <c r="K43" s="7">
        <v>0.99689000000001493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30.024679999999982</v>
      </c>
      <c r="E52" s="5">
        <v>26.787690000000012</v>
      </c>
      <c r="F52" s="5">
        <v>3.7994199999999694</v>
      </c>
      <c r="G52" s="5">
        <v>9.7124400000000293</v>
      </c>
      <c r="H52" s="5">
        <v>11.272810455426683</v>
      </c>
      <c r="I52" s="5">
        <v>9.0886600000000151</v>
      </c>
      <c r="J52" s="5">
        <v>7.1991400000000061</v>
      </c>
      <c r="K52" s="5">
        <v>6.7248900000000003</v>
      </c>
      <c r="L52" s="5">
        <v>6.8005299999999895</v>
      </c>
      <c r="M52" s="5">
        <v>8.2101447286023479</v>
      </c>
      <c r="N52" s="5">
        <v>4.7052901561435085</v>
      </c>
      <c r="O52" s="5">
        <v>3.9883212304493063</v>
      </c>
      <c r="P52" s="5">
        <v>3.6300024799708916</v>
      </c>
      <c r="Q52" s="5">
        <v>4.5611168618034181</v>
      </c>
      <c r="R52" s="5">
        <v>5.0877600023320735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30.024679999999982</v>
      </c>
      <c r="E53" s="4">
        <v>26.787690000000012</v>
      </c>
      <c r="F53" s="4">
        <v>3.7994199999999694</v>
      </c>
      <c r="G53" s="4">
        <v>9.7124400000000293</v>
      </c>
      <c r="H53" s="4">
        <v>11.272810455426683</v>
      </c>
      <c r="I53" s="4">
        <v>9.0886600000000151</v>
      </c>
      <c r="J53" s="4">
        <v>7.1991400000000061</v>
      </c>
      <c r="K53" s="4">
        <v>6.7248900000000003</v>
      </c>
      <c r="L53" s="4">
        <v>6.8005299999999895</v>
      </c>
      <c r="M53" s="4">
        <v>8.2101447286023479</v>
      </c>
      <c r="N53" s="4">
        <v>4.7052901561435085</v>
      </c>
      <c r="O53" s="4">
        <v>3.9883212304493063</v>
      </c>
      <c r="P53" s="4">
        <v>3.6300024799708916</v>
      </c>
      <c r="Q53" s="4">
        <v>4.5611168618034181</v>
      </c>
      <c r="R53" s="4">
        <v>5.0877600023320735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130.52928250692699</v>
      </c>
      <c r="D60" s="5">
        <v>125.5224</v>
      </c>
      <c r="E60" s="5">
        <v>65.099999999999994</v>
      </c>
      <c r="F60" s="5">
        <v>93.920020000000008</v>
      </c>
      <c r="G60" s="5">
        <v>96.372579999999999</v>
      </c>
      <c r="H60" s="5">
        <v>100.88916159994712</v>
      </c>
      <c r="I60" s="5">
        <v>95.893820000000005</v>
      </c>
      <c r="J60" s="5">
        <v>97.102559999999997</v>
      </c>
      <c r="K60" s="5">
        <v>59.694230000000005</v>
      </c>
      <c r="L60" s="5">
        <v>70.90912999999999</v>
      </c>
      <c r="M60" s="5">
        <v>125.17786218435512</v>
      </c>
      <c r="N60" s="5">
        <v>89.68048865802713</v>
      </c>
      <c r="O60" s="5">
        <v>68.211492781938588</v>
      </c>
      <c r="P60" s="5">
        <v>82.879526129741095</v>
      </c>
      <c r="Q60" s="5">
        <v>41.681853466528523</v>
      </c>
      <c r="R60" s="5">
        <v>49.941696691283603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9.5540746727873382E-2</v>
      </c>
      <c r="Q61" s="5">
        <v>0.81216552702630951</v>
      </c>
      <c r="R61" s="5">
        <v>0.23885148981525359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2.3884589662749998E-2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2.3884589662749998E-2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7.1656157065123391E-2</v>
      </c>
      <c r="Q68" s="4">
        <v>0.81216552702630951</v>
      </c>
      <c r="R68" s="4">
        <v>0.23885148981525359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7.1656157065123391E-2</v>
      </c>
      <c r="Q69" s="7">
        <v>0.57332493466709455</v>
      </c>
      <c r="R69" s="7">
        <v>0.23885148981525359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0.23884059235921493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17.88768</v>
      </c>
      <c r="E79" s="5">
        <v>84.622380000000007</v>
      </c>
      <c r="F79" s="5">
        <v>91.10539</v>
      </c>
      <c r="G79" s="5">
        <v>51.965760000000003</v>
      </c>
      <c r="H79" s="5">
        <v>42.037921641061772</v>
      </c>
      <c r="I79" s="5">
        <v>38.544220000000003</v>
      </c>
      <c r="J79" s="5">
        <v>34.498640000000002</v>
      </c>
      <c r="K79" s="5">
        <v>16.44557</v>
      </c>
      <c r="L79" s="5">
        <v>31.301480000000002</v>
      </c>
      <c r="M79" s="5">
        <v>14.702630946168675</v>
      </c>
      <c r="N79" s="5">
        <v>17.460061467075178</v>
      </c>
      <c r="O79" s="5">
        <v>2.1493906846646613</v>
      </c>
      <c r="P79" s="5">
        <v>1.9824737981096816</v>
      </c>
      <c r="Q79" s="5">
        <v>1.5525739064689685</v>
      </c>
      <c r="R79" s="5">
        <v>1.4570228225552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392</v>
      </c>
      <c r="B1" s="41" t="s">
        <v>391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284.56100124199884</v>
      </c>
      <c r="D2" s="44">
        <v>373.4</v>
      </c>
      <c r="E2" s="44">
        <v>341.2</v>
      </c>
      <c r="F2" s="44">
        <v>506.59999999999997</v>
      </c>
      <c r="G2" s="44">
        <v>430.79999999999995</v>
      </c>
      <c r="H2" s="44">
        <v>329.7267602942577</v>
      </c>
      <c r="I2" s="44">
        <v>382.4</v>
      </c>
      <c r="J2" s="44">
        <v>335.7</v>
      </c>
      <c r="K2" s="44">
        <v>345.9</v>
      </c>
      <c r="L2" s="44">
        <v>238</v>
      </c>
      <c r="M2" s="44">
        <v>289.00353491927046</v>
      </c>
      <c r="N2" s="44">
        <v>229.554791248686</v>
      </c>
      <c r="O2" s="44">
        <v>291.53530142352201</v>
      </c>
      <c r="P2" s="44">
        <v>228.98156109678001</v>
      </c>
      <c r="Q2" s="44">
        <v>280.40508264068001</v>
      </c>
      <c r="R2" s="44">
        <v>363.23683959109565</v>
      </c>
    </row>
    <row r="3" spans="1:18" ht="11.25" customHeight="1" x14ac:dyDescent="0.25">
      <c r="A3" s="45" t="s">
        <v>286</v>
      </c>
      <c r="B3" s="46" t="s">
        <v>285</v>
      </c>
      <c r="C3" s="5">
        <v>0.85984522785898998</v>
      </c>
      <c r="D3" s="5">
        <v>0.90057999999999083</v>
      </c>
      <c r="E3" s="5">
        <v>0.89956999999998288</v>
      </c>
      <c r="F3" s="5">
        <v>0.6</v>
      </c>
      <c r="G3" s="5">
        <v>1.7006200000000149</v>
      </c>
      <c r="H3" s="5">
        <v>0.59711474156874</v>
      </c>
      <c r="I3" s="5">
        <v>0</v>
      </c>
      <c r="J3" s="5">
        <v>0</v>
      </c>
      <c r="K3" s="5">
        <v>0</v>
      </c>
      <c r="L3" s="5">
        <v>0</v>
      </c>
      <c r="M3" s="5">
        <v>0.78819145887074005</v>
      </c>
      <c r="N3" s="5">
        <v>2.1246864562199903</v>
      </c>
      <c r="O3" s="5">
        <v>2.6756232922175514</v>
      </c>
      <c r="P3" s="5">
        <v>1.9100945011832664</v>
      </c>
      <c r="Q3" s="5">
        <v>0.88380509904635574</v>
      </c>
      <c r="R3" s="5">
        <v>1.17034489347473</v>
      </c>
    </row>
    <row r="4" spans="1:18" ht="11.25" customHeight="1" x14ac:dyDescent="0.25">
      <c r="A4" s="47" t="s">
        <v>284</v>
      </c>
      <c r="B4" s="48" t="s">
        <v>283</v>
      </c>
      <c r="C4" s="4">
        <v>0.59711474156874</v>
      </c>
      <c r="D4" s="4">
        <v>0.60038999999999088</v>
      </c>
      <c r="E4" s="4">
        <v>0.59970999999998287</v>
      </c>
      <c r="F4" s="4">
        <v>0.6</v>
      </c>
      <c r="G4" s="4">
        <v>0.60022000000001485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0.59690453161977008</v>
      </c>
      <c r="Q4" s="4">
        <v>0.60470875197908236</v>
      </c>
      <c r="R4" s="4">
        <v>0.6339368172988129</v>
      </c>
    </row>
    <row r="5" spans="1:18" ht="11.25" customHeight="1" x14ac:dyDescent="0.25">
      <c r="A5" s="49" t="s">
        <v>282</v>
      </c>
      <c r="B5" s="50" t="s">
        <v>281</v>
      </c>
      <c r="C5" s="7">
        <v>0.59711474156874</v>
      </c>
      <c r="D5" s="7">
        <v>0.60038999999999088</v>
      </c>
      <c r="E5" s="7">
        <v>0.59970999999998287</v>
      </c>
      <c r="F5" s="7">
        <v>0.6</v>
      </c>
      <c r="G5" s="7">
        <v>0.60022000000001485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0.59690453161977008</v>
      </c>
      <c r="Q5" s="7">
        <v>0.60470875197908236</v>
      </c>
      <c r="R5" s="7">
        <v>0.6339368172988129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0.59711474156874</v>
      </c>
      <c r="D8" s="6">
        <v>0.60038999999999088</v>
      </c>
      <c r="E8" s="6">
        <v>0.59970999999998287</v>
      </c>
      <c r="F8" s="6">
        <v>0.6</v>
      </c>
      <c r="G8" s="6">
        <v>0.60022000000001485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0.59690453161977008</v>
      </c>
      <c r="Q8" s="6">
        <v>0.60470875197908236</v>
      </c>
      <c r="R8" s="6">
        <v>0.6339368172988129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0.26273048629024998</v>
      </c>
      <c r="D15" s="4">
        <v>0.30019000000000001</v>
      </c>
      <c r="E15" s="4">
        <v>0.29986000000000002</v>
      </c>
      <c r="F15" s="4">
        <v>0</v>
      </c>
      <c r="G15" s="4">
        <v>1.1004</v>
      </c>
      <c r="H15" s="4">
        <v>0.59711474156874</v>
      </c>
      <c r="I15" s="4">
        <v>0</v>
      </c>
      <c r="J15" s="4">
        <v>0</v>
      </c>
      <c r="K15" s="4">
        <v>0</v>
      </c>
      <c r="L15" s="4">
        <v>0</v>
      </c>
      <c r="M15" s="4">
        <v>0.78819145887074005</v>
      </c>
      <c r="N15" s="4">
        <v>2.1246864562199903</v>
      </c>
      <c r="O15" s="4">
        <v>2.6756232922175514</v>
      </c>
      <c r="P15" s="4">
        <v>1.3131899695634963</v>
      </c>
      <c r="Q15" s="4">
        <v>0.27909634706727332</v>
      </c>
      <c r="R15" s="4">
        <v>0.53640807617591713</v>
      </c>
    </row>
    <row r="16" spans="1:18" ht="11.25" customHeight="1" x14ac:dyDescent="0.25">
      <c r="A16" s="49" t="s">
        <v>260</v>
      </c>
      <c r="B16" s="50" t="s">
        <v>259</v>
      </c>
      <c r="C16" s="7">
        <v>0.26273048629024998</v>
      </c>
      <c r="D16" s="7">
        <v>0.30019000000000001</v>
      </c>
      <c r="E16" s="7">
        <v>0.29986000000000002</v>
      </c>
      <c r="F16" s="7">
        <v>0</v>
      </c>
      <c r="G16" s="7">
        <v>1.1004</v>
      </c>
      <c r="H16" s="7">
        <v>0.59711474156874</v>
      </c>
      <c r="I16" s="7">
        <v>0</v>
      </c>
      <c r="J16" s="7">
        <v>0</v>
      </c>
      <c r="K16" s="7">
        <v>0</v>
      </c>
      <c r="L16" s="7">
        <v>0</v>
      </c>
      <c r="M16" s="7">
        <v>0.78819145887074005</v>
      </c>
      <c r="N16" s="7">
        <v>2.1246864562199903</v>
      </c>
      <c r="O16" s="7">
        <v>2.6756232922175514</v>
      </c>
      <c r="P16" s="7">
        <v>1.3131899695634963</v>
      </c>
      <c r="Q16" s="7">
        <v>0.27909634706727332</v>
      </c>
      <c r="R16" s="7">
        <v>0.53640807617591713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1.0006299999999999</v>
      </c>
      <c r="E21" s="5">
        <v>5.1975300000000004</v>
      </c>
      <c r="F21" s="5">
        <v>5.0999999999999996</v>
      </c>
      <c r="G21" s="5">
        <v>0</v>
      </c>
      <c r="H21" s="5">
        <v>0</v>
      </c>
      <c r="I21" s="5">
        <v>0</v>
      </c>
      <c r="J21" s="5">
        <v>4.0998699999999531</v>
      </c>
      <c r="K21" s="5">
        <v>0</v>
      </c>
      <c r="L21" s="5">
        <v>1.0009499999999889</v>
      </c>
      <c r="M21" s="5">
        <v>1.0270373554982299</v>
      </c>
      <c r="N21" s="5">
        <v>1.0504067873447118</v>
      </c>
      <c r="O21" s="5">
        <v>4.0373244320068231</v>
      </c>
      <c r="P21" s="5">
        <v>0</v>
      </c>
      <c r="Q21" s="5">
        <v>0</v>
      </c>
      <c r="R21" s="5">
        <v>1.00315276583548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4.0999999999999996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4.0999999999999996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4.0999999999999996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1.0006299999999999</v>
      </c>
      <c r="E30" s="4">
        <v>5.1975300000000004</v>
      </c>
      <c r="F30" s="4">
        <v>1</v>
      </c>
      <c r="G30" s="4">
        <v>0</v>
      </c>
      <c r="H30" s="4">
        <v>0</v>
      </c>
      <c r="I30" s="4">
        <v>0</v>
      </c>
      <c r="J30" s="4">
        <v>4.0998699999999531</v>
      </c>
      <c r="K30" s="4">
        <v>0</v>
      </c>
      <c r="L30" s="4">
        <v>1.0009499999999889</v>
      </c>
      <c r="M30" s="4">
        <v>1.0270373554982299</v>
      </c>
      <c r="N30" s="4">
        <v>1.0504067873447118</v>
      </c>
      <c r="O30" s="4">
        <v>4.0373244320068231</v>
      </c>
      <c r="P30" s="4">
        <v>0</v>
      </c>
      <c r="Q30" s="4">
        <v>0</v>
      </c>
      <c r="R30" s="4">
        <v>1.00315276583548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1.0006299999999999</v>
      </c>
      <c r="E35" s="7">
        <v>4.19801</v>
      </c>
      <c r="F35" s="7">
        <v>0</v>
      </c>
      <c r="G35" s="7">
        <v>0</v>
      </c>
      <c r="H35" s="7">
        <v>0</v>
      </c>
      <c r="I35" s="7">
        <v>0</v>
      </c>
      <c r="J35" s="7">
        <v>0.99996999999995317</v>
      </c>
      <c r="K35" s="7">
        <v>0</v>
      </c>
      <c r="L35" s="7">
        <v>1.0009499999999889</v>
      </c>
      <c r="M35" s="7">
        <v>0</v>
      </c>
      <c r="N35" s="7">
        <v>1.0504067873447118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1.0006299999999999</v>
      </c>
      <c r="E36" s="6">
        <v>4.19801</v>
      </c>
      <c r="F36" s="6">
        <v>0</v>
      </c>
      <c r="G36" s="6">
        <v>0</v>
      </c>
      <c r="H36" s="6">
        <v>0</v>
      </c>
      <c r="I36" s="6">
        <v>0</v>
      </c>
      <c r="J36" s="6">
        <v>0.99996999999995317</v>
      </c>
      <c r="K36" s="6">
        <v>0</v>
      </c>
      <c r="L36" s="6">
        <v>1.0009499999999889</v>
      </c>
      <c r="M36" s="6">
        <v>0</v>
      </c>
      <c r="N36" s="6">
        <v>1.0504067873447118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0.99951999999999996</v>
      </c>
      <c r="F43" s="7">
        <v>1</v>
      </c>
      <c r="G43" s="7">
        <v>0</v>
      </c>
      <c r="H43" s="7">
        <v>0</v>
      </c>
      <c r="I43" s="7">
        <v>0</v>
      </c>
      <c r="J43" s="7">
        <v>3.0998999999999999</v>
      </c>
      <c r="K43" s="7">
        <v>0</v>
      </c>
      <c r="L43" s="7">
        <v>0</v>
      </c>
      <c r="M43" s="7">
        <v>1.0270373554982299</v>
      </c>
      <c r="N43" s="7">
        <v>0</v>
      </c>
      <c r="O43" s="7">
        <v>4.0373244320068231</v>
      </c>
      <c r="P43" s="7">
        <v>0</v>
      </c>
      <c r="Q43" s="7">
        <v>0</v>
      </c>
      <c r="R43" s="7">
        <v>1.00315276583548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88.850673545428549</v>
      </c>
      <c r="D52" s="5">
        <v>41.82649</v>
      </c>
      <c r="E52" s="5">
        <v>108.84822</v>
      </c>
      <c r="F52" s="5">
        <v>154.9</v>
      </c>
      <c r="G52" s="5">
        <v>157.15764999999999</v>
      </c>
      <c r="H52" s="5">
        <v>42.562338779019797</v>
      </c>
      <c r="I52" s="5">
        <v>107.75331</v>
      </c>
      <c r="J52" s="5">
        <v>64.397880000000001</v>
      </c>
      <c r="K52" s="5">
        <v>122.6</v>
      </c>
      <c r="L52" s="5">
        <v>42.833890000000004</v>
      </c>
      <c r="M52" s="5">
        <v>70.841692939715344</v>
      </c>
      <c r="N52" s="5">
        <v>40.818763733639017</v>
      </c>
      <c r="O52" s="5">
        <v>30.715559809358325</v>
      </c>
      <c r="P52" s="5">
        <v>28.231681142686718</v>
      </c>
      <c r="Q52" s="5">
        <v>92.512895908284776</v>
      </c>
      <c r="R52" s="5">
        <v>104.01738798127445</v>
      </c>
    </row>
    <row r="53" spans="1:18" ht="11.25" customHeight="1" x14ac:dyDescent="0.25">
      <c r="A53" s="47" t="s">
        <v>187</v>
      </c>
      <c r="B53" s="48" t="s">
        <v>186</v>
      </c>
      <c r="C53" s="4">
        <v>65.443775675933907</v>
      </c>
      <c r="D53" s="4">
        <v>20.131419999999999</v>
      </c>
      <c r="E53" s="4">
        <v>80.256230000000002</v>
      </c>
      <c r="F53" s="4">
        <v>117.81010000000001</v>
      </c>
      <c r="G53" s="4">
        <v>124.55503999999999</v>
      </c>
      <c r="H53" s="4">
        <v>1.7196985702212544</v>
      </c>
      <c r="I53" s="4">
        <v>1.5754900000000021</v>
      </c>
      <c r="J53" s="4">
        <v>0.19823000000000945</v>
      </c>
      <c r="K53" s="4">
        <v>95.800879999999992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73.859031381677369</v>
      </c>
      <c r="R53" s="4">
        <v>78.174261966179401</v>
      </c>
    </row>
    <row r="54" spans="1:18" ht="11.25" customHeight="1" x14ac:dyDescent="0.25">
      <c r="A54" s="47" t="s">
        <v>185</v>
      </c>
      <c r="B54" s="48" t="s">
        <v>184</v>
      </c>
      <c r="C54" s="4">
        <v>23.406897869494642</v>
      </c>
      <c r="D54" s="4">
        <v>21.695070000000001</v>
      </c>
      <c r="E54" s="4">
        <v>28.591989999999999</v>
      </c>
      <c r="F54" s="4">
        <v>37.0899</v>
      </c>
      <c r="G54" s="4">
        <v>32.602609999999999</v>
      </c>
      <c r="H54" s="4">
        <v>40.842640208798542</v>
      </c>
      <c r="I54" s="4">
        <v>106.17782</v>
      </c>
      <c r="J54" s="4">
        <v>64.199649999999991</v>
      </c>
      <c r="K54" s="4">
        <v>26.799120000000002</v>
      </c>
      <c r="L54" s="4">
        <v>42.833890000000004</v>
      </c>
      <c r="M54" s="4">
        <v>70.841692939715344</v>
      </c>
      <c r="N54" s="4">
        <v>40.818763733639017</v>
      </c>
      <c r="O54" s="4">
        <v>30.715559809358325</v>
      </c>
      <c r="P54" s="4">
        <v>28.231681142686718</v>
      </c>
      <c r="Q54" s="4">
        <v>18.6538645266074</v>
      </c>
      <c r="R54" s="4">
        <v>25.843126015095045</v>
      </c>
    </row>
    <row r="55" spans="1:18" ht="11.25" customHeight="1" x14ac:dyDescent="0.25">
      <c r="A55" s="49" t="s">
        <v>183</v>
      </c>
      <c r="B55" s="50" t="s">
        <v>182</v>
      </c>
      <c r="C55" s="7">
        <v>1.93465176268272</v>
      </c>
      <c r="D55" s="7">
        <v>0.29994999999999999</v>
      </c>
      <c r="E55" s="7">
        <v>0</v>
      </c>
      <c r="F55" s="7">
        <v>0</v>
      </c>
      <c r="G55" s="7">
        <v>0.8</v>
      </c>
      <c r="H55" s="7">
        <v>0.21495319246144806</v>
      </c>
      <c r="I55" s="7">
        <v>2</v>
      </c>
      <c r="J55" s="7">
        <v>2.1996500000000001</v>
      </c>
      <c r="K55" s="7">
        <v>4.4000000000000004</v>
      </c>
      <c r="L55" s="7">
        <v>4.5</v>
      </c>
      <c r="M55" s="7">
        <v>2.8900353491927002</v>
      </c>
      <c r="N55" s="7">
        <v>0.93149899684723003</v>
      </c>
      <c r="O55" s="7">
        <v>0.52543847564284452</v>
      </c>
      <c r="P55" s="7">
        <v>2.1974784102897065</v>
      </c>
      <c r="Q55" s="7">
        <v>0.66876851055699005</v>
      </c>
      <c r="R55" s="7">
        <v>1.1225757141492301</v>
      </c>
    </row>
    <row r="56" spans="1:18" ht="11.25" customHeight="1" x14ac:dyDescent="0.25">
      <c r="A56" s="49" t="s">
        <v>181</v>
      </c>
      <c r="B56" s="50" t="s">
        <v>180</v>
      </c>
      <c r="C56" s="7">
        <v>18.247826502340722</v>
      </c>
      <c r="D56" s="7">
        <v>18.3</v>
      </c>
      <c r="E56" s="7">
        <v>24.897469999999998</v>
      </c>
      <c r="F56" s="7">
        <v>31.497129999999999</v>
      </c>
      <c r="G56" s="7">
        <v>27.802610000000001</v>
      </c>
      <c r="H56" s="7">
        <v>29.855737078436999</v>
      </c>
      <c r="I56" s="7">
        <v>59.40466</v>
      </c>
      <c r="J56" s="7">
        <v>34.799999999999997</v>
      </c>
      <c r="K56" s="7">
        <v>9.0991199999999992</v>
      </c>
      <c r="L56" s="7">
        <v>3.7004000000000001</v>
      </c>
      <c r="M56" s="7">
        <v>9.5060666857743392</v>
      </c>
      <c r="N56" s="7">
        <v>0.62099933123148932</v>
      </c>
      <c r="O56" s="7">
        <v>1.2897678417884799</v>
      </c>
      <c r="P56" s="7">
        <v>2.1257284799847098</v>
      </c>
      <c r="Q56" s="7">
        <v>2.6034202732397098</v>
      </c>
      <c r="R56" s="7">
        <v>1.7913442247062179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3.2244196044711999</v>
      </c>
      <c r="D58" s="7">
        <v>3.0951200000000001</v>
      </c>
      <c r="E58" s="7">
        <v>3.6945199999999998</v>
      </c>
      <c r="F58" s="7">
        <v>5.5927699999999998</v>
      </c>
      <c r="G58" s="7">
        <v>4</v>
      </c>
      <c r="H58" s="7">
        <v>10.7719499379001</v>
      </c>
      <c r="I58" s="7">
        <v>44.773159999999997</v>
      </c>
      <c r="J58" s="7">
        <v>27.2</v>
      </c>
      <c r="K58" s="7">
        <v>13.3</v>
      </c>
      <c r="L58" s="7">
        <v>34.633490000000002</v>
      </c>
      <c r="M58" s="7">
        <v>58.4455909047483</v>
      </c>
      <c r="N58" s="7">
        <v>39.266265405560297</v>
      </c>
      <c r="O58" s="7">
        <v>28.900353491927</v>
      </c>
      <c r="P58" s="7">
        <v>23.908474252412301</v>
      </c>
      <c r="Q58" s="7">
        <v>15.3816757428107</v>
      </c>
      <c r="R58" s="7">
        <v>22.929206076239598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43.8521066208083</v>
      </c>
      <c r="D60" s="5">
        <v>215.5</v>
      </c>
      <c r="E60" s="5">
        <v>131</v>
      </c>
      <c r="F60" s="5">
        <v>179.1</v>
      </c>
      <c r="G60" s="5">
        <v>158.19999999999999</v>
      </c>
      <c r="H60" s="5">
        <v>141.51619375179118</v>
      </c>
      <c r="I60" s="5">
        <v>151.6</v>
      </c>
      <c r="J60" s="5">
        <v>134.70661000000001</v>
      </c>
      <c r="K60" s="5">
        <v>134.30000000000001</v>
      </c>
      <c r="L60" s="5">
        <v>125.4</v>
      </c>
      <c r="M60" s="5">
        <v>138.33954332664601</v>
      </c>
      <c r="N60" s="5">
        <v>140.0353491927012</v>
      </c>
      <c r="O60" s="5">
        <v>144.35845992165881</v>
      </c>
      <c r="P60" s="5">
        <v>132.65501098691101</v>
      </c>
      <c r="Q60" s="5">
        <v>129.22663745515601</v>
      </c>
      <c r="R60" s="5">
        <v>139.17550396484199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0.40015000000000001</v>
      </c>
      <c r="H61" s="5">
        <v>0</v>
      </c>
      <c r="I61" s="5">
        <v>0.39983000000000002</v>
      </c>
      <c r="J61" s="5">
        <v>0.19999</v>
      </c>
      <c r="K61" s="5">
        <v>0.3</v>
      </c>
      <c r="L61" s="5">
        <v>0</v>
      </c>
      <c r="M61" s="5">
        <v>3.0333428871692001</v>
      </c>
      <c r="N61" s="5">
        <v>0</v>
      </c>
      <c r="O61" s="5">
        <v>0.19111594944411325</v>
      </c>
      <c r="P61" s="5">
        <v>0.14325708758874486</v>
      </c>
      <c r="Q61" s="5">
        <v>0.26275286728405611</v>
      </c>
      <c r="R61" s="5">
        <v>0.66876851055699005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0.40015000000000001</v>
      </c>
      <c r="H68" s="4">
        <v>0</v>
      </c>
      <c r="I68" s="4">
        <v>0.39983000000000002</v>
      </c>
      <c r="J68" s="4">
        <v>0.19999</v>
      </c>
      <c r="K68" s="4">
        <v>0.3</v>
      </c>
      <c r="L68" s="4">
        <v>0</v>
      </c>
      <c r="M68" s="4">
        <v>3.0333428871692001</v>
      </c>
      <c r="N68" s="4">
        <v>0</v>
      </c>
      <c r="O68" s="4">
        <v>0.19111594944411325</v>
      </c>
      <c r="P68" s="4">
        <v>0.14325708758874486</v>
      </c>
      <c r="Q68" s="4">
        <v>0.26275286728405611</v>
      </c>
      <c r="R68" s="4">
        <v>0.66876851055699005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0.40015000000000001</v>
      </c>
      <c r="H69" s="7">
        <v>0</v>
      </c>
      <c r="I69" s="7">
        <v>0.13328000000000001</v>
      </c>
      <c r="J69" s="7">
        <v>0</v>
      </c>
      <c r="K69" s="7">
        <v>0</v>
      </c>
      <c r="L69" s="7">
        <v>0</v>
      </c>
      <c r="M69" s="7">
        <v>3.0333428871692001</v>
      </c>
      <c r="N69" s="7">
        <v>0</v>
      </c>
      <c r="O69" s="7">
        <v>0.19111594944411325</v>
      </c>
      <c r="P69" s="7">
        <v>0.14325708758874486</v>
      </c>
      <c r="Q69" s="7">
        <v>0.26275286728405611</v>
      </c>
      <c r="R69" s="7">
        <v>0.66876851055699005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0.26655000000000001</v>
      </c>
      <c r="J71" s="7">
        <v>0.19999</v>
      </c>
      <c r="K71" s="7">
        <v>0.3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150.99837584790299</v>
      </c>
      <c r="D79" s="5">
        <v>114.07223999999999</v>
      </c>
      <c r="E79" s="5">
        <v>95.254679999999993</v>
      </c>
      <c r="F79" s="5">
        <v>166.7</v>
      </c>
      <c r="G79" s="5">
        <v>113.34157999999999</v>
      </c>
      <c r="H79" s="5">
        <v>145.051113021878</v>
      </c>
      <c r="I79" s="5">
        <v>120.2479</v>
      </c>
      <c r="J79" s="5">
        <v>124.19592</v>
      </c>
      <c r="K79" s="5">
        <v>86.2</v>
      </c>
      <c r="L79" s="5">
        <v>67.263739999999999</v>
      </c>
      <c r="M79" s="5">
        <v>73.612305340594204</v>
      </c>
      <c r="N79" s="5">
        <v>44.260322357661309</v>
      </c>
      <c r="O79" s="5">
        <v>109.55721801883644</v>
      </c>
      <c r="P79" s="5">
        <v>65.325231940466551</v>
      </c>
      <c r="Q79" s="5">
        <v>57.351784940818945</v>
      </c>
      <c r="R79" s="5">
        <v>117.201681475112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0.10006</v>
      </c>
      <c r="E80" s="5">
        <v>0</v>
      </c>
      <c r="F80" s="5">
        <v>0.2</v>
      </c>
      <c r="G80" s="5">
        <v>0</v>
      </c>
      <c r="H80" s="5">
        <v>0</v>
      </c>
      <c r="I80" s="5">
        <v>2.3989600000000002</v>
      </c>
      <c r="J80" s="5">
        <v>8.0997299999999992</v>
      </c>
      <c r="K80" s="5">
        <v>2.5</v>
      </c>
      <c r="L80" s="5">
        <v>1.50142</v>
      </c>
      <c r="M80" s="5">
        <v>1.3614216107767299</v>
      </c>
      <c r="N80" s="5">
        <v>1.2652627211197707</v>
      </c>
      <c r="O80" s="5">
        <v>0</v>
      </c>
      <c r="P80" s="5">
        <v>0.71628543794371435</v>
      </c>
      <c r="Q80" s="5">
        <v>0.16720637008985392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0.10006</v>
      </c>
      <c r="E81" s="4">
        <v>0</v>
      </c>
      <c r="F81" s="4">
        <v>0.2</v>
      </c>
      <c r="G81" s="4">
        <v>0</v>
      </c>
      <c r="H81" s="4">
        <v>0</v>
      </c>
      <c r="I81" s="4">
        <v>2.3989600000000002</v>
      </c>
      <c r="J81" s="4">
        <v>8.0997299999999992</v>
      </c>
      <c r="K81" s="4">
        <v>2.5</v>
      </c>
      <c r="L81" s="4">
        <v>1.50142</v>
      </c>
      <c r="M81" s="4">
        <v>1.2658832521257299</v>
      </c>
      <c r="N81" s="4">
        <v>1.2652627211197707</v>
      </c>
      <c r="O81" s="4">
        <v>0</v>
      </c>
      <c r="P81" s="4">
        <v>0.71628543794371435</v>
      </c>
      <c r="Q81" s="4">
        <v>0.16720637008985392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9.5538358650999994E-2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394</v>
      </c>
      <c r="B1" s="41" t="s">
        <v>393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12723.177605808702</v>
      </c>
      <c r="D2" s="44">
        <v>12655.500000000002</v>
      </c>
      <c r="E2" s="44">
        <v>12770.199999999999</v>
      </c>
      <c r="F2" s="44">
        <v>12294.199999999999</v>
      </c>
      <c r="G2" s="44">
        <v>12261.3</v>
      </c>
      <c r="H2" s="44">
        <v>12835.291869685698</v>
      </c>
      <c r="I2" s="44">
        <v>12670.1</v>
      </c>
      <c r="J2" s="44">
        <v>12538.300000000001</v>
      </c>
      <c r="K2" s="44">
        <v>12798.199999999999</v>
      </c>
      <c r="L2" s="44">
        <v>11850.8</v>
      </c>
      <c r="M2" s="44">
        <v>12645.051113021895</v>
      </c>
      <c r="N2" s="44">
        <v>12049.1306009363</v>
      </c>
      <c r="O2" s="44">
        <v>11346.804241903104</v>
      </c>
      <c r="P2" s="44">
        <v>11704.9058947167</v>
      </c>
      <c r="Q2" s="44">
        <v>10975.613833954303</v>
      </c>
      <c r="R2" s="44">
        <v>11162.367440527401</v>
      </c>
    </row>
    <row r="3" spans="1:18" ht="11.25" customHeight="1" x14ac:dyDescent="0.25">
      <c r="A3" s="45" t="s">
        <v>286</v>
      </c>
      <c r="B3" s="46" t="s">
        <v>285</v>
      </c>
      <c r="C3" s="5">
        <v>1781.4082354065165</v>
      </c>
      <c r="D3" s="5">
        <v>1682.0709999999997</v>
      </c>
      <c r="E3" s="5">
        <v>1759.2000000000003</v>
      </c>
      <c r="F3" s="5">
        <v>1662.2852399999995</v>
      </c>
      <c r="G3" s="5">
        <v>1755.6000000000001</v>
      </c>
      <c r="H3" s="5">
        <v>1624.1727173946658</v>
      </c>
      <c r="I3" s="5">
        <v>1776.8150000000007</v>
      </c>
      <c r="J3" s="5">
        <v>1569.7818400000001</v>
      </c>
      <c r="K3" s="5">
        <v>1715.2</v>
      </c>
      <c r="L3" s="5">
        <v>1852.4832799999988</v>
      </c>
      <c r="M3" s="5">
        <v>1733.8062482086607</v>
      </c>
      <c r="N3" s="5">
        <v>1636.2138148466638</v>
      </c>
      <c r="O3" s="5">
        <v>1489.2724584008988</v>
      </c>
      <c r="P3" s="5">
        <v>1536.9733447979381</v>
      </c>
      <c r="Q3" s="5">
        <v>1544.9746823349597</v>
      </c>
      <c r="R3" s="5">
        <v>1403.864526607435</v>
      </c>
    </row>
    <row r="4" spans="1:18" ht="11.25" customHeight="1" x14ac:dyDescent="0.25">
      <c r="A4" s="47" t="s">
        <v>284</v>
      </c>
      <c r="B4" s="48" t="s">
        <v>283</v>
      </c>
      <c r="C4" s="4">
        <v>1462.8355784847631</v>
      </c>
      <c r="D4" s="4">
        <v>1465.1747399999999</v>
      </c>
      <c r="E4" s="4">
        <v>1390.2209800000003</v>
      </c>
      <c r="F4" s="4">
        <v>1564.0920099999994</v>
      </c>
      <c r="G4" s="4">
        <v>1549.0117599999996</v>
      </c>
      <c r="H4" s="4">
        <v>1480.0316281696896</v>
      </c>
      <c r="I4" s="4">
        <v>1619.7048300000008</v>
      </c>
      <c r="J4" s="4">
        <v>1375.0964999999997</v>
      </c>
      <c r="K4" s="4">
        <v>1516.7115700000002</v>
      </c>
      <c r="L4" s="4">
        <v>1724.2913599999983</v>
      </c>
      <c r="M4" s="4">
        <v>1660.4805579440197</v>
      </c>
      <c r="N4" s="4">
        <v>1568.8115028183843</v>
      </c>
      <c r="O4" s="4">
        <v>1413.9633093545485</v>
      </c>
      <c r="P4" s="4">
        <v>1496.3456577816007</v>
      </c>
      <c r="Q4" s="4">
        <v>1474.1102003374979</v>
      </c>
      <c r="R4" s="4">
        <v>1349.4783906491332</v>
      </c>
    </row>
    <row r="5" spans="1:18" ht="11.25" customHeight="1" x14ac:dyDescent="0.25">
      <c r="A5" s="49" t="s">
        <v>282</v>
      </c>
      <c r="B5" s="50" t="s">
        <v>281</v>
      </c>
      <c r="C5" s="7">
        <v>708.65577529378106</v>
      </c>
      <c r="D5" s="7">
        <v>838.38554999999974</v>
      </c>
      <c r="E5" s="7">
        <v>673.4617200000007</v>
      </c>
      <c r="F5" s="7">
        <v>716.15054999999927</v>
      </c>
      <c r="G5" s="7">
        <v>707.85966999999982</v>
      </c>
      <c r="H5" s="7">
        <v>709.71871852860943</v>
      </c>
      <c r="I5" s="7">
        <v>831.35381000000052</v>
      </c>
      <c r="J5" s="7">
        <v>816.23855999999989</v>
      </c>
      <c r="K5" s="7">
        <v>881.84859000000017</v>
      </c>
      <c r="L5" s="7">
        <v>1039.4345099999987</v>
      </c>
      <c r="M5" s="7">
        <v>869.59014044138951</v>
      </c>
      <c r="N5" s="7">
        <v>858.62711378618599</v>
      </c>
      <c r="O5" s="7">
        <v>829.97704415211774</v>
      </c>
      <c r="P5" s="7">
        <v>880.76812840355512</v>
      </c>
      <c r="Q5" s="7">
        <v>880.22905949931373</v>
      </c>
      <c r="R5" s="7">
        <v>790.18732363130812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61.692863872098314</v>
      </c>
      <c r="I6" s="6">
        <v>76.104930000000422</v>
      </c>
      <c r="J6" s="6">
        <v>71.89458999999988</v>
      </c>
      <c r="K6" s="6">
        <v>79.995340000000169</v>
      </c>
      <c r="L6" s="6">
        <v>47.397019999998747</v>
      </c>
      <c r="M6" s="6">
        <v>60.165281360466238</v>
      </c>
      <c r="N6" s="6">
        <v>66.900735645361692</v>
      </c>
      <c r="O6" s="6">
        <v>47.841492400837069</v>
      </c>
      <c r="P6" s="6">
        <v>61.980510174835217</v>
      </c>
      <c r="Q6" s="6">
        <v>77.767021699944962</v>
      </c>
      <c r="R6" s="6">
        <v>52.28425630773927</v>
      </c>
    </row>
    <row r="7" spans="1:18" ht="11.25" customHeight="1" x14ac:dyDescent="0.25">
      <c r="A7" s="51" t="s">
        <v>278</v>
      </c>
      <c r="B7" s="52" t="s">
        <v>277</v>
      </c>
      <c r="C7" s="6">
        <v>271.09009267220767</v>
      </c>
      <c r="D7" s="6">
        <v>356.3938599999999</v>
      </c>
      <c r="E7" s="6">
        <v>296.58314000000064</v>
      </c>
      <c r="F7" s="6">
        <v>282.0805199999993</v>
      </c>
      <c r="G7" s="6">
        <v>287.18362999999977</v>
      </c>
      <c r="H7" s="6">
        <v>272.27977086407992</v>
      </c>
      <c r="I7" s="6">
        <v>328.22124000000002</v>
      </c>
      <c r="J7" s="6">
        <v>312.17649999999998</v>
      </c>
      <c r="K7" s="6">
        <v>270.88421</v>
      </c>
      <c r="L7" s="6">
        <v>267.58314000000001</v>
      </c>
      <c r="M7" s="6">
        <v>250.83596063819601</v>
      </c>
      <c r="N7" s="6">
        <v>294.11483710709854</v>
      </c>
      <c r="O7" s="6">
        <v>423.09745201619069</v>
      </c>
      <c r="P7" s="6">
        <v>405.70364001146544</v>
      </c>
      <c r="Q7" s="6">
        <v>464.16593971643977</v>
      </c>
      <c r="R7" s="6">
        <v>432.74835805555824</v>
      </c>
    </row>
    <row r="8" spans="1:18" ht="11.25" customHeight="1" x14ac:dyDescent="0.25">
      <c r="A8" s="51" t="s">
        <v>276</v>
      </c>
      <c r="B8" s="52" t="s">
        <v>275</v>
      </c>
      <c r="C8" s="6">
        <v>437.56568262157327</v>
      </c>
      <c r="D8" s="6">
        <v>481.99168999999995</v>
      </c>
      <c r="E8" s="6">
        <v>376.87858</v>
      </c>
      <c r="F8" s="6">
        <v>434.07002999999992</v>
      </c>
      <c r="G8" s="6">
        <v>420.67604000000006</v>
      </c>
      <c r="H8" s="6">
        <v>375.74608379243114</v>
      </c>
      <c r="I8" s="6">
        <v>427.02764000000008</v>
      </c>
      <c r="J8" s="6">
        <v>432.16746999999998</v>
      </c>
      <c r="K8" s="6">
        <v>530.96903999999984</v>
      </c>
      <c r="L8" s="6">
        <v>724.45434999999998</v>
      </c>
      <c r="M8" s="6">
        <v>558.58889844272733</v>
      </c>
      <c r="N8" s="6">
        <v>497.61154103372587</v>
      </c>
      <c r="O8" s="6">
        <v>359.03809973508999</v>
      </c>
      <c r="P8" s="6">
        <v>413.08397821725453</v>
      </c>
      <c r="Q8" s="6">
        <v>338.29609808292901</v>
      </c>
      <c r="R8" s="6">
        <v>305.15470926801066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8.4072350301891472</v>
      </c>
      <c r="I10" s="7">
        <v>7.0004499999999998</v>
      </c>
      <c r="J10" s="7">
        <v>3.4997400000000001</v>
      </c>
      <c r="K10" s="7">
        <v>6.9995900000000004</v>
      </c>
      <c r="L10" s="7">
        <v>6.2995999999999999</v>
      </c>
      <c r="M10" s="7">
        <v>6.3055316709658902</v>
      </c>
      <c r="N10" s="7">
        <v>8.4073755612878767</v>
      </c>
      <c r="O10" s="7">
        <v>7.6909438607436771</v>
      </c>
      <c r="P10" s="7">
        <v>8.4073755612878713</v>
      </c>
      <c r="Q10" s="7">
        <v>6.3054341918874108</v>
      </c>
      <c r="R10" s="7">
        <v>5.5890890708135981</v>
      </c>
    </row>
    <row r="11" spans="1:18" ht="11.25" customHeight="1" x14ac:dyDescent="0.25">
      <c r="A11" s="49" t="s">
        <v>270</v>
      </c>
      <c r="B11" s="50" t="s">
        <v>269</v>
      </c>
      <c r="C11" s="7">
        <v>754.1798031909816</v>
      </c>
      <c r="D11" s="7">
        <v>626.78918999999996</v>
      </c>
      <c r="E11" s="7">
        <v>716.75926000000004</v>
      </c>
      <c r="F11" s="7">
        <v>847.94145999999978</v>
      </c>
      <c r="G11" s="7">
        <v>841.15209000000004</v>
      </c>
      <c r="H11" s="7">
        <v>761.90567461089097</v>
      </c>
      <c r="I11" s="7">
        <v>781.35056999999995</v>
      </c>
      <c r="J11" s="7">
        <v>555.35820000000001</v>
      </c>
      <c r="K11" s="7">
        <v>627.86338999999998</v>
      </c>
      <c r="L11" s="7">
        <v>678.55725000000007</v>
      </c>
      <c r="M11" s="7">
        <v>784.584885831664</v>
      </c>
      <c r="N11" s="7">
        <v>701.77701347091022</v>
      </c>
      <c r="O11" s="7">
        <v>576.29532134168744</v>
      </c>
      <c r="P11" s="7">
        <v>607.17015381675765</v>
      </c>
      <c r="Q11" s="7">
        <v>587.57570664629657</v>
      </c>
      <c r="R11" s="7">
        <v>553.70197794701141</v>
      </c>
    </row>
    <row r="12" spans="1:18" ht="11.25" customHeight="1" x14ac:dyDescent="0.25">
      <c r="A12" s="51" t="s">
        <v>268</v>
      </c>
      <c r="B12" s="52" t="s">
        <v>267</v>
      </c>
      <c r="C12" s="6">
        <v>754.1798031909816</v>
      </c>
      <c r="D12" s="6">
        <v>626.78918999999996</v>
      </c>
      <c r="E12" s="6">
        <v>716.75926000000004</v>
      </c>
      <c r="F12" s="6">
        <v>847.94145999999978</v>
      </c>
      <c r="G12" s="6">
        <v>841.15209000000004</v>
      </c>
      <c r="H12" s="6">
        <v>761.90567461089097</v>
      </c>
      <c r="I12" s="6">
        <v>781.35056999999995</v>
      </c>
      <c r="J12" s="6">
        <v>555.35820000000001</v>
      </c>
      <c r="K12" s="6">
        <v>627.86338999999998</v>
      </c>
      <c r="L12" s="6">
        <v>678.55725000000007</v>
      </c>
      <c r="M12" s="6">
        <v>784.584885831664</v>
      </c>
      <c r="N12" s="6">
        <v>701.77701347091022</v>
      </c>
      <c r="O12" s="6">
        <v>576.29532134168744</v>
      </c>
      <c r="P12" s="6">
        <v>607.17015381675765</v>
      </c>
      <c r="Q12" s="6">
        <v>587.57570664629657</v>
      </c>
      <c r="R12" s="6">
        <v>553.70197794701141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318.57265692175412</v>
      </c>
      <c r="D15" s="4">
        <v>216.89626000000001</v>
      </c>
      <c r="E15" s="4">
        <v>368.97901999999999</v>
      </c>
      <c r="F15" s="4">
        <v>98.193230000000028</v>
      </c>
      <c r="G15" s="4">
        <v>206.58824000000001</v>
      </c>
      <c r="H15" s="4">
        <v>144.14108922497599</v>
      </c>
      <c r="I15" s="4">
        <v>157.11016999999998</v>
      </c>
      <c r="J15" s="4">
        <v>194.68534</v>
      </c>
      <c r="K15" s="4">
        <v>198.48843000000002</v>
      </c>
      <c r="L15" s="4">
        <v>128.19192000000001</v>
      </c>
      <c r="M15" s="4">
        <v>73.325690264641281</v>
      </c>
      <c r="N15" s="4">
        <v>67.402312028279496</v>
      </c>
      <c r="O15" s="4">
        <v>75.309149046350342</v>
      </c>
      <c r="P15" s="4">
        <v>40.62768701633707</v>
      </c>
      <c r="Q15" s="4">
        <v>70.864481997461979</v>
      </c>
      <c r="R15" s="4">
        <v>54.386135958301544</v>
      </c>
    </row>
    <row r="16" spans="1:18" ht="11.25" customHeight="1" x14ac:dyDescent="0.25">
      <c r="A16" s="49" t="s">
        <v>260</v>
      </c>
      <c r="B16" s="50" t="s">
        <v>259</v>
      </c>
      <c r="C16" s="7">
        <v>316.66188974873415</v>
      </c>
      <c r="D16" s="7">
        <v>215.49628000000001</v>
      </c>
      <c r="E16" s="7">
        <v>368.47904999999992</v>
      </c>
      <c r="F16" s="7">
        <v>97.693260000000009</v>
      </c>
      <c r="G16" s="7">
        <v>201.78851000000003</v>
      </c>
      <c r="H16" s="7">
        <v>143.66340541644252</v>
      </c>
      <c r="I16" s="7">
        <v>156.61014</v>
      </c>
      <c r="J16" s="7">
        <v>194.18538000000001</v>
      </c>
      <c r="K16" s="7">
        <v>197.48849000000001</v>
      </c>
      <c r="L16" s="7">
        <v>127.69195000000002</v>
      </c>
      <c r="M16" s="7">
        <v>72.3703066781313</v>
      </c>
      <c r="N16" s="7">
        <v>66.446928441769515</v>
      </c>
      <c r="O16" s="7">
        <v>73.398355540575508</v>
      </c>
      <c r="P16" s="7">
        <v>36.806152670297145</v>
      </c>
      <c r="Q16" s="7">
        <v>68.953744363556694</v>
      </c>
      <c r="R16" s="7">
        <v>52.475336275972104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1.91076717301997</v>
      </c>
      <c r="D18" s="7">
        <v>1.39998</v>
      </c>
      <c r="E18" s="7">
        <v>0.49997000000000003</v>
      </c>
      <c r="F18" s="7">
        <v>0.49997000000000003</v>
      </c>
      <c r="G18" s="7">
        <v>4.7997300000000003</v>
      </c>
      <c r="H18" s="7">
        <v>0.47768380853347225</v>
      </c>
      <c r="I18" s="7">
        <v>0.50002999999999997</v>
      </c>
      <c r="J18" s="7">
        <v>0.49996000000000002</v>
      </c>
      <c r="K18" s="7">
        <v>0.99994000000000005</v>
      </c>
      <c r="L18" s="7">
        <v>0.49997000000000003</v>
      </c>
      <c r="M18" s="7">
        <v>0.95538358650998001</v>
      </c>
      <c r="N18" s="7">
        <v>0.95538358650998001</v>
      </c>
      <c r="O18" s="7">
        <v>1.9107935057748289</v>
      </c>
      <c r="P18" s="7">
        <v>3.8215343460399298</v>
      </c>
      <c r="Q18" s="7">
        <v>1.9107376339052793</v>
      </c>
      <c r="R18" s="7">
        <v>1.9107996823294358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3291.9652240374407</v>
      </c>
      <c r="D21" s="5">
        <v>2680.6537900000003</v>
      </c>
      <c r="E21" s="5">
        <v>3069.2</v>
      </c>
      <c r="F21" s="5">
        <v>2800.8751499999998</v>
      </c>
      <c r="G21" s="5">
        <v>2814.9</v>
      </c>
      <c r="H21" s="5">
        <v>3040.5260378091189</v>
      </c>
      <c r="I21" s="5">
        <v>2999.1253299999994</v>
      </c>
      <c r="J21" s="5">
        <v>3164.0634000000005</v>
      </c>
      <c r="K21" s="5">
        <v>3318.1</v>
      </c>
      <c r="L21" s="5">
        <v>2913.67371</v>
      </c>
      <c r="M21" s="5">
        <v>3093.0782459157358</v>
      </c>
      <c r="N21" s="5">
        <v>3025.3654342218479</v>
      </c>
      <c r="O21" s="5">
        <v>2842.6419083130104</v>
      </c>
      <c r="P21" s="5">
        <v>2774.6727811216133</v>
      </c>
      <c r="Q21" s="5">
        <v>2699.818477118552</v>
      </c>
      <c r="R21" s="5">
        <v>2741.664278207707</v>
      </c>
    </row>
    <row r="22" spans="1:18" ht="11.25" customHeight="1" x14ac:dyDescent="0.25">
      <c r="A22" s="47" t="s">
        <v>249</v>
      </c>
      <c r="B22" s="48" t="s">
        <v>248</v>
      </c>
      <c r="C22" s="4">
        <v>258.86118276488003</v>
      </c>
      <c r="D22" s="4">
        <v>-148.90569000000025</v>
      </c>
      <c r="E22" s="4">
        <v>-117.20009000000046</v>
      </c>
      <c r="F22" s="4">
        <v>-47.400500000000356</v>
      </c>
      <c r="G22" s="4">
        <v>-230.5</v>
      </c>
      <c r="H22" s="4">
        <v>0</v>
      </c>
      <c r="I22" s="4">
        <v>-55.501330000000507</v>
      </c>
      <c r="J22" s="4">
        <v>-35.597969999999485</v>
      </c>
      <c r="K22" s="4">
        <v>-40.897579999999834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1.9999199999997475</v>
      </c>
      <c r="E23" s="7">
        <v>2.9999999999995453</v>
      </c>
      <c r="F23" s="7">
        <v>4.9999599999996462</v>
      </c>
      <c r="G23" s="7">
        <v>0</v>
      </c>
      <c r="H23" s="7">
        <v>0</v>
      </c>
      <c r="I23" s="7">
        <v>0</v>
      </c>
      <c r="J23" s="7">
        <v>2.1001200000005156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1.9999199999997475</v>
      </c>
      <c r="E25" s="6">
        <v>2.9999999999995453</v>
      </c>
      <c r="F25" s="6">
        <v>4.9999599999996462</v>
      </c>
      <c r="G25" s="6">
        <v>0</v>
      </c>
      <c r="H25" s="6">
        <v>0</v>
      </c>
      <c r="I25" s="6">
        <v>0</v>
      </c>
      <c r="J25" s="6">
        <v>2.1001200000005156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258.86118276488003</v>
      </c>
      <c r="D26" s="7">
        <v>-150.90561</v>
      </c>
      <c r="E26" s="7">
        <v>-120.20009</v>
      </c>
      <c r="F26" s="7">
        <v>-52.400460000000002</v>
      </c>
      <c r="G26" s="7">
        <v>-230.5</v>
      </c>
      <c r="H26" s="7">
        <v>0</v>
      </c>
      <c r="I26" s="7">
        <v>-55.501330000000507</v>
      </c>
      <c r="J26" s="7">
        <v>-37.698090000000001</v>
      </c>
      <c r="K26" s="7">
        <v>-40.897579999999834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258.86118276488003</v>
      </c>
      <c r="D27" s="6">
        <v>-150.90561</v>
      </c>
      <c r="E27" s="6">
        <v>-120.20009</v>
      </c>
      <c r="F27" s="6">
        <v>-52.400460000000002</v>
      </c>
      <c r="G27" s="6">
        <v>-230.5</v>
      </c>
      <c r="H27" s="6">
        <v>0</v>
      </c>
      <c r="I27" s="6">
        <v>-55.501330000000507</v>
      </c>
      <c r="J27" s="6">
        <v>-37.698090000000001</v>
      </c>
      <c r="K27" s="6">
        <v>-40.897579999999834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3033.1040412725606</v>
      </c>
      <c r="D30" s="4">
        <v>2829.5594800000003</v>
      </c>
      <c r="E30" s="4">
        <v>3186.4000900000005</v>
      </c>
      <c r="F30" s="4">
        <v>2848.2756499999996</v>
      </c>
      <c r="G30" s="4">
        <v>3045.4</v>
      </c>
      <c r="H30" s="4">
        <v>3040.5260378091189</v>
      </c>
      <c r="I30" s="4">
        <v>3054.6266599999999</v>
      </c>
      <c r="J30" s="4">
        <v>3199.6613699999998</v>
      </c>
      <c r="K30" s="4">
        <v>3358.9975799999997</v>
      </c>
      <c r="L30" s="4">
        <v>2913.67371</v>
      </c>
      <c r="M30" s="4">
        <v>3093.0782459157358</v>
      </c>
      <c r="N30" s="4">
        <v>3025.3654342218479</v>
      </c>
      <c r="O30" s="4">
        <v>2842.6419083130104</v>
      </c>
      <c r="P30" s="4">
        <v>2774.6727811216133</v>
      </c>
      <c r="Q30" s="4">
        <v>2699.818477118552</v>
      </c>
      <c r="R30" s="4">
        <v>2741.664278207707</v>
      </c>
    </row>
    <row r="31" spans="1:18" ht="11.25" customHeight="1" x14ac:dyDescent="0.25">
      <c r="A31" s="49" t="s">
        <v>231</v>
      </c>
      <c r="B31" s="50" t="s">
        <v>230</v>
      </c>
      <c r="C31" s="7">
        <v>100.5063533008497</v>
      </c>
      <c r="D31" s="7">
        <v>59.099999999999994</v>
      </c>
      <c r="E31" s="7">
        <v>42.602460000000001</v>
      </c>
      <c r="F31" s="7">
        <v>50.900000000000006</v>
      </c>
      <c r="G31" s="7">
        <v>78.099999999999994</v>
      </c>
      <c r="H31" s="7">
        <v>49.65536625825159</v>
      </c>
      <c r="I31" s="7">
        <v>22.499880000000001</v>
      </c>
      <c r="J31" s="7">
        <v>21.5</v>
      </c>
      <c r="K31" s="7">
        <v>21.5</v>
      </c>
      <c r="L31" s="7">
        <v>5.5946499999999997</v>
      </c>
      <c r="M31" s="7">
        <v>4.4669531331738703</v>
      </c>
      <c r="N31" s="7">
        <v>5.1119990070178272</v>
      </c>
      <c r="O31" s="7">
        <v>2.006193528905845</v>
      </c>
      <c r="P31" s="7">
        <v>4.6576796515762524</v>
      </c>
      <c r="Q31" s="7">
        <v>2.1257284799847098</v>
      </c>
      <c r="R31" s="7">
        <v>53.310404127257101</v>
      </c>
    </row>
    <row r="32" spans="1:18" ht="11.25" customHeight="1" x14ac:dyDescent="0.25">
      <c r="A32" s="51" t="s">
        <v>229</v>
      </c>
      <c r="B32" s="52" t="s">
        <v>228</v>
      </c>
      <c r="C32" s="6">
        <v>100.5063533008497</v>
      </c>
      <c r="D32" s="6">
        <v>44.9</v>
      </c>
      <c r="E32" s="6">
        <v>20.102460000000001</v>
      </c>
      <c r="F32" s="6">
        <v>29.6</v>
      </c>
      <c r="G32" s="6">
        <v>61.5</v>
      </c>
      <c r="H32" s="6">
        <v>28.374196868741691</v>
      </c>
      <c r="I32" s="6">
        <v>1.1998800000000001</v>
      </c>
      <c r="J32" s="6">
        <v>0</v>
      </c>
      <c r="K32" s="6">
        <v>0</v>
      </c>
      <c r="L32" s="6">
        <v>3.3006199999999999</v>
      </c>
      <c r="M32" s="6">
        <v>3.3436805998352233</v>
      </c>
      <c r="N32" s="6">
        <v>3.9887264736791801</v>
      </c>
      <c r="O32" s="6">
        <v>2.006193528905845</v>
      </c>
      <c r="P32" s="6">
        <v>4.6576796515762524</v>
      </c>
      <c r="Q32" s="6">
        <v>2.1257284799847098</v>
      </c>
      <c r="R32" s="6">
        <v>53.310404127257101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14.2</v>
      </c>
      <c r="E33" s="6">
        <v>22.5</v>
      </c>
      <c r="F33" s="6">
        <v>21.3</v>
      </c>
      <c r="G33" s="6">
        <v>16.600000000000001</v>
      </c>
      <c r="H33" s="6">
        <v>21.281169389509898</v>
      </c>
      <c r="I33" s="6">
        <v>21.3</v>
      </c>
      <c r="J33" s="6">
        <v>21.5</v>
      </c>
      <c r="K33" s="6">
        <v>21.5</v>
      </c>
      <c r="L33" s="6">
        <v>2.2940299999999998</v>
      </c>
      <c r="M33" s="6">
        <v>1.1232725333386466</v>
      </c>
      <c r="N33" s="6">
        <v>1.1232725333386466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32.96034186273755</v>
      </c>
      <c r="D34" s="7">
        <v>123.09541999999999</v>
      </c>
      <c r="E34" s="7">
        <v>143.89989</v>
      </c>
      <c r="F34" s="7">
        <v>170.29852</v>
      </c>
      <c r="G34" s="7">
        <v>207.7</v>
      </c>
      <c r="H34" s="7">
        <v>162.60599201352943</v>
      </c>
      <c r="I34" s="7">
        <v>148.29642000000001</v>
      </c>
      <c r="J34" s="7">
        <v>138.40702999999999</v>
      </c>
      <c r="K34" s="7">
        <v>154.90916999999999</v>
      </c>
      <c r="L34" s="7">
        <v>159.29885999999988</v>
      </c>
      <c r="M34" s="7">
        <v>108.76956136049057</v>
      </c>
      <c r="N34" s="7">
        <v>115.36254145515841</v>
      </c>
      <c r="O34" s="7">
        <v>121.95341833336579</v>
      </c>
      <c r="P34" s="7">
        <v>124.15423063285971</v>
      </c>
      <c r="Q34" s="7">
        <v>113.16618815320726</v>
      </c>
      <c r="R34" s="7">
        <v>129.64324816636463</v>
      </c>
    </row>
    <row r="35" spans="1:18" ht="11.25" customHeight="1" x14ac:dyDescent="0.25">
      <c r="A35" s="49" t="s">
        <v>223</v>
      </c>
      <c r="B35" s="50" t="s">
        <v>222</v>
      </c>
      <c r="C35" s="7">
        <v>612.25029225320009</v>
      </c>
      <c r="D35" s="7">
        <v>638.57627000000002</v>
      </c>
      <c r="E35" s="7">
        <v>754.49942999999996</v>
      </c>
      <c r="F35" s="7">
        <v>698.79391999999996</v>
      </c>
      <c r="G35" s="7">
        <v>642.70000000000005</v>
      </c>
      <c r="H35" s="7">
        <v>684.55498488539934</v>
      </c>
      <c r="I35" s="7">
        <v>634.98466999999994</v>
      </c>
      <c r="J35" s="7">
        <v>640.73253</v>
      </c>
      <c r="K35" s="7">
        <v>679.24021000000005</v>
      </c>
      <c r="L35" s="7">
        <v>610.49559999999997</v>
      </c>
      <c r="M35" s="7">
        <v>600.54937436279454</v>
      </c>
      <c r="N35" s="7">
        <v>571.98802127704425</v>
      </c>
      <c r="O35" s="7">
        <v>557.86643008469412</v>
      </c>
      <c r="P35" s="7">
        <v>565.83565288426985</v>
      </c>
      <c r="Q35" s="7">
        <v>554.74839300261385</v>
      </c>
      <c r="R35" s="7">
        <v>577.85349044528778</v>
      </c>
    </row>
    <row r="36" spans="1:18" ht="11.25" customHeight="1" x14ac:dyDescent="0.25">
      <c r="A36" s="55" t="s">
        <v>221</v>
      </c>
      <c r="B36" s="52" t="s">
        <v>220</v>
      </c>
      <c r="C36" s="6">
        <v>612.25029225320009</v>
      </c>
      <c r="D36" s="6">
        <v>638.57627000000002</v>
      </c>
      <c r="E36" s="6">
        <v>754.49942999999996</v>
      </c>
      <c r="F36" s="6">
        <v>698.79391999999996</v>
      </c>
      <c r="G36" s="6">
        <v>641.70000000000005</v>
      </c>
      <c r="H36" s="6">
        <v>672.0633671088018</v>
      </c>
      <c r="I36" s="6">
        <v>631.88473999999997</v>
      </c>
      <c r="J36" s="6">
        <v>640.73253</v>
      </c>
      <c r="K36" s="6">
        <v>679.24021000000005</v>
      </c>
      <c r="L36" s="6">
        <v>610.49559999999997</v>
      </c>
      <c r="M36" s="6">
        <v>600.54937436279454</v>
      </c>
      <c r="N36" s="6">
        <v>571.98802127704425</v>
      </c>
      <c r="O36" s="6">
        <v>557.86643008469412</v>
      </c>
      <c r="P36" s="6">
        <v>565.83565288426985</v>
      </c>
      <c r="Q36" s="6">
        <v>554.74839300261385</v>
      </c>
      <c r="R36" s="6">
        <v>577.85349044528778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1</v>
      </c>
      <c r="H37" s="6">
        <v>12.491617776597566</v>
      </c>
      <c r="I37" s="6">
        <v>3.0999300000000001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27.729678914955301</v>
      </c>
      <c r="D38" s="7">
        <v>51.698080000000004</v>
      </c>
      <c r="E38" s="7">
        <v>48.599960000000003</v>
      </c>
      <c r="F38" s="7">
        <v>33.899700000000003</v>
      </c>
      <c r="G38" s="7">
        <v>26.9</v>
      </c>
      <c r="H38" s="7">
        <v>39.313963403976366</v>
      </c>
      <c r="I38" s="7">
        <v>40.19903</v>
      </c>
      <c r="J38" s="7">
        <v>50.60257</v>
      </c>
      <c r="K38" s="7">
        <v>65.203860000000006</v>
      </c>
      <c r="L38" s="7">
        <v>46.499659999999999</v>
      </c>
      <c r="M38" s="7">
        <v>41.367782230208384</v>
      </c>
      <c r="N38" s="7">
        <v>46.527169928498516</v>
      </c>
      <c r="O38" s="7">
        <v>38.286601377538339</v>
      </c>
      <c r="P38" s="7">
        <v>42.395857566370125</v>
      </c>
      <c r="Q38" s="7">
        <v>36.209349332565075</v>
      </c>
      <c r="R38" s="7">
        <v>44.496218263255457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26.702653769956957</v>
      </c>
      <c r="D40" s="6">
        <v>50.698120000000003</v>
      </c>
      <c r="E40" s="6">
        <v>46.499960000000002</v>
      </c>
      <c r="F40" s="6">
        <v>33.899700000000003</v>
      </c>
      <c r="G40" s="6">
        <v>26.9</v>
      </c>
      <c r="H40" s="6">
        <v>39.313963403976366</v>
      </c>
      <c r="I40" s="6">
        <v>40.19903</v>
      </c>
      <c r="J40" s="6">
        <v>49.602519999999998</v>
      </c>
      <c r="K40" s="6">
        <v>63.103740000000002</v>
      </c>
      <c r="L40" s="6">
        <v>45.499670000000002</v>
      </c>
      <c r="M40" s="6">
        <v>41.367782230208384</v>
      </c>
      <c r="N40" s="6">
        <v>43.446058572863855</v>
      </c>
      <c r="O40" s="6">
        <v>37.23567943237736</v>
      </c>
      <c r="P40" s="6">
        <v>41.368820210871895</v>
      </c>
      <c r="Q40" s="6">
        <v>35.158427387404096</v>
      </c>
      <c r="R40" s="6">
        <v>43.445296318094478</v>
      </c>
    </row>
    <row r="41" spans="1:18" ht="11.25" customHeight="1" x14ac:dyDescent="0.25">
      <c r="A41" s="51" t="s">
        <v>211</v>
      </c>
      <c r="B41" s="52" t="s">
        <v>210</v>
      </c>
      <c r="C41" s="6">
        <v>1.0270251449983436</v>
      </c>
      <c r="D41" s="6">
        <v>0.99995999999999996</v>
      </c>
      <c r="E41" s="6">
        <v>2.1</v>
      </c>
      <c r="F41" s="6">
        <v>0</v>
      </c>
      <c r="G41" s="6">
        <v>0</v>
      </c>
      <c r="H41" s="6">
        <v>0</v>
      </c>
      <c r="I41" s="6">
        <v>0</v>
      </c>
      <c r="J41" s="6">
        <v>1.0000500000000001</v>
      </c>
      <c r="K41" s="6">
        <v>2.10012</v>
      </c>
      <c r="L41" s="6">
        <v>0.99999000000000005</v>
      </c>
      <c r="M41" s="6">
        <v>0</v>
      </c>
      <c r="N41" s="6">
        <v>3.0811113556346581</v>
      </c>
      <c r="O41" s="6">
        <v>1.0509219451609799</v>
      </c>
      <c r="P41" s="6">
        <v>1.0270373554982299</v>
      </c>
      <c r="Q41" s="6">
        <v>1.0509219451609799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521.25728479984741</v>
      </c>
      <c r="D42" s="7">
        <v>381.48581999999999</v>
      </c>
      <c r="E42" s="7">
        <v>396.19970000000001</v>
      </c>
      <c r="F42" s="7">
        <v>365.69682</v>
      </c>
      <c r="G42" s="7">
        <v>422.5</v>
      </c>
      <c r="H42" s="7">
        <v>420.36801695624837</v>
      </c>
      <c r="I42" s="7">
        <v>384.59071</v>
      </c>
      <c r="J42" s="7">
        <v>412.42093999999997</v>
      </c>
      <c r="K42" s="7">
        <v>391.62317999999999</v>
      </c>
      <c r="L42" s="7">
        <v>430.09690000000001</v>
      </c>
      <c r="M42" s="7">
        <v>406.13035164114507</v>
      </c>
      <c r="N42" s="7">
        <v>399.87570787624378</v>
      </c>
      <c r="O42" s="7">
        <v>260.3392596619077</v>
      </c>
      <c r="P42" s="7">
        <v>274.91635140134861</v>
      </c>
      <c r="Q42" s="7">
        <v>269.03840087752661</v>
      </c>
      <c r="R42" s="7">
        <v>214.38426594349394</v>
      </c>
    </row>
    <row r="43" spans="1:18" ht="11.25" customHeight="1" x14ac:dyDescent="0.25">
      <c r="A43" s="49" t="s">
        <v>207</v>
      </c>
      <c r="B43" s="50" t="s">
        <v>206</v>
      </c>
      <c r="C43" s="7">
        <v>854.55657355571725</v>
      </c>
      <c r="D43" s="7">
        <v>937.56515000000002</v>
      </c>
      <c r="E43" s="7">
        <v>1063.5992000000001</v>
      </c>
      <c r="F43" s="7">
        <v>936.49185</v>
      </c>
      <c r="G43" s="7">
        <v>1059.5</v>
      </c>
      <c r="H43" s="7">
        <v>1128.1387809599116</v>
      </c>
      <c r="I43" s="7">
        <v>1171.1717200000001</v>
      </c>
      <c r="J43" s="7">
        <v>1320.86707</v>
      </c>
      <c r="K43" s="7">
        <v>1423.2842599999999</v>
      </c>
      <c r="L43" s="7">
        <v>1253.0909799999999</v>
      </c>
      <c r="M43" s="7">
        <v>1544.1265133850866</v>
      </c>
      <c r="N43" s="7">
        <v>1508.2876046276926</v>
      </c>
      <c r="O43" s="7">
        <v>1468.7911112081338</v>
      </c>
      <c r="P43" s="7">
        <v>1446.5950323738207</v>
      </c>
      <c r="Q43" s="7">
        <v>1423.6774611777212</v>
      </c>
      <c r="R43" s="7">
        <v>1367.2967995172964</v>
      </c>
    </row>
    <row r="44" spans="1:18" ht="11.25" customHeight="1" x14ac:dyDescent="0.25">
      <c r="A44" s="49" t="s">
        <v>205</v>
      </c>
      <c r="B44" s="50" t="s">
        <v>204</v>
      </c>
      <c r="C44" s="7">
        <v>79.295894916151425</v>
      </c>
      <c r="D44" s="7">
        <v>291.38916999999998</v>
      </c>
      <c r="E44" s="7">
        <v>318.09976</v>
      </c>
      <c r="F44" s="7">
        <v>222.59806000000003</v>
      </c>
      <c r="G44" s="7">
        <v>258.89999999999998</v>
      </c>
      <c r="H44" s="7">
        <v>192.98713505718698</v>
      </c>
      <c r="I44" s="7">
        <v>241.69416000000004</v>
      </c>
      <c r="J44" s="7">
        <v>233.11184</v>
      </c>
      <c r="K44" s="7">
        <v>225.51334999999997</v>
      </c>
      <c r="L44" s="7">
        <v>54.499609999999997</v>
      </c>
      <c r="M44" s="7">
        <v>57.322561981812981</v>
      </c>
      <c r="N44" s="7">
        <v>40.12610137570713</v>
      </c>
      <c r="O44" s="7">
        <v>93.626596135291408</v>
      </c>
      <c r="P44" s="7">
        <v>0</v>
      </c>
      <c r="Q44" s="7">
        <v>0.95539204857075988</v>
      </c>
      <c r="R44" s="7">
        <v>1.9107332080525363</v>
      </c>
    </row>
    <row r="45" spans="1:18" ht="11.25" customHeight="1" x14ac:dyDescent="0.25">
      <c r="A45" s="49" t="s">
        <v>203</v>
      </c>
      <c r="B45" s="50" t="s">
        <v>202</v>
      </c>
      <c r="C45" s="7">
        <v>804.54762166910189</v>
      </c>
      <c r="D45" s="7">
        <v>346.64956999999998</v>
      </c>
      <c r="E45" s="7">
        <v>418.89969000000002</v>
      </c>
      <c r="F45" s="7">
        <v>369.59678000000002</v>
      </c>
      <c r="G45" s="7">
        <v>349.1</v>
      </c>
      <c r="H45" s="7">
        <v>362.90179827461526</v>
      </c>
      <c r="I45" s="7">
        <v>411.19006999999999</v>
      </c>
      <c r="J45" s="7">
        <v>382.01938999999999</v>
      </c>
      <c r="K45" s="7">
        <v>397.72355000000005</v>
      </c>
      <c r="L45" s="7">
        <v>354.09744999999998</v>
      </c>
      <c r="M45" s="7">
        <v>330.34514782102366</v>
      </c>
      <c r="N45" s="7">
        <v>338.08628867448527</v>
      </c>
      <c r="O45" s="7">
        <v>299.7722979831737</v>
      </c>
      <c r="P45" s="7">
        <v>316.11797661136796</v>
      </c>
      <c r="Q45" s="7">
        <v>299.89756404636273</v>
      </c>
      <c r="R45" s="7">
        <v>352.76911853669947</v>
      </c>
    </row>
    <row r="46" spans="1:18" ht="11.25" customHeight="1" x14ac:dyDescent="0.25">
      <c r="A46" s="51" t="s">
        <v>201</v>
      </c>
      <c r="B46" s="52" t="s">
        <v>200</v>
      </c>
      <c r="C46" s="6">
        <v>13.542401330559569</v>
      </c>
      <c r="D46" s="6">
        <v>14.599460000000001</v>
      </c>
      <c r="E46" s="6">
        <v>12.49999</v>
      </c>
      <c r="F46" s="6">
        <v>8.2999299999999998</v>
      </c>
      <c r="G46" s="6">
        <v>10.4</v>
      </c>
      <c r="H46" s="6">
        <v>14.569573314960925</v>
      </c>
      <c r="I46" s="6">
        <v>11.49972</v>
      </c>
      <c r="J46" s="6">
        <v>10.40053</v>
      </c>
      <c r="K46" s="6">
        <v>8.3004899999999999</v>
      </c>
      <c r="L46" s="6">
        <v>9.3999299999999995</v>
      </c>
      <c r="M46" s="6">
        <v>11.464512396362595</v>
      </c>
      <c r="N46" s="6">
        <v>10.270371185448827</v>
      </c>
      <c r="O46" s="6">
        <v>6.25769596618529</v>
      </c>
      <c r="P46" s="6">
        <v>7.1893850366469074</v>
      </c>
      <c r="Q46" s="6">
        <v>1.0270464522135683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55.172746161539102</v>
      </c>
      <c r="D47" s="6">
        <v>78.197090000000003</v>
      </c>
      <c r="E47" s="6">
        <v>72.199950000000001</v>
      </c>
      <c r="F47" s="6">
        <v>63.199449999999999</v>
      </c>
      <c r="G47" s="6">
        <v>51.2</v>
      </c>
      <c r="H47" s="6">
        <v>47.148094629070116</v>
      </c>
      <c r="I47" s="6">
        <v>68.198350000000005</v>
      </c>
      <c r="J47" s="6">
        <v>69.303520000000006</v>
      </c>
      <c r="K47" s="6">
        <v>45.302680000000002</v>
      </c>
      <c r="L47" s="6">
        <v>20.199850000000001</v>
      </c>
      <c r="M47" s="6">
        <v>30.285420247057885</v>
      </c>
      <c r="N47" s="6">
        <v>30.166229784236943</v>
      </c>
      <c r="O47" s="6">
        <v>44.162136799529037</v>
      </c>
      <c r="P47" s="6">
        <v>52.976930270042644</v>
      </c>
      <c r="Q47" s="6">
        <v>43.303144601469846</v>
      </c>
      <c r="R47" s="6">
        <v>43.75579046440307</v>
      </c>
    </row>
    <row r="48" spans="1:18" ht="11.25" customHeight="1" x14ac:dyDescent="0.25">
      <c r="A48" s="51" t="s">
        <v>197</v>
      </c>
      <c r="B48" s="52" t="s">
        <v>196</v>
      </c>
      <c r="C48" s="6">
        <v>402.40756663800545</v>
      </c>
      <c r="D48" s="6">
        <v>93.096540000000005</v>
      </c>
      <c r="E48" s="6">
        <v>110.79992</v>
      </c>
      <c r="F48" s="6">
        <v>89.39922</v>
      </c>
      <c r="G48" s="6">
        <v>76.400000000000006</v>
      </c>
      <c r="H48" s="6">
        <v>124.82063958030379</v>
      </c>
      <c r="I48" s="6">
        <v>143.49654000000001</v>
      </c>
      <c r="J48" s="6">
        <v>127.50646999999999</v>
      </c>
      <c r="K48" s="6">
        <v>168.70999</v>
      </c>
      <c r="L48" s="6">
        <v>144.69896</v>
      </c>
      <c r="M48" s="6">
        <v>128.71303604999639</v>
      </c>
      <c r="N48" s="6">
        <v>140.72796982480187</v>
      </c>
      <c r="O48" s="6">
        <v>108.60207464978788</v>
      </c>
      <c r="P48" s="6">
        <v>94.656255482497244</v>
      </c>
      <c r="Q48" s="6">
        <v>90.117354981437259</v>
      </c>
      <c r="R48" s="6">
        <v>121.35544287643685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37.498609999999999</v>
      </c>
      <c r="E49" s="6">
        <v>77.199939999999998</v>
      </c>
      <c r="F49" s="6">
        <v>67.299409999999995</v>
      </c>
      <c r="G49" s="6">
        <v>87.9</v>
      </c>
      <c r="H49" s="6">
        <v>85.6022143619996</v>
      </c>
      <c r="I49" s="6">
        <v>77.198139999999995</v>
      </c>
      <c r="J49" s="6">
        <v>61.403120000000001</v>
      </c>
      <c r="K49" s="6">
        <v>66.303929999999994</v>
      </c>
      <c r="L49" s="6">
        <v>69.1995</v>
      </c>
      <c r="M49" s="6">
        <v>67.61673873771359</v>
      </c>
      <c r="N49" s="6">
        <v>82.162969483590814</v>
      </c>
      <c r="O49" s="6">
        <v>90.784360181184354</v>
      </c>
      <c r="P49" s="6">
        <v>89.138820454372933</v>
      </c>
      <c r="Q49" s="6">
        <v>96.016900881361778</v>
      </c>
      <c r="R49" s="6">
        <v>94.199147156989923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2.8623400000000001</v>
      </c>
      <c r="E50" s="6">
        <v>3.8</v>
      </c>
      <c r="F50" s="6">
        <v>5.6999500000000003</v>
      </c>
      <c r="G50" s="6">
        <v>1.9</v>
      </c>
      <c r="H50" s="6">
        <v>1.9107637134374944</v>
      </c>
      <c r="I50" s="6">
        <v>4.7998799999999999</v>
      </c>
      <c r="J50" s="6">
        <v>5.2002600000000001</v>
      </c>
      <c r="K50" s="6">
        <v>3.1001799999999999</v>
      </c>
      <c r="L50" s="6">
        <v>3.09998</v>
      </c>
      <c r="M50" s="6">
        <v>4.1320013428556877</v>
      </c>
      <c r="N50" s="6">
        <v>3.1049959397868654</v>
      </c>
      <c r="O50" s="6">
        <v>4.108105748793399</v>
      </c>
      <c r="P50" s="6">
        <v>4.1321050210628396</v>
      </c>
      <c r="Q50" s="6">
        <v>5.159117062282121</v>
      </c>
      <c r="R50" s="6">
        <v>4.1319605624136049</v>
      </c>
    </row>
    <row r="51" spans="1:18" ht="11.25" customHeight="1" x14ac:dyDescent="0.25">
      <c r="A51" s="51" t="s">
        <v>191</v>
      </c>
      <c r="B51" s="52" t="s">
        <v>190</v>
      </c>
      <c r="C51" s="6">
        <v>333.42490753899767</v>
      </c>
      <c r="D51" s="6">
        <v>120.39552999999999</v>
      </c>
      <c r="E51" s="6">
        <v>142.39989</v>
      </c>
      <c r="F51" s="6">
        <v>135.69882000000001</v>
      </c>
      <c r="G51" s="6">
        <v>121.3</v>
      </c>
      <c r="H51" s="6">
        <v>88.850512674843401</v>
      </c>
      <c r="I51" s="6">
        <v>105.99744</v>
      </c>
      <c r="J51" s="6">
        <v>108.20549</v>
      </c>
      <c r="K51" s="6">
        <v>106.00628</v>
      </c>
      <c r="L51" s="6">
        <v>107.49923</v>
      </c>
      <c r="M51" s="6">
        <v>88.133439047037498</v>
      </c>
      <c r="N51" s="6">
        <v>71.653752456619927</v>
      </c>
      <c r="O51" s="6">
        <v>45.857924637693735</v>
      </c>
      <c r="P51" s="6">
        <v>68.02448034674542</v>
      </c>
      <c r="Q51" s="6">
        <v>64.274000067598166</v>
      </c>
      <c r="R51" s="6">
        <v>89.326777476455973</v>
      </c>
    </row>
    <row r="52" spans="1:18" ht="11.25" customHeight="1" x14ac:dyDescent="0.25">
      <c r="A52" s="45" t="s">
        <v>189</v>
      </c>
      <c r="B52" s="46" t="s">
        <v>188</v>
      </c>
      <c r="C52" s="5">
        <v>4698.2659787904686</v>
      </c>
      <c r="D52" s="5">
        <v>4892.81567</v>
      </c>
      <c r="E52" s="5">
        <v>4704.8999999999996</v>
      </c>
      <c r="F52" s="5">
        <v>4522.3598700000002</v>
      </c>
      <c r="G52" s="5">
        <v>4283.8999999999996</v>
      </c>
      <c r="H52" s="5">
        <v>4906.5058549655969</v>
      </c>
      <c r="I52" s="5">
        <v>4694.5396500000006</v>
      </c>
      <c r="J52" s="5">
        <v>4501.7479299999995</v>
      </c>
      <c r="K52" s="5">
        <v>4475.3999999999996</v>
      </c>
      <c r="L52" s="5">
        <v>3761.1660599999996</v>
      </c>
      <c r="M52" s="5">
        <v>4329.6551065252788</v>
      </c>
      <c r="N52" s="5">
        <v>3914.4453998280364</v>
      </c>
      <c r="O52" s="5">
        <v>3725.0799665953564</v>
      </c>
      <c r="P52" s="5">
        <v>3976.0437565682496</v>
      </c>
      <c r="Q52" s="5">
        <v>3391.5400783414407</v>
      </c>
      <c r="R52" s="5">
        <v>3479.2442915830807</v>
      </c>
    </row>
    <row r="53" spans="1:18" ht="11.25" customHeight="1" x14ac:dyDescent="0.25">
      <c r="A53" s="47" t="s">
        <v>187</v>
      </c>
      <c r="B53" s="48" t="s">
        <v>186</v>
      </c>
      <c r="C53" s="4">
        <v>4167.287665997881</v>
      </c>
      <c r="D53" s="4">
        <v>4346.3956900000003</v>
      </c>
      <c r="E53" s="4">
        <v>4130.6319599999988</v>
      </c>
      <c r="F53" s="4">
        <v>3893.1917300000005</v>
      </c>
      <c r="G53" s="4">
        <v>3658.4673499999994</v>
      </c>
      <c r="H53" s="4">
        <v>4293.80385761451</v>
      </c>
      <c r="I53" s="4">
        <v>3999.72955</v>
      </c>
      <c r="J53" s="4">
        <v>3824.18822</v>
      </c>
      <c r="K53" s="4">
        <v>3904.2332299999998</v>
      </c>
      <c r="L53" s="4">
        <v>3241.3178499999995</v>
      </c>
      <c r="M53" s="4">
        <v>3712.57284799848</v>
      </c>
      <c r="N53" s="4">
        <v>3321.8687302952212</v>
      </c>
      <c r="O53" s="4">
        <v>3143.6664759042064</v>
      </c>
      <c r="P53" s="4">
        <v>3388.5455250480309</v>
      </c>
      <c r="Q53" s="4">
        <v>2757.1653768988108</v>
      </c>
      <c r="R53" s="4">
        <v>2867.7510270373646</v>
      </c>
    </row>
    <row r="54" spans="1:18" ht="11.25" customHeight="1" x14ac:dyDescent="0.25">
      <c r="A54" s="47" t="s">
        <v>185</v>
      </c>
      <c r="B54" s="48" t="s">
        <v>184</v>
      </c>
      <c r="C54" s="4">
        <v>530.97831279258753</v>
      </c>
      <c r="D54" s="4">
        <v>546.4199799999999</v>
      </c>
      <c r="E54" s="4">
        <v>574.26803999999993</v>
      </c>
      <c r="F54" s="4">
        <v>629.16813999999988</v>
      </c>
      <c r="G54" s="4">
        <v>625.43264999999997</v>
      </c>
      <c r="H54" s="4">
        <v>612.70199735108736</v>
      </c>
      <c r="I54" s="4">
        <v>694.81010000000003</v>
      </c>
      <c r="J54" s="4">
        <v>677.55971</v>
      </c>
      <c r="K54" s="4">
        <v>571.16676999999993</v>
      </c>
      <c r="L54" s="4">
        <v>519.84820999999999</v>
      </c>
      <c r="M54" s="4">
        <v>617.08225852679868</v>
      </c>
      <c r="N54" s="4">
        <v>592.5766695328158</v>
      </c>
      <c r="O54" s="4">
        <v>581.41349069115006</v>
      </c>
      <c r="P54" s="4">
        <v>587.49823152021872</v>
      </c>
      <c r="Q54" s="4">
        <v>634.37470144262988</v>
      </c>
      <c r="R54" s="4">
        <v>611.4932645457161</v>
      </c>
    </row>
    <row r="55" spans="1:18" ht="11.25" customHeight="1" x14ac:dyDescent="0.25">
      <c r="A55" s="49" t="s">
        <v>183</v>
      </c>
      <c r="B55" s="50" t="s">
        <v>182</v>
      </c>
      <c r="C55" s="7">
        <v>226.42591000286671</v>
      </c>
      <c r="D55" s="7">
        <v>232.45982000000001</v>
      </c>
      <c r="E55" s="7">
        <v>240.73903000000001</v>
      </c>
      <c r="F55" s="7">
        <v>251.13888</v>
      </c>
      <c r="G55" s="7">
        <v>247.7</v>
      </c>
      <c r="H55" s="7">
        <v>248.50977417348147</v>
      </c>
      <c r="I55" s="7">
        <v>259.2</v>
      </c>
      <c r="J55" s="7">
        <v>251.45971</v>
      </c>
      <c r="K55" s="7">
        <v>219.7</v>
      </c>
      <c r="L55" s="7">
        <v>198.5</v>
      </c>
      <c r="M55" s="7">
        <v>221.50568453234001</v>
      </c>
      <c r="N55" s="7">
        <v>217.94688067258923</v>
      </c>
      <c r="O55" s="7">
        <v>211.96665778773922</v>
      </c>
      <c r="P55" s="7">
        <v>205.20148937824899</v>
      </c>
      <c r="Q55" s="7">
        <v>213.217731919366</v>
      </c>
      <c r="R55" s="7">
        <v>217.92299608292737</v>
      </c>
    </row>
    <row r="56" spans="1:18" ht="11.25" customHeight="1" x14ac:dyDescent="0.25">
      <c r="A56" s="49" t="s">
        <v>181</v>
      </c>
      <c r="B56" s="50" t="s">
        <v>180</v>
      </c>
      <c r="C56" s="7">
        <v>279.64077577147287</v>
      </c>
      <c r="D56" s="7">
        <v>288.7</v>
      </c>
      <c r="E56" s="7">
        <v>306.66886</v>
      </c>
      <c r="F56" s="7">
        <v>347.76835999999997</v>
      </c>
      <c r="G56" s="7">
        <v>348.03264999999999</v>
      </c>
      <c r="H56" s="7">
        <v>338.61182764880101</v>
      </c>
      <c r="I56" s="7">
        <v>400.13137</v>
      </c>
      <c r="J56" s="7">
        <v>383.8</v>
      </c>
      <c r="K56" s="7">
        <v>342.46677</v>
      </c>
      <c r="L56" s="7">
        <v>305.73311000000001</v>
      </c>
      <c r="M56" s="7">
        <v>376.27782554695699</v>
      </c>
      <c r="N56" s="7">
        <v>337.89528995891783</v>
      </c>
      <c r="O56" s="7">
        <v>344.72628260246501</v>
      </c>
      <c r="P56" s="7">
        <v>350.60189165950101</v>
      </c>
      <c r="Q56" s="7">
        <v>366.962835578485</v>
      </c>
      <c r="R56" s="7">
        <v>328.72360752842349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24.911627018247877</v>
      </c>
      <c r="D58" s="7">
        <v>25.260159999999999</v>
      </c>
      <c r="E58" s="7">
        <v>26.860150000000001</v>
      </c>
      <c r="F58" s="7">
        <v>30.260899999999999</v>
      </c>
      <c r="G58" s="7">
        <v>29.7</v>
      </c>
      <c r="H58" s="7">
        <v>25.5803955288048</v>
      </c>
      <c r="I58" s="7">
        <v>35.478729999999999</v>
      </c>
      <c r="J58" s="7">
        <v>42.3</v>
      </c>
      <c r="K58" s="7">
        <v>9</v>
      </c>
      <c r="L58" s="7">
        <v>15.6151</v>
      </c>
      <c r="M58" s="7">
        <v>19.298748447501701</v>
      </c>
      <c r="N58" s="7">
        <v>36.734498901308775</v>
      </c>
      <c r="O58" s="7">
        <v>24.720550300945799</v>
      </c>
      <c r="P58" s="7">
        <v>31.694850482468699</v>
      </c>
      <c r="Q58" s="7">
        <v>54.194133944778798</v>
      </c>
      <c r="R58" s="7">
        <v>64.846660934365204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705.14474061335602</v>
      </c>
      <c r="D60" s="5">
        <v>1052.2</v>
      </c>
      <c r="E60" s="5">
        <v>1018.9000000000001</v>
      </c>
      <c r="F60" s="5">
        <v>1025.1000000000001</v>
      </c>
      <c r="G60" s="5">
        <v>1003.9</v>
      </c>
      <c r="H60" s="5">
        <v>951.22766790866604</v>
      </c>
      <c r="I60" s="5">
        <v>829.2</v>
      </c>
      <c r="J60" s="5">
        <v>742.43645000000004</v>
      </c>
      <c r="K60" s="5">
        <v>713.9</v>
      </c>
      <c r="L60" s="5">
        <v>768.7</v>
      </c>
      <c r="M60" s="5">
        <v>851.46173688735985</v>
      </c>
      <c r="N60" s="5">
        <v>767.48351963313405</v>
      </c>
      <c r="O60" s="5">
        <v>762.94544759720884</v>
      </c>
      <c r="P60" s="5">
        <v>742.64354638387294</v>
      </c>
      <c r="Q60" s="5">
        <v>609.63026655201918</v>
      </c>
      <c r="R60" s="5">
        <v>632.24897296264567</v>
      </c>
    </row>
    <row r="61" spans="1:18" ht="11.25" customHeight="1" x14ac:dyDescent="0.25">
      <c r="A61" s="45" t="s">
        <v>171</v>
      </c>
      <c r="B61" s="46" t="s">
        <v>170</v>
      </c>
      <c r="C61" s="5">
        <v>91.310786280691701</v>
      </c>
      <c r="D61" s="5">
        <v>296.59488999999996</v>
      </c>
      <c r="E61" s="5">
        <v>240.10000000000002</v>
      </c>
      <c r="F61" s="5">
        <v>293.3974</v>
      </c>
      <c r="G61" s="5">
        <v>317.10000000000002</v>
      </c>
      <c r="H61" s="5">
        <v>327.79144973639046</v>
      </c>
      <c r="I61" s="5">
        <v>319.00268999999997</v>
      </c>
      <c r="J61" s="5">
        <v>429.39503000000002</v>
      </c>
      <c r="K61" s="5">
        <v>422.09999999999991</v>
      </c>
      <c r="L61" s="5">
        <v>540.69511999999997</v>
      </c>
      <c r="M61" s="5">
        <v>540.794879143976</v>
      </c>
      <c r="N61" s="5">
        <v>550.6830992643562</v>
      </c>
      <c r="O61" s="5">
        <v>440.55026213982467</v>
      </c>
      <c r="P61" s="5">
        <v>407.82936849144795</v>
      </c>
      <c r="Q61" s="5">
        <v>511.9661794210374</v>
      </c>
      <c r="R61" s="5">
        <v>635.33008502914061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2.3884589662749998E-2</v>
      </c>
      <c r="I64" s="4">
        <v>0</v>
      </c>
      <c r="J64" s="4">
        <v>0</v>
      </c>
      <c r="K64" s="4">
        <v>0</v>
      </c>
      <c r="L64" s="4">
        <v>0</v>
      </c>
      <c r="M64" s="4">
        <v>4.2514569599694303</v>
      </c>
      <c r="N64" s="4">
        <v>5.0396484188401605</v>
      </c>
      <c r="O64" s="4">
        <v>5.3023789051304107</v>
      </c>
      <c r="P64" s="4">
        <v>5.56510939142066</v>
      </c>
      <c r="Q64" s="4">
        <v>5.75618610872265</v>
      </c>
      <c r="R64" s="4">
        <v>5.4695710327696601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2.3884589662749998E-2</v>
      </c>
      <c r="I65" s="7">
        <v>0</v>
      </c>
      <c r="J65" s="7">
        <v>0</v>
      </c>
      <c r="K65" s="7">
        <v>0</v>
      </c>
      <c r="L65" s="7">
        <v>0</v>
      </c>
      <c r="M65" s="7">
        <v>4.2514569599694303</v>
      </c>
      <c r="N65" s="7">
        <v>5.0396484188401605</v>
      </c>
      <c r="O65" s="7">
        <v>5.3023789051304107</v>
      </c>
      <c r="P65" s="7">
        <v>5.56510939142066</v>
      </c>
      <c r="Q65" s="7">
        <v>5.75618610872265</v>
      </c>
      <c r="R65" s="7">
        <v>5.4695710327696601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91.310786280691701</v>
      </c>
      <c r="D68" s="4">
        <v>295.59488999999996</v>
      </c>
      <c r="E68" s="4">
        <v>238.50000000000003</v>
      </c>
      <c r="F68" s="4">
        <v>292.09740000000005</v>
      </c>
      <c r="G68" s="4">
        <v>315.90000000000003</v>
      </c>
      <c r="H68" s="4">
        <v>326.40614353595095</v>
      </c>
      <c r="I68" s="4">
        <v>317.40268999999995</v>
      </c>
      <c r="J68" s="4">
        <v>427.77965</v>
      </c>
      <c r="K68" s="4">
        <v>420.41953999999998</v>
      </c>
      <c r="L68" s="4">
        <v>539.09511999999995</v>
      </c>
      <c r="M68" s="4">
        <v>534.87150090761406</v>
      </c>
      <c r="N68" s="4">
        <v>544.2103754657511</v>
      </c>
      <c r="O68" s="4">
        <v>433.93423080324294</v>
      </c>
      <c r="P68" s="4">
        <v>400.61622241329752</v>
      </c>
      <c r="Q68" s="4">
        <v>504.87245629120076</v>
      </c>
      <c r="R68" s="4">
        <v>628.54686156491971</v>
      </c>
    </row>
    <row r="69" spans="1:18" ht="11.25" customHeight="1" x14ac:dyDescent="0.25">
      <c r="A69" s="49" t="s">
        <v>155</v>
      </c>
      <c r="B69" s="50" t="s">
        <v>154</v>
      </c>
      <c r="C69" s="7">
        <v>91.310786280691701</v>
      </c>
      <c r="D69" s="7">
        <v>254.29561000000001</v>
      </c>
      <c r="E69" s="7">
        <v>232.99769000000003</v>
      </c>
      <c r="F69" s="7">
        <v>288.39744000000002</v>
      </c>
      <c r="G69" s="7">
        <v>310.09816999999998</v>
      </c>
      <c r="H69" s="7">
        <v>313.53237569123587</v>
      </c>
      <c r="I69" s="7">
        <v>267.91785999999996</v>
      </c>
      <c r="J69" s="7">
        <v>364.38267000000002</v>
      </c>
      <c r="K69" s="7">
        <v>338.79633000000001</v>
      </c>
      <c r="L69" s="7">
        <v>436.89604999999995</v>
      </c>
      <c r="M69" s="7">
        <v>423.28269800324802</v>
      </c>
      <c r="N69" s="7">
        <v>423.66485143785349</v>
      </c>
      <c r="O69" s="7">
        <v>320.45880529981895</v>
      </c>
      <c r="P69" s="7">
        <v>291.9348599055163</v>
      </c>
      <c r="Q69" s="7">
        <v>367.22556606477502</v>
      </c>
      <c r="R69" s="7">
        <v>445.25652049297912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1.4330724873523428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0.62103635718732175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4.9999099999999999</v>
      </c>
      <c r="E71" s="7">
        <v>2.6010900000000001</v>
      </c>
      <c r="F71" s="7">
        <v>1.7999799999999999</v>
      </c>
      <c r="G71" s="7">
        <v>4.9015500000000003</v>
      </c>
      <c r="H71" s="7">
        <v>0.93149711677901581</v>
      </c>
      <c r="I71" s="7">
        <v>4.7985300000000004</v>
      </c>
      <c r="J71" s="7">
        <v>2.29989</v>
      </c>
      <c r="K71" s="7">
        <v>3.1008800000000001</v>
      </c>
      <c r="L71" s="7">
        <v>9.5999099999999995</v>
      </c>
      <c r="M71" s="7">
        <v>5.3740326741186601</v>
      </c>
      <c r="N71" s="7">
        <v>19.059902550874263</v>
      </c>
      <c r="O71" s="7">
        <v>19.537549581519905</v>
      </c>
      <c r="P71" s="7">
        <v>5.4460111322580502</v>
      </c>
      <c r="Q71" s="7">
        <v>3.7737651667144401</v>
      </c>
      <c r="R71" s="7">
        <v>39.385688353874052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5.2999099999999997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4.9013900000000001</v>
      </c>
      <c r="L72" s="7">
        <v>7.8999300000000003</v>
      </c>
      <c r="M72" s="7">
        <v>8.4073755612878607</v>
      </c>
      <c r="N72" s="7">
        <v>3.3199579631222011</v>
      </c>
      <c r="O72" s="7">
        <v>3.009451402532402</v>
      </c>
      <c r="P72" s="7">
        <v>3.5590160469581105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30.999459999999999</v>
      </c>
      <c r="E73" s="7">
        <v>2.9012199999999999</v>
      </c>
      <c r="F73" s="7">
        <v>1.8999800000000002</v>
      </c>
      <c r="G73" s="7">
        <v>0.90028000000000008</v>
      </c>
      <c r="H73" s="7">
        <v>10.509198240583792</v>
      </c>
      <c r="I73" s="7">
        <v>44.686299999999996</v>
      </c>
      <c r="J73" s="7">
        <v>61.097089999999994</v>
      </c>
      <c r="K73" s="7">
        <v>73.620940000000004</v>
      </c>
      <c r="L73" s="7">
        <v>84.69923</v>
      </c>
      <c r="M73" s="7">
        <v>97.80739466895956</v>
      </c>
      <c r="N73" s="7">
        <v>98.165663513901137</v>
      </c>
      <c r="O73" s="7">
        <v>90.928424519371816</v>
      </c>
      <c r="P73" s="7">
        <v>99.055298971377667</v>
      </c>
      <c r="Q73" s="7">
        <v>133.8731250597113</v>
      </c>
      <c r="R73" s="7">
        <v>143.90465271806661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1.2996000000000001</v>
      </c>
      <c r="J74" s="6">
        <v>10.699490000000001</v>
      </c>
      <c r="K74" s="6">
        <v>11.703329999999999</v>
      </c>
      <c r="L74" s="6">
        <v>25.099769999999999</v>
      </c>
      <c r="M74" s="6">
        <v>23.76516671443585</v>
      </c>
      <c r="N74" s="6">
        <v>20.182478265023466</v>
      </c>
      <c r="O74" s="6">
        <v>17.793978530846289</v>
      </c>
      <c r="P74" s="6">
        <v>17.795080234790504</v>
      </c>
      <c r="Q74" s="6">
        <v>24.577242762969298</v>
      </c>
      <c r="R74" s="6">
        <v>22.929206076239598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30.999459999999999</v>
      </c>
      <c r="E75" s="6">
        <v>2.9012199999999999</v>
      </c>
      <c r="F75" s="6">
        <v>1.8999800000000002</v>
      </c>
      <c r="G75" s="6">
        <v>0.90028000000000008</v>
      </c>
      <c r="H75" s="6">
        <v>10.509198240583792</v>
      </c>
      <c r="I75" s="6">
        <v>43.386699999999998</v>
      </c>
      <c r="J75" s="6">
        <v>50.397599999999997</v>
      </c>
      <c r="K75" s="6">
        <v>61.917610000000003</v>
      </c>
      <c r="L75" s="6">
        <v>59.599460000000001</v>
      </c>
      <c r="M75" s="6">
        <v>74.042227954523696</v>
      </c>
      <c r="N75" s="6">
        <v>77.98318524887766</v>
      </c>
      <c r="O75" s="6">
        <v>73.134445988525528</v>
      </c>
      <c r="P75" s="6">
        <v>81.260218736587163</v>
      </c>
      <c r="Q75" s="6">
        <v>109.29588229674199</v>
      </c>
      <c r="R75" s="6">
        <v>120.97544664182701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1</v>
      </c>
      <c r="E78" s="4">
        <v>1.6</v>
      </c>
      <c r="F78" s="4">
        <v>1.3</v>
      </c>
      <c r="G78" s="4">
        <v>1.2</v>
      </c>
      <c r="H78" s="4">
        <v>1.3614216107767301</v>
      </c>
      <c r="I78" s="4">
        <v>1.6</v>
      </c>
      <c r="J78" s="4">
        <v>1.61538</v>
      </c>
      <c r="K78" s="4">
        <v>1.6804600000000001</v>
      </c>
      <c r="L78" s="4">
        <v>1.6</v>
      </c>
      <c r="M78" s="4">
        <v>1.67192127639247</v>
      </c>
      <c r="N78" s="4">
        <v>1.43307537976498</v>
      </c>
      <c r="O78" s="4">
        <v>1.3136524314512299</v>
      </c>
      <c r="P78" s="4">
        <v>1.6480366867297298</v>
      </c>
      <c r="Q78" s="4">
        <v>1.3375370211139801</v>
      </c>
      <c r="R78" s="4">
        <v>1.3136524314512299</v>
      </c>
    </row>
    <row r="79" spans="1:18" ht="11.25" customHeight="1" x14ac:dyDescent="0.25">
      <c r="A79" s="57" t="s">
        <v>135</v>
      </c>
      <c r="B79" s="46" t="s">
        <v>134</v>
      </c>
      <c r="C79" s="5">
        <v>1926.1488487627746</v>
      </c>
      <c r="D79" s="5">
        <v>2016.8652400000003</v>
      </c>
      <c r="E79" s="5">
        <v>1957.0000000000005</v>
      </c>
      <c r="F79" s="5">
        <v>1976.38246</v>
      </c>
      <c r="G79" s="5">
        <v>2066</v>
      </c>
      <c r="H79" s="5">
        <v>1964.7423969189369</v>
      </c>
      <c r="I79" s="5">
        <v>2033.9171799999999</v>
      </c>
      <c r="J79" s="5">
        <v>2112.8755599999995</v>
      </c>
      <c r="K79" s="5">
        <v>2129.4</v>
      </c>
      <c r="L79" s="5">
        <v>1986.0820799999999</v>
      </c>
      <c r="M79" s="5">
        <v>2075.2364574376643</v>
      </c>
      <c r="N79" s="5">
        <v>2133.4432024457851</v>
      </c>
      <c r="O79" s="5">
        <v>2058.202100264306</v>
      </c>
      <c r="P79" s="5">
        <v>2156.826215725604</v>
      </c>
      <c r="Q79" s="5">
        <v>2077.1233400210135</v>
      </c>
      <c r="R79" s="5">
        <v>2095.5383586510056</v>
      </c>
    </row>
    <row r="80" spans="1:18" ht="11.25" customHeight="1" x14ac:dyDescent="0.25">
      <c r="A80" s="57" t="s">
        <v>133</v>
      </c>
      <c r="B80" s="46">
        <v>7200</v>
      </c>
      <c r="C80" s="5">
        <v>228.93379191745501</v>
      </c>
      <c r="D80" s="5">
        <v>34.299410000000002</v>
      </c>
      <c r="E80" s="5">
        <v>20.900000000000002</v>
      </c>
      <c r="F80" s="5">
        <v>13.79988</v>
      </c>
      <c r="G80" s="5">
        <v>19.899999999999999</v>
      </c>
      <c r="H80" s="5">
        <v>20.325744952322108</v>
      </c>
      <c r="I80" s="5">
        <v>17.500149999999998</v>
      </c>
      <c r="J80" s="5">
        <v>17.999790000000001</v>
      </c>
      <c r="K80" s="5">
        <v>24.1</v>
      </c>
      <c r="L80" s="5">
        <v>27.999749999999999</v>
      </c>
      <c r="M80" s="5">
        <v>21.018438903219668</v>
      </c>
      <c r="N80" s="5">
        <v>21.496130696474676</v>
      </c>
      <c r="O80" s="5">
        <v>28.112098592495233</v>
      </c>
      <c r="P80" s="5">
        <v>109.91688162797372</v>
      </c>
      <c r="Q80" s="5">
        <v>140.56081016528111</v>
      </c>
      <c r="R80" s="5">
        <v>174.47692748638627</v>
      </c>
    </row>
    <row r="81" spans="1:18" ht="11.25" customHeight="1" x14ac:dyDescent="0.25">
      <c r="A81" s="47" t="s">
        <v>132</v>
      </c>
      <c r="B81" s="48" t="s">
        <v>131</v>
      </c>
      <c r="C81" s="4">
        <v>228.93379191745501</v>
      </c>
      <c r="D81" s="4">
        <v>29.084300000000002</v>
      </c>
      <c r="E81" s="4">
        <v>20.900000000000002</v>
      </c>
      <c r="F81" s="4">
        <v>13.79988</v>
      </c>
      <c r="G81" s="4">
        <v>19.899999999999999</v>
      </c>
      <c r="H81" s="4">
        <v>20.325744952322108</v>
      </c>
      <c r="I81" s="4">
        <v>17.500149999999998</v>
      </c>
      <c r="J81" s="4">
        <v>17.999790000000001</v>
      </c>
      <c r="K81" s="4">
        <v>19.600000000000001</v>
      </c>
      <c r="L81" s="4">
        <v>20.699819999999999</v>
      </c>
      <c r="M81" s="4">
        <v>13.184293493837798</v>
      </c>
      <c r="N81" s="4">
        <v>16.552020636285505</v>
      </c>
      <c r="O81" s="4">
        <v>23.526267726089888</v>
      </c>
      <c r="P81" s="4">
        <v>108.173306582593</v>
      </c>
      <c r="Q81" s="4">
        <v>118.15706506162201</v>
      </c>
      <c r="R81" s="4">
        <v>161.34040317187399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5.2151100000000001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4.5</v>
      </c>
      <c r="L82" s="4">
        <v>7.2999299999999998</v>
      </c>
      <c r="M82" s="4">
        <v>7.8341454093818701</v>
      </c>
      <c r="N82" s="4">
        <v>4.9441100601891703</v>
      </c>
      <c r="O82" s="4">
        <v>4.5858308664053462</v>
      </c>
      <c r="P82" s="4">
        <v>1.7435750453807199</v>
      </c>
      <c r="Q82" s="4">
        <v>22.403745103659102</v>
      </c>
      <c r="R82" s="4">
        <v>13.1365243145123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396</v>
      </c>
      <c r="B1" s="41" t="s">
        <v>395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1364.6411269940354</v>
      </c>
      <c r="D2" s="44">
        <v>1292.0346000000004</v>
      </c>
      <c r="E2" s="44">
        <v>1324.9760699999995</v>
      </c>
      <c r="F2" s="44">
        <v>1286.0830200000003</v>
      </c>
      <c r="G2" s="44">
        <v>1319.8662299999999</v>
      </c>
      <c r="H2" s="44">
        <v>1278.5414011979774</v>
      </c>
      <c r="I2" s="44">
        <v>1292.2681900000002</v>
      </c>
      <c r="J2" s="44">
        <v>1327.6823099999999</v>
      </c>
      <c r="K2" s="44">
        <v>1278.4856600000001</v>
      </c>
      <c r="L2" s="44">
        <v>1170.0555399999989</v>
      </c>
      <c r="M2" s="44">
        <v>1053.0671522444704</v>
      </c>
      <c r="N2" s="44">
        <v>1225.9890150623528</v>
      </c>
      <c r="O2" s="44">
        <v>965.13844033430269</v>
      </c>
      <c r="P2" s="44">
        <v>1067.5631799663354</v>
      </c>
      <c r="Q2" s="44">
        <v>928.88257994959622</v>
      </c>
      <c r="R2" s="44">
        <v>1047.1981321847657</v>
      </c>
    </row>
    <row r="3" spans="1:18" ht="11.25" customHeight="1" x14ac:dyDescent="0.25">
      <c r="A3" s="45" t="s">
        <v>286</v>
      </c>
      <c r="B3" s="46" t="s">
        <v>285</v>
      </c>
      <c r="C3" s="5">
        <v>34.7281933696379</v>
      </c>
      <c r="D3" s="5">
        <v>42.20168000000001</v>
      </c>
      <c r="E3" s="5">
        <v>38.799600000000055</v>
      </c>
      <c r="F3" s="5">
        <v>36.097510000000057</v>
      </c>
      <c r="G3" s="5">
        <v>36.800240000000031</v>
      </c>
      <c r="H3" s="5">
        <v>36.758372842595236</v>
      </c>
      <c r="I3" s="5">
        <v>42.405130000000383</v>
      </c>
      <c r="J3" s="5">
        <v>49.199369999999881</v>
      </c>
      <c r="K3" s="5">
        <v>52.783750000000182</v>
      </c>
      <c r="L3" s="5">
        <v>43.301799999998707</v>
      </c>
      <c r="M3" s="5">
        <v>51.017483519633096</v>
      </c>
      <c r="N3" s="5">
        <v>56.517645285543551</v>
      </c>
      <c r="O3" s="5">
        <v>56.000918164902799</v>
      </c>
      <c r="P3" s="5">
        <v>50.904186821357278</v>
      </c>
      <c r="Q3" s="5">
        <v>47.509493828243663</v>
      </c>
      <c r="R3" s="5">
        <v>43.016123113412206</v>
      </c>
    </row>
    <row r="4" spans="1:18" ht="11.25" customHeight="1" x14ac:dyDescent="0.25">
      <c r="A4" s="47" t="s">
        <v>284</v>
      </c>
      <c r="B4" s="48" t="s">
        <v>283</v>
      </c>
      <c r="C4" s="4">
        <v>34.7281933696379</v>
      </c>
      <c r="D4" s="4">
        <v>42.20168000000001</v>
      </c>
      <c r="E4" s="4">
        <v>38.799600000000055</v>
      </c>
      <c r="F4" s="4">
        <v>36.097510000000057</v>
      </c>
      <c r="G4" s="4">
        <v>36.800240000000031</v>
      </c>
      <c r="H4" s="4">
        <v>36.758372842595236</v>
      </c>
      <c r="I4" s="4">
        <v>42.405130000000383</v>
      </c>
      <c r="J4" s="4">
        <v>49.199369999999881</v>
      </c>
      <c r="K4" s="4">
        <v>52.783750000000182</v>
      </c>
      <c r="L4" s="4">
        <v>43.301799999998707</v>
      </c>
      <c r="M4" s="4">
        <v>51.017483519633096</v>
      </c>
      <c r="N4" s="4">
        <v>56.517645285543551</v>
      </c>
      <c r="O4" s="4">
        <v>56.000918164902799</v>
      </c>
      <c r="P4" s="4">
        <v>50.904186821357278</v>
      </c>
      <c r="Q4" s="4">
        <v>47.509493828243663</v>
      </c>
      <c r="R4" s="4">
        <v>43.016123113412206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5.6876700000004234</v>
      </c>
      <c r="J5" s="7">
        <v>9.6998199999998818</v>
      </c>
      <c r="K5" s="7">
        <v>9.8880400000001742</v>
      </c>
      <c r="L5" s="7">
        <v>5.2018199999987473</v>
      </c>
      <c r="M5" s="7">
        <v>12.8976784178848</v>
      </c>
      <c r="N5" s="7">
        <v>16.343111584082465</v>
      </c>
      <c r="O5" s="7">
        <v>19.93377337662147</v>
      </c>
      <c r="P5" s="7">
        <v>19.591556639924782</v>
      </c>
      <c r="Q5" s="7">
        <v>22.322037655463433</v>
      </c>
      <c r="R5" s="7">
        <v>15.78775676493369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5.6876700000004234</v>
      </c>
      <c r="J6" s="6">
        <v>9.6998199999998818</v>
      </c>
      <c r="K6" s="6">
        <v>9.8880400000001742</v>
      </c>
      <c r="L6" s="6">
        <v>5.2018199999987473</v>
      </c>
      <c r="M6" s="6">
        <v>12.8976784178848</v>
      </c>
      <c r="N6" s="6">
        <v>16.343111584082465</v>
      </c>
      <c r="O6" s="6">
        <v>19.93377337662147</v>
      </c>
      <c r="P6" s="6">
        <v>19.591556639924782</v>
      </c>
      <c r="Q6" s="6">
        <v>22.322037655463433</v>
      </c>
      <c r="R6" s="6">
        <v>15.78775676493369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34.7281933696379</v>
      </c>
      <c r="D11" s="7">
        <v>42.20168000000001</v>
      </c>
      <c r="E11" s="7">
        <v>38.799600000000055</v>
      </c>
      <c r="F11" s="7">
        <v>36.097510000000057</v>
      </c>
      <c r="G11" s="7">
        <v>36.800240000000031</v>
      </c>
      <c r="H11" s="7">
        <v>36.758372842595236</v>
      </c>
      <c r="I11" s="7">
        <v>36.71745999999996</v>
      </c>
      <c r="J11" s="7">
        <v>39.499549999999999</v>
      </c>
      <c r="K11" s="7">
        <v>42.895710000000008</v>
      </c>
      <c r="L11" s="7">
        <v>38.09997999999996</v>
      </c>
      <c r="M11" s="7">
        <v>38.119805101748298</v>
      </c>
      <c r="N11" s="7">
        <v>40.174533701461087</v>
      </c>
      <c r="O11" s="7">
        <v>36.067144788281325</v>
      </c>
      <c r="P11" s="7">
        <v>31.312630181432496</v>
      </c>
      <c r="Q11" s="7">
        <v>25.18745617278023</v>
      </c>
      <c r="R11" s="7">
        <v>27.228366348478517</v>
      </c>
    </row>
    <row r="12" spans="1:18" ht="11.25" customHeight="1" x14ac:dyDescent="0.25">
      <c r="A12" s="51" t="s">
        <v>268</v>
      </c>
      <c r="B12" s="52" t="s">
        <v>267</v>
      </c>
      <c r="C12" s="6">
        <v>34.7281933696379</v>
      </c>
      <c r="D12" s="6">
        <v>42.20168000000001</v>
      </c>
      <c r="E12" s="6">
        <v>38.799600000000055</v>
      </c>
      <c r="F12" s="6">
        <v>36.097510000000057</v>
      </c>
      <c r="G12" s="6">
        <v>36.800240000000031</v>
      </c>
      <c r="H12" s="6">
        <v>36.758372842595236</v>
      </c>
      <c r="I12" s="6">
        <v>36.71745999999996</v>
      </c>
      <c r="J12" s="6">
        <v>39.499549999999999</v>
      </c>
      <c r="K12" s="6">
        <v>42.895710000000008</v>
      </c>
      <c r="L12" s="6">
        <v>38.09997999999996</v>
      </c>
      <c r="M12" s="6">
        <v>38.119805101748298</v>
      </c>
      <c r="N12" s="6">
        <v>40.174533701461087</v>
      </c>
      <c r="O12" s="6">
        <v>36.067144788281325</v>
      </c>
      <c r="P12" s="6">
        <v>31.312630181432496</v>
      </c>
      <c r="Q12" s="6">
        <v>25.18745617278023</v>
      </c>
      <c r="R12" s="6">
        <v>27.228366348478517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1329.9129336243975</v>
      </c>
      <c r="D21" s="5">
        <v>897.02514999999971</v>
      </c>
      <c r="E21" s="5">
        <v>939.77761999999984</v>
      </c>
      <c r="F21" s="5">
        <v>939.58616999999981</v>
      </c>
      <c r="G21" s="5">
        <v>926.3662599999999</v>
      </c>
      <c r="H21" s="5">
        <v>856.35672575212004</v>
      </c>
      <c r="I21" s="5">
        <v>928.86456000000021</v>
      </c>
      <c r="J21" s="5">
        <v>951.38394999999991</v>
      </c>
      <c r="K21" s="5">
        <v>934.20044999999993</v>
      </c>
      <c r="L21" s="5">
        <v>863.06628000000001</v>
      </c>
      <c r="M21" s="5">
        <v>791.9118994732753</v>
      </c>
      <c r="N21" s="5">
        <v>786.49725593840594</v>
      </c>
      <c r="O21" s="5">
        <v>589.25114473312681</v>
      </c>
      <c r="P21" s="5">
        <v>625.98057354432706</v>
      </c>
      <c r="Q21" s="5">
        <v>594.37647189670042</v>
      </c>
      <c r="R21" s="5">
        <v>618.21708138074041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3.9995399999997474</v>
      </c>
      <c r="E22" s="4">
        <v>2.9999999999995453</v>
      </c>
      <c r="F22" s="4">
        <v>4.9999599999996462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3.9995399999997474</v>
      </c>
      <c r="E23" s="7">
        <v>2.9999999999995453</v>
      </c>
      <c r="F23" s="7">
        <v>4.9999599999996462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3.9995399999997474</v>
      </c>
      <c r="E25" s="6">
        <v>2.9999999999995453</v>
      </c>
      <c r="F25" s="6">
        <v>4.9999599999996462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1329.9129336243975</v>
      </c>
      <c r="D30" s="4">
        <v>893.02560999999992</v>
      </c>
      <c r="E30" s="4">
        <v>936.7776200000003</v>
      </c>
      <c r="F30" s="4">
        <v>934.58621000000016</v>
      </c>
      <c r="G30" s="4">
        <v>926.3662599999999</v>
      </c>
      <c r="H30" s="4">
        <v>856.35672575212004</v>
      </c>
      <c r="I30" s="4">
        <v>928.86456000000021</v>
      </c>
      <c r="J30" s="4">
        <v>951.38394999999991</v>
      </c>
      <c r="K30" s="4">
        <v>934.20044999999993</v>
      </c>
      <c r="L30" s="4">
        <v>863.06628000000001</v>
      </c>
      <c r="M30" s="4">
        <v>791.9118994732753</v>
      </c>
      <c r="N30" s="4">
        <v>786.49725593840594</v>
      </c>
      <c r="O30" s="4">
        <v>589.25114473312681</v>
      </c>
      <c r="P30" s="4">
        <v>625.98057354432706</v>
      </c>
      <c r="Q30" s="4">
        <v>594.37647189670042</v>
      </c>
      <c r="R30" s="4">
        <v>618.21708138074041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14.2</v>
      </c>
      <c r="E31" s="7">
        <v>22.5</v>
      </c>
      <c r="F31" s="7">
        <v>21.3</v>
      </c>
      <c r="G31" s="7">
        <v>1.1999000000000013</v>
      </c>
      <c r="H31" s="7">
        <v>4.7291563521566751</v>
      </c>
      <c r="I31" s="7">
        <v>16.59918</v>
      </c>
      <c r="J31" s="7">
        <v>13.599779999999999</v>
      </c>
      <c r="K31" s="7">
        <v>11.30057</v>
      </c>
      <c r="L31" s="7">
        <v>2.2940299999999998</v>
      </c>
      <c r="M31" s="7">
        <v>1.1232725333386466</v>
      </c>
      <c r="N31" s="7">
        <v>1.1232725333386466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14.2</v>
      </c>
      <c r="E33" s="6">
        <v>22.5</v>
      </c>
      <c r="F33" s="6">
        <v>21.3</v>
      </c>
      <c r="G33" s="6">
        <v>1.1999000000000013</v>
      </c>
      <c r="H33" s="6">
        <v>4.7291563521566751</v>
      </c>
      <c r="I33" s="6">
        <v>16.59918</v>
      </c>
      <c r="J33" s="6">
        <v>13.599779999999999</v>
      </c>
      <c r="K33" s="6">
        <v>11.30057</v>
      </c>
      <c r="L33" s="6">
        <v>2.2940299999999998</v>
      </c>
      <c r="M33" s="6">
        <v>1.1232725333386466</v>
      </c>
      <c r="N33" s="6">
        <v>1.1232725333386466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142.7868</v>
      </c>
      <c r="E34" s="7">
        <v>101.05852</v>
      </c>
      <c r="F34" s="7">
        <v>153.79734999999999</v>
      </c>
      <c r="G34" s="7">
        <v>152.76955999999998</v>
      </c>
      <c r="H34" s="7">
        <v>99.980790856145376</v>
      </c>
      <c r="I34" s="7">
        <v>95.590080000000015</v>
      </c>
      <c r="J34" s="7">
        <v>108.72592999999999</v>
      </c>
      <c r="K34" s="7">
        <v>97.809649999999991</v>
      </c>
      <c r="L34" s="7">
        <v>96.693409999999886</v>
      </c>
      <c r="M34" s="7">
        <v>67.019628717069907</v>
      </c>
      <c r="N34" s="7">
        <v>70.316689775986276</v>
      </c>
      <c r="O34" s="7">
        <v>59.32901292043497</v>
      </c>
      <c r="P34" s="7">
        <v>62.627584640158183</v>
      </c>
      <c r="Q34" s="7">
        <v>61.528627442555759</v>
      </c>
      <c r="R34" s="7">
        <v>75.808050736870058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521.25728479984741</v>
      </c>
      <c r="D42" s="7">
        <v>381.48581999999999</v>
      </c>
      <c r="E42" s="7">
        <v>396.19970000000001</v>
      </c>
      <c r="F42" s="7">
        <v>365.69682</v>
      </c>
      <c r="G42" s="7">
        <v>422.5</v>
      </c>
      <c r="H42" s="7">
        <v>420.36801695624837</v>
      </c>
      <c r="I42" s="7">
        <v>384.59071</v>
      </c>
      <c r="J42" s="7">
        <v>412.42093999999997</v>
      </c>
      <c r="K42" s="7">
        <v>391.62317999999999</v>
      </c>
      <c r="L42" s="7">
        <v>430.09690000000001</v>
      </c>
      <c r="M42" s="7">
        <v>406.13035164114507</v>
      </c>
      <c r="N42" s="7">
        <v>399.87570787624378</v>
      </c>
      <c r="O42" s="7">
        <v>260.3392596619077</v>
      </c>
      <c r="P42" s="7">
        <v>274.91635140134861</v>
      </c>
      <c r="Q42" s="7">
        <v>269.03840087752661</v>
      </c>
      <c r="R42" s="7">
        <v>214.38426594349394</v>
      </c>
    </row>
    <row r="43" spans="1:18" ht="11.25" customHeight="1" x14ac:dyDescent="0.25">
      <c r="A43" s="49" t="s">
        <v>207</v>
      </c>
      <c r="B43" s="50" t="s">
        <v>206</v>
      </c>
      <c r="C43" s="7">
        <v>4.1080271554482124</v>
      </c>
      <c r="D43" s="7">
        <v>13.299219999999991</v>
      </c>
      <c r="E43" s="7">
        <v>13.302420000000211</v>
      </c>
      <c r="F43" s="7">
        <v>21.498770000000036</v>
      </c>
      <c r="G43" s="7">
        <v>15.398069999999962</v>
      </c>
      <c r="H43" s="7">
        <v>15.381679237211983</v>
      </c>
      <c r="I43" s="7">
        <v>15.396220000000085</v>
      </c>
      <c r="J43" s="7">
        <v>14.301179999999931</v>
      </c>
      <c r="K43" s="7">
        <v>11.301079999999956</v>
      </c>
      <c r="L43" s="7">
        <v>11.297280000000001</v>
      </c>
      <c r="M43" s="7">
        <v>11.273437189756578</v>
      </c>
      <c r="N43" s="7">
        <v>12.300771473418763</v>
      </c>
      <c r="O43" s="7">
        <v>11.106332952233288</v>
      </c>
      <c r="P43" s="7">
        <v>13.041674085105797</v>
      </c>
      <c r="Q43" s="7">
        <v>9.0050097178730084</v>
      </c>
      <c r="R43" s="7">
        <v>16.097781083543623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56.397899999999993</v>
      </c>
      <c r="E44" s="7">
        <v>57.308629999999994</v>
      </c>
      <c r="F44" s="7">
        <v>54.497860000000031</v>
      </c>
      <c r="G44" s="7">
        <v>40.091039999999992</v>
      </c>
      <c r="H44" s="7">
        <v>2.8661514034547508</v>
      </c>
      <c r="I44" s="7">
        <v>50.589820000000003</v>
      </c>
      <c r="J44" s="7">
        <v>34.700450000000018</v>
      </c>
      <c r="K44" s="7">
        <v>37.722039999999993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804.54762166910189</v>
      </c>
      <c r="D45" s="7">
        <v>284.85586999999998</v>
      </c>
      <c r="E45" s="7">
        <v>346.40835000000004</v>
      </c>
      <c r="F45" s="7">
        <v>317.79541</v>
      </c>
      <c r="G45" s="7">
        <v>294.40769</v>
      </c>
      <c r="H45" s="7">
        <v>313.03093094690291</v>
      </c>
      <c r="I45" s="7">
        <v>366.09854999999999</v>
      </c>
      <c r="J45" s="7">
        <v>367.63567</v>
      </c>
      <c r="K45" s="7">
        <v>384.44393000000002</v>
      </c>
      <c r="L45" s="7">
        <v>322.68466000000001</v>
      </c>
      <c r="M45" s="7">
        <v>306.36520939196515</v>
      </c>
      <c r="N45" s="7">
        <v>302.88081427941847</v>
      </c>
      <c r="O45" s="7">
        <v>258.47653919855082</v>
      </c>
      <c r="P45" s="7">
        <v>275.39496341771439</v>
      </c>
      <c r="Q45" s="7">
        <v>254.804433858745</v>
      </c>
      <c r="R45" s="7">
        <v>311.9269836168329</v>
      </c>
    </row>
    <row r="46" spans="1:18" ht="11.25" customHeight="1" x14ac:dyDescent="0.25">
      <c r="A46" s="51" t="s">
        <v>201</v>
      </c>
      <c r="B46" s="52" t="s">
        <v>200</v>
      </c>
      <c r="C46" s="6">
        <v>13.542401330559569</v>
      </c>
      <c r="D46" s="6">
        <v>14.599460000000001</v>
      </c>
      <c r="E46" s="6">
        <v>12.49999</v>
      </c>
      <c r="F46" s="6">
        <v>8.2999299999999998</v>
      </c>
      <c r="G46" s="6">
        <v>10.4</v>
      </c>
      <c r="H46" s="6">
        <v>14.569573314960925</v>
      </c>
      <c r="I46" s="6">
        <v>11.49972</v>
      </c>
      <c r="J46" s="6">
        <v>10.40053</v>
      </c>
      <c r="K46" s="6">
        <v>8.3004899999999999</v>
      </c>
      <c r="L46" s="6">
        <v>9.3999299999999995</v>
      </c>
      <c r="M46" s="6">
        <v>11.464512396362595</v>
      </c>
      <c r="N46" s="6">
        <v>10.270371185448827</v>
      </c>
      <c r="O46" s="6">
        <v>6.25769596618529</v>
      </c>
      <c r="P46" s="6">
        <v>7.1893850366469074</v>
      </c>
      <c r="Q46" s="6">
        <v>1.0270464522135683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55.172746161539102</v>
      </c>
      <c r="D47" s="6">
        <v>78.197090000000003</v>
      </c>
      <c r="E47" s="6">
        <v>72.199950000000001</v>
      </c>
      <c r="F47" s="6">
        <v>63.199449999999999</v>
      </c>
      <c r="G47" s="6">
        <v>51.2</v>
      </c>
      <c r="H47" s="6">
        <v>47.148094629070116</v>
      </c>
      <c r="I47" s="6">
        <v>68.198350000000005</v>
      </c>
      <c r="J47" s="6">
        <v>69.303520000000006</v>
      </c>
      <c r="K47" s="6">
        <v>45.302680000000002</v>
      </c>
      <c r="L47" s="6">
        <v>20.199850000000001</v>
      </c>
      <c r="M47" s="6">
        <v>30.285420247057885</v>
      </c>
      <c r="N47" s="6">
        <v>30.166229784236943</v>
      </c>
      <c r="O47" s="6">
        <v>44.162136799529037</v>
      </c>
      <c r="P47" s="6">
        <v>52.976930270042644</v>
      </c>
      <c r="Q47" s="6">
        <v>43.303144601469846</v>
      </c>
      <c r="R47" s="6">
        <v>43.75579046440307</v>
      </c>
    </row>
    <row r="48" spans="1:18" ht="11.25" customHeight="1" x14ac:dyDescent="0.25">
      <c r="A48" s="51" t="s">
        <v>197</v>
      </c>
      <c r="B48" s="52" t="s">
        <v>196</v>
      </c>
      <c r="C48" s="6">
        <v>402.40756663800545</v>
      </c>
      <c r="D48" s="6">
        <v>93.096540000000005</v>
      </c>
      <c r="E48" s="6">
        <v>110.79992</v>
      </c>
      <c r="F48" s="6">
        <v>89.39922</v>
      </c>
      <c r="G48" s="6">
        <v>76.400000000000006</v>
      </c>
      <c r="H48" s="6">
        <v>124.82063958030379</v>
      </c>
      <c r="I48" s="6">
        <v>143.49654000000001</v>
      </c>
      <c r="J48" s="6">
        <v>127.50646999999999</v>
      </c>
      <c r="K48" s="6">
        <v>168.70999</v>
      </c>
      <c r="L48" s="6">
        <v>144.69896</v>
      </c>
      <c r="M48" s="6">
        <v>128.71303604999639</v>
      </c>
      <c r="N48" s="6">
        <v>140.72796982480187</v>
      </c>
      <c r="O48" s="6">
        <v>108.60207464978788</v>
      </c>
      <c r="P48" s="6">
        <v>94.656255482497244</v>
      </c>
      <c r="Q48" s="6">
        <v>90.117354981437259</v>
      </c>
      <c r="R48" s="6">
        <v>121.35544287643685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1.5039499999999961</v>
      </c>
      <c r="E49" s="6">
        <v>42.003499999999995</v>
      </c>
      <c r="F49" s="6">
        <v>41.298849999999995</v>
      </c>
      <c r="G49" s="6">
        <v>46.597830000000009</v>
      </c>
      <c r="H49" s="6">
        <v>48.151289099672432</v>
      </c>
      <c r="I49" s="6">
        <v>47.394759999999991</v>
      </c>
      <c r="J49" s="6">
        <v>50.61974</v>
      </c>
      <c r="K49" s="6">
        <v>53.024309999999993</v>
      </c>
      <c r="L49" s="6">
        <v>47.797359999999998</v>
      </c>
      <c r="M49" s="6">
        <v>48.65252448206374</v>
      </c>
      <c r="N49" s="6">
        <v>51.25665046522181</v>
      </c>
      <c r="O49" s="6">
        <v>51.638169897831915</v>
      </c>
      <c r="P49" s="6">
        <v>52.476120199323333</v>
      </c>
      <c r="Q49" s="6">
        <v>55.939351730026338</v>
      </c>
      <c r="R49" s="6">
        <v>53.357012237123385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2.8623400000000001</v>
      </c>
      <c r="E50" s="6">
        <v>3.8</v>
      </c>
      <c r="F50" s="6">
        <v>5.6999500000000003</v>
      </c>
      <c r="G50" s="6">
        <v>1.9</v>
      </c>
      <c r="H50" s="6">
        <v>1.9107637134374944</v>
      </c>
      <c r="I50" s="6">
        <v>4.7998799999999999</v>
      </c>
      <c r="J50" s="6">
        <v>5.2002600000000001</v>
      </c>
      <c r="K50" s="6">
        <v>3.1001799999999999</v>
      </c>
      <c r="L50" s="6">
        <v>3.09998</v>
      </c>
      <c r="M50" s="6">
        <v>4.1320013428556877</v>
      </c>
      <c r="N50" s="6">
        <v>3.1049959397868654</v>
      </c>
      <c r="O50" s="6">
        <v>4.108105748793399</v>
      </c>
      <c r="P50" s="6">
        <v>4.1321050210628396</v>
      </c>
      <c r="Q50" s="6">
        <v>5.159117062282121</v>
      </c>
      <c r="R50" s="6">
        <v>4.1319605624136049</v>
      </c>
    </row>
    <row r="51" spans="1:18" ht="11.25" customHeight="1" x14ac:dyDescent="0.25">
      <c r="A51" s="51" t="s">
        <v>191</v>
      </c>
      <c r="B51" s="52" t="s">
        <v>190</v>
      </c>
      <c r="C51" s="6">
        <v>333.42490753899767</v>
      </c>
      <c r="D51" s="6">
        <v>94.596489999999989</v>
      </c>
      <c r="E51" s="6">
        <v>105.10499</v>
      </c>
      <c r="F51" s="6">
        <v>109.89801000000001</v>
      </c>
      <c r="G51" s="6">
        <v>107.90985999999999</v>
      </c>
      <c r="H51" s="6">
        <v>76.430570609458201</v>
      </c>
      <c r="I51" s="6">
        <v>90.709299999999999</v>
      </c>
      <c r="J51" s="6">
        <v>104.60514999999999</v>
      </c>
      <c r="K51" s="6">
        <v>106.00628</v>
      </c>
      <c r="L51" s="6">
        <v>97.488579999999999</v>
      </c>
      <c r="M51" s="6">
        <v>83.117714873628856</v>
      </c>
      <c r="N51" s="6">
        <v>67.354597079922144</v>
      </c>
      <c r="O51" s="6">
        <v>43.708356136423284</v>
      </c>
      <c r="P51" s="6">
        <v>63.964167408141442</v>
      </c>
      <c r="Q51" s="6">
        <v>59.258419031315874</v>
      </c>
      <c r="R51" s="6">
        <v>89.326777476455973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352.80777000000035</v>
      </c>
      <c r="E52" s="5">
        <v>346.39884999999958</v>
      </c>
      <c r="F52" s="5">
        <v>310.39934000000039</v>
      </c>
      <c r="G52" s="5">
        <v>356.69972999999982</v>
      </c>
      <c r="H52" s="5">
        <v>385.42630260326223</v>
      </c>
      <c r="I52" s="5">
        <v>320.99849999999969</v>
      </c>
      <c r="J52" s="5">
        <v>327.09899000000041</v>
      </c>
      <c r="K52" s="5">
        <v>291.50145999999995</v>
      </c>
      <c r="L52" s="5">
        <v>263.6874600000001</v>
      </c>
      <c r="M52" s="5">
        <v>210.13776925156208</v>
      </c>
      <c r="N52" s="5">
        <v>382.97411383840335</v>
      </c>
      <c r="O52" s="5">
        <v>319.88637743627305</v>
      </c>
      <c r="P52" s="5">
        <v>390.67841960065107</v>
      </c>
      <c r="Q52" s="5">
        <v>286.99661422465215</v>
      </c>
      <c r="R52" s="5">
        <v>385.96492769061297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352.80777000000035</v>
      </c>
      <c r="E53" s="4">
        <v>346.39884999999958</v>
      </c>
      <c r="F53" s="4">
        <v>310.39934000000039</v>
      </c>
      <c r="G53" s="4">
        <v>356.69972999999982</v>
      </c>
      <c r="H53" s="4">
        <v>385.42630260326223</v>
      </c>
      <c r="I53" s="4">
        <v>320.99849999999969</v>
      </c>
      <c r="J53" s="4">
        <v>327.09899000000041</v>
      </c>
      <c r="K53" s="4">
        <v>291.50145999999995</v>
      </c>
      <c r="L53" s="4">
        <v>263.6874600000001</v>
      </c>
      <c r="M53" s="4">
        <v>210.13776925156208</v>
      </c>
      <c r="N53" s="4">
        <v>382.97411383840335</v>
      </c>
      <c r="O53" s="4">
        <v>319.88637743627305</v>
      </c>
      <c r="P53" s="4">
        <v>390.67841960065107</v>
      </c>
      <c r="Q53" s="4">
        <v>286.99661422465215</v>
      </c>
      <c r="R53" s="4">
        <v>385.96492769061297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398</v>
      </c>
      <c r="B1" s="41" t="s">
        <v>397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400</v>
      </c>
      <c r="B1" s="41" t="s">
        <v>399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402</v>
      </c>
      <c r="B1" s="41" t="s">
        <v>401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1261.1977861322989</v>
      </c>
      <c r="D2" s="44">
        <v>1158.0363400000001</v>
      </c>
      <c r="E2" s="44">
        <v>1201.4765299999995</v>
      </c>
      <c r="F2" s="44">
        <v>1187.4860500000002</v>
      </c>
      <c r="G2" s="44">
        <v>1222.4659599999998</v>
      </c>
      <c r="H2" s="44">
        <v>1181.0684915059496</v>
      </c>
      <c r="I2" s="44">
        <v>1172.16455</v>
      </c>
      <c r="J2" s="44">
        <v>1199.7788300000002</v>
      </c>
      <c r="K2" s="44">
        <v>1174.0951599999999</v>
      </c>
      <c r="L2" s="44">
        <v>1099.1602800000001</v>
      </c>
      <c r="M2" s="44">
        <v>962.3299101516061</v>
      </c>
      <c r="N2" s="44">
        <v>1134.0703839509883</v>
      </c>
      <c r="O2" s="44">
        <v>860.72397360658465</v>
      </c>
      <c r="P2" s="44">
        <v>958.49814676624408</v>
      </c>
      <c r="Q2" s="44">
        <v>839.00152967965346</v>
      </c>
      <c r="R2" s="44">
        <v>961.40542964104588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1261.1977861322989</v>
      </c>
      <c r="D21" s="5">
        <v>805.22856999999976</v>
      </c>
      <c r="E21" s="5">
        <v>855.07767999999987</v>
      </c>
      <c r="F21" s="5">
        <v>877.08670999999981</v>
      </c>
      <c r="G21" s="5">
        <v>865.76622999999995</v>
      </c>
      <c r="H21" s="5">
        <v>795.64218890268739</v>
      </c>
      <c r="I21" s="5">
        <v>851.16605000000015</v>
      </c>
      <c r="J21" s="5">
        <v>872.6798399999999</v>
      </c>
      <c r="K21" s="5">
        <v>882.5936999999999</v>
      </c>
      <c r="L21" s="5">
        <v>835.47281999999996</v>
      </c>
      <c r="M21" s="5">
        <v>752.19214090004402</v>
      </c>
      <c r="N21" s="5">
        <v>751.09627011258488</v>
      </c>
      <c r="O21" s="5">
        <v>540.8375961703116</v>
      </c>
      <c r="P21" s="5">
        <v>567.81972716559301</v>
      </c>
      <c r="Q21" s="5">
        <v>552.00491545500131</v>
      </c>
      <c r="R21" s="5">
        <v>575.44050195043292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3.9995399999997474</v>
      </c>
      <c r="E22" s="4">
        <v>2.9999999999995453</v>
      </c>
      <c r="F22" s="4">
        <v>4.9999599999996462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3.9995399999997474</v>
      </c>
      <c r="E23" s="7">
        <v>2.9999999999995453</v>
      </c>
      <c r="F23" s="7">
        <v>4.9999599999996462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3.9995399999997474</v>
      </c>
      <c r="E25" s="6">
        <v>2.9999999999995453</v>
      </c>
      <c r="F25" s="6">
        <v>4.9999599999996462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1261.1977861322989</v>
      </c>
      <c r="D30" s="4">
        <v>801.22902999999997</v>
      </c>
      <c r="E30" s="4">
        <v>852.07768000000033</v>
      </c>
      <c r="F30" s="4">
        <v>872.08675000000017</v>
      </c>
      <c r="G30" s="4">
        <v>865.76622999999995</v>
      </c>
      <c r="H30" s="4">
        <v>795.64218890268739</v>
      </c>
      <c r="I30" s="4">
        <v>851.16605000000015</v>
      </c>
      <c r="J30" s="4">
        <v>872.6798399999999</v>
      </c>
      <c r="K30" s="4">
        <v>882.5936999999999</v>
      </c>
      <c r="L30" s="4">
        <v>835.47281999999996</v>
      </c>
      <c r="M30" s="4">
        <v>752.19214090004402</v>
      </c>
      <c r="N30" s="4">
        <v>751.09627011258488</v>
      </c>
      <c r="O30" s="4">
        <v>540.8375961703116</v>
      </c>
      <c r="P30" s="4">
        <v>567.81972716559301</v>
      </c>
      <c r="Q30" s="4">
        <v>552.00491545500131</v>
      </c>
      <c r="R30" s="4">
        <v>575.44050195043292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14.2</v>
      </c>
      <c r="E31" s="7">
        <v>22.5</v>
      </c>
      <c r="F31" s="7">
        <v>21.3</v>
      </c>
      <c r="G31" s="7">
        <v>1.1999000000000013</v>
      </c>
      <c r="H31" s="7">
        <v>4.7291563521566751</v>
      </c>
      <c r="I31" s="7">
        <v>16.59918</v>
      </c>
      <c r="J31" s="7">
        <v>13.599779999999999</v>
      </c>
      <c r="K31" s="7">
        <v>11.30057</v>
      </c>
      <c r="L31" s="7">
        <v>2.2940299999999998</v>
      </c>
      <c r="M31" s="7">
        <v>1.1232725333386466</v>
      </c>
      <c r="N31" s="7">
        <v>1.1232725333386466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14.2</v>
      </c>
      <c r="E33" s="6">
        <v>22.5</v>
      </c>
      <c r="F33" s="6">
        <v>21.3</v>
      </c>
      <c r="G33" s="6">
        <v>1.1999000000000013</v>
      </c>
      <c r="H33" s="6">
        <v>4.7291563521566751</v>
      </c>
      <c r="I33" s="6">
        <v>16.59918</v>
      </c>
      <c r="J33" s="6">
        <v>13.599779999999999</v>
      </c>
      <c r="K33" s="6">
        <v>11.30057</v>
      </c>
      <c r="L33" s="6">
        <v>2.2940299999999998</v>
      </c>
      <c r="M33" s="6">
        <v>1.1232725333386466</v>
      </c>
      <c r="N33" s="6">
        <v>1.1232725333386466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142.7868</v>
      </c>
      <c r="E34" s="7">
        <v>101.05852</v>
      </c>
      <c r="F34" s="7">
        <v>153.79734999999999</v>
      </c>
      <c r="G34" s="7">
        <v>152.76955999999998</v>
      </c>
      <c r="H34" s="7">
        <v>99.980790856145376</v>
      </c>
      <c r="I34" s="7">
        <v>95.590080000000015</v>
      </c>
      <c r="J34" s="7">
        <v>108.72592999999999</v>
      </c>
      <c r="K34" s="7">
        <v>97.809649999999991</v>
      </c>
      <c r="L34" s="7">
        <v>96.693409999999886</v>
      </c>
      <c r="M34" s="7">
        <v>67.019628717069907</v>
      </c>
      <c r="N34" s="7">
        <v>70.316689775986276</v>
      </c>
      <c r="O34" s="7">
        <v>59.32901292043497</v>
      </c>
      <c r="P34" s="7">
        <v>62.627584640158183</v>
      </c>
      <c r="Q34" s="7">
        <v>61.528627442555759</v>
      </c>
      <c r="R34" s="7">
        <v>75.808050736870058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521.25728479984741</v>
      </c>
      <c r="D42" s="7">
        <v>381.48581999999999</v>
      </c>
      <c r="E42" s="7">
        <v>396.19970000000001</v>
      </c>
      <c r="F42" s="7">
        <v>365.69682</v>
      </c>
      <c r="G42" s="7">
        <v>422.5</v>
      </c>
      <c r="H42" s="7">
        <v>420.36801695624837</v>
      </c>
      <c r="I42" s="7">
        <v>384.59071</v>
      </c>
      <c r="J42" s="7">
        <v>412.42093999999997</v>
      </c>
      <c r="K42" s="7">
        <v>391.62317999999999</v>
      </c>
      <c r="L42" s="7">
        <v>430.09690000000001</v>
      </c>
      <c r="M42" s="7">
        <v>406.13035164114507</v>
      </c>
      <c r="N42" s="7">
        <v>399.87570787624378</v>
      </c>
      <c r="O42" s="7">
        <v>260.3392596619077</v>
      </c>
      <c r="P42" s="7">
        <v>274.91635140134861</v>
      </c>
      <c r="Q42" s="7">
        <v>269.03840087752661</v>
      </c>
      <c r="R42" s="7">
        <v>214.38426594349394</v>
      </c>
    </row>
    <row r="43" spans="1:18" ht="11.25" customHeight="1" x14ac:dyDescent="0.25">
      <c r="A43" s="49" t="s">
        <v>207</v>
      </c>
      <c r="B43" s="50" t="s">
        <v>206</v>
      </c>
      <c r="C43" s="7">
        <v>4.1080271554482124</v>
      </c>
      <c r="D43" s="7">
        <v>13.299219999999991</v>
      </c>
      <c r="E43" s="7">
        <v>13.302420000000211</v>
      </c>
      <c r="F43" s="7">
        <v>21.498770000000036</v>
      </c>
      <c r="G43" s="7">
        <v>15.398069999999962</v>
      </c>
      <c r="H43" s="7">
        <v>15.381679237211983</v>
      </c>
      <c r="I43" s="7">
        <v>15.396220000000085</v>
      </c>
      <c r="J43" s="7">
        <v>14.301179999999931</v>
      </c>
      <c r="K43" s="7">
        <v>11.301079999999956</v>
      </c>
      <c r="L43" s="7">
        <v>11.297280000000001</v>
      </c>
      <c r="M43" s="7">
        <v>11.273437189756578</v>
      </c>
      <c r="N43" s="7">
        <v>12.300771473418763</v>
      </c>
      <c r="O43" s="7">
        <v>11.106332952233288</v>
      </c>
      <c r="P43" s="7">
        <v>13.041674085105797</v>
      </c>
      <c r="Q43" s="7">
        <v>9.0050097178730084</v>
      </c>
      <c r="R43" s="7">
        <v>16.097781083543623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56.397899999999993</v>
      </c>
      <c r="E44" s="7">
        <v>57.308629999999994</v>
      </c>
      <c r="F44" s="7">
        <v>54.497860000000031</v>
      </c>
      <c r="G44" s="7">
        <v>40.091039999999992</v>
      </c>
      <c r="H44" s="7">
        <v>2.8661514034547508</v>
      </c>
      <c r="I44" s="7">
        <v>50.589820000000003</v>
      </c>
      <c r="J44" s="7">
        <v>34.700450000000018</v>
      </c>
      <c r="K44" s="7">
        <v>37.722039999999993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735.83247417700318</v>
      </c>
      <c r="D45" s="7">
        <v>193.05928999999998</v>
      </c>
      <c r="E45" s="7">
        <v>261.70841000000001</v>
      </c>
      <c r="F45" s="7">
        <v>255.29595</v>
      </c>
      <c r="G45" s="7">
        <v>233.80766</v>
      </c>
      <c r="H45" s="7">
        <v>252.31639409747027</v>
      </c>
      <c r="I45" s="7">
        <v>288.40003999999999</v>
      </c>
      <c r="J45" s="7">
        <v>288.93155999999999</v>
      </c>
      <c r="K45" s="7">
        <v>332.83717999999999</v>
      </c>
      <c r="L45" s="7">
        <v>295.09120000000001</v>
      </c>
      <c r="M45" s="7">
        <v>266.64545081873388</v>
      </c>
      <c r="N45" s="7">
        <v>267.47982845359741</v>
      </c>
      <c r="O45" s="7">
        <v>210.06299063573559</v>
      </c>
      <c r="P45" s="7">
        <v>217.23411703898037</v>
      </c>
      <c r="Q45" s="7">
        <v>212.43287741704592</v>
      </c>
      <c r="R45" s="7">
        <v>269.15040418652535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0.99997000000000469</v>
      </c>
      <c r="E47" s="6">
        <v>0</v>
      </c>
      <c r="F47" s="6">
        <v>8.9999199999999959</v>
      </c>
      <c r="G47" s="6">
        <v>0.99997000000000469</v>
      </c>
      <c r="H47" s="6">
        <v>1.0031310945983662</v>
      </c>
      <c r="I47" s="6">
        <v>1.9995600000000167</v>
      </c>
      <c r="J47" s="6">
        <v>0.99994000000000938</v>
      </c>
      <c r="K47" s="6">
        <v>1.9964200000000005</v>
      </c>
      <c r="L47" s="6">
        <v>2.0063200000000023</v>
      </c>
      <c r="M47" s="6">
        <v>2.030174070189215</v>
      </c>
      <c r="N47" s="6">
        <v>5.0356151438647068</v>
      </c>
      <c r="O47" s="6">
        <v>2.0062842028991028</v>
      </c>
      <c r="P47" s="6">
        <v>2.0054689279555262</v>
      </c>
      <c r="Q47" s="6">
        <v>1.9586346119843299</v>
      </c>
      <c r="R47" s="6">
        <v>0.97921103409552046</v>
      </c>
    </row>
    <row r="48" spans="1:18" ht="11.25" customHeight="1" x14ac:dyDescent="0.25">
      <c r="A48" s="51" t="s">
        <v>197</v>
      </c>
      <c r="B48" s="52" t="s">
        <v>196</v>
      </c>
      <c r="C48" s="6">
        <v>402.40756663800545</v>
      </c>
      <c r="D48" s="6">
        <v>93.096540000000005</v>
      </c>
      <c r="E48" s="6">
        <v>110.79992</v>
      </c>
      <c r="F48" s="6">
        <v>89.39922</v>
      </c>
      <c r="G48" s="6">
        <v>76.400000000000006</v>
      </c>
      <c r="H48" s="6">
        <v>124.82063958030379</v>
      </c>
      <c r="I48" s="6">
        <v>143.49654000000001</v>
      </c>
      <c r="J48" s="6">
        <v>127.50646999999999</v>
      </c>
      <c r="K48" s="6">
        <v>168.70999</v>
      </c>
      <c r="L48" s="6">
        <v>144.69896</v>
      </c>
      <c r="M48" s="6">
        <v>128.71303604999639</v>
      </c>
      <c r="N48" s="6">
        <v>140.72796982480187</v>
      </c>
      <c r="O48" s="6">
        <v>108.60207464978788</v>
      </c>
      <c r="P48" s="6">
        <v>94.656255482497244</v>
      </c>
      <c r="Q48" s="6">
        <v>90.117354981437259</v>
      </c>
      <c r="R48" s="6">
        <v>121.35544287643685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1.5039499999999961</v>
      </c>
      <c r="E49" s="6">
        <v>42.003499999999995</v>
      </c>
      <c r="F49" s="6">
        <v>41.298849999999995</v>
      </c>
      <c r="G49" s="6">
        <v>46.597830000000009</v>
      </c>
      <c r="H49" s="6">
        <v>48.151289099672432</v>
      </c>
      <c r="I49" s="6">
        <v>47.394759999999991</v>
      </c>
      <c r="J49" s="6">
        <v>50.61974</v>
      </c>
      <c r="K49" s="6">
        <v>53.024309999999993</v>
      </c>
      <c r="L49" s="6">
        <v>47.797359999999998</v>
      </c>
      <c r="M49" s="6">
        <v>48.65252448206374</v>
      </c>
      <c r="N49" s="6">
        <v>51.25665046522181</v>
      </c>
      <c r="O49" s="6">
        <v>51.638169897831915</v>
      </c>
      <c r="P49" s="6">
        <v>52.476120199323333</v>
      </c>
      <c r="Q49" s="6">
        <v>55.939351730026338</v>
      </c>
      <c r="R49" s="6">
        <v>53.357012237123385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2.8623400000000001</v>
      </c>
      <c r="E50" s="6">
        <v>3.8</v>
      </c>
      <c r="F50" s="6">
        <v>5.6999500000000003</v>
      </c>
      <c r="G50" s="6">
        <v>1.9</v>
      </c>
      <c r="H50" s="6">
        <v>1.9107637134374944</v>
      </c>
      <c r="I50" s="6">
        <v>4.7998799999999999</v>
      </c>
      <c r="J50" s="6">
        <v>5.2002600000000001</v>
      </c>
      <c r="K50" s="6">
        <v>3.1001799999999999</v>
      </c>
      <c r="L50" s="6">
        <v>3.09998</v>
      </c>
      <c r="M50" s="6">
        <v>4.1320013428556877</v>
      </c>
      <c r="N50" s="6">
        <v>3.1049959397868654</v>
      </c>
      <c r="O50" s="6">
        <v>4.108105748793399</v>
      </c>
      <c r="P50" s="6">
        <v>4.1321050210628396</v>
      </c>
      <c r="Q50" s="6">
        <v>5.159117062282121</v>
      </c>
      <c r="R50" s="6">
        <v>4.1319605624136049</v>
      </c>
    </row>
    <row r="51" spans="1:18" ht="11.25" customHeight="1" x14ac:dyDescent="0.25">
      <c r="A51" s="51" t="s">
        <v>191</v>
      </c>
      <c r="B51" s="52" t="s">
        <v>190</v>
      </c>
      <c r="C51" s="6">
        <v>333.42490753899767</v>
      </c>
      <c r="D51" s="6">
        <v>94.596489999999989</v>
      </c>
      <c r="E51" s="6">
        <v>105.10499</v>
      </c>
      <c r="F51" s="6">
        <v>109.89801000000001</v>
      </c>
      <c r="G51" s="6">
        <v>107.90985999999999</v>
      </c>
      <c r="H51" s="6">
        <v>76.430570609458201</v>
      </c>
      <c r="I51" s="6">
        <v>90.709299999999999</v>
      </c>
      <c r="J51" s="6">
        <v>104.60514999999999</v>
      </c>
      <c r="K51" s="6">
        <v>106.00628</v>
      </c>
      <c r="L51" s="6">
        <v>97.488579999999999</v>
      </c>
      <c r="M51" s="6">
        <v>83.117714873628856</v>
      </c>
      <c r="N51" s="6">
        <v>67.354597079922144</v>
      </c>
      <c r="O51" s="6">
        <v>43.708356136423284</v>
      </c>
      <c r="P51" s="6">
        <v>63.964167408141442</v>
      </c>
      <c r="Q51" s="6">
        <v>59.258419031315874</v>
      </c>
      <c r="R51" s="6">
        <v>89.326777476455973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352.80777000000035</v>
      </c>
      <c r="E52" s="5">
        <v>346.39884999999958</v>
      </c>
      <c r="F52" s="5">
        <v>310.39934000000039</v>
      </c>
      <c r="G52" s="5">
        <v>356.69972999999982</v>
      </c>
      <c r="H52" s="5">
        <v>385.42630260326223</v>
      </c>
      <c r="I52" s="5">
        <v>320.99849999999969</v>
      </c>
      <c r="J52" s="5">
        <v>327.09899000000041</v>
      </c>
      <c r="K52" s="5">
        <v>291.50145999999995</v>
      </c>
      <c r="L52" s="5">
        <v>263.6874600000001</v>
      </c>
      <c r="M52" s="5">
        <v>210.13776925156208</v>
      </c>
      <c r="N52" s="5">
        <v>382.97411383840335</v>
      </c>
      <c r="O52" s="5">
        <v>319.88637743627305</v>
      </c>
      <c r="P52" s="5">
        <v>390.67841960065107</v>
      </c>
      <c r="Q52" s="5">
        <v>286.99661422465215</v>
      </c>
      <c r="R52" s="5">
        <v>385.96492769061297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352.80777000000035</v>
      </c>
      <c r="E53" s="4">
        <v>346.39884999999958</v>
      </c>
      <c r="F53" s="4">
        <v>310.39934000000039</v>
      </c>
      <c r="G53" s="4">
        <v>356.69972999999982</v>
      </c>
      <c r="H53" s="4">
        <v>385.42630260326223</v>
      </c>
      <c r="I53" s="4">
        <v>320.99849999999969</v>
      </c>
      <c r="J53" s="4">
        <v>327.09899000000041</v>
      </c>
      <c r="K53" s="4">
        <v>291.50145999999995</v>
      </c>
      <c r="L53" s="4">
        <v>263.6874600000001</v>
      </c>
      <c r="M53" s="4">
        <v>210.13776925156208</v>
      </c>
      <c r="N53" s="4">
        <v>382.97411383840335</v>
      </c>
      <c r="O53" s="4">
        <v>319.88637743627305</v>
      </c>
      <c r="P53" s="4">
        <v>390.67841960065107</v>
      </c>
      <c r="Q53" s="4">
        <v>286.99661422465215</v>
      </c>
      <c r="R53" s="4">
        <v>385.96492769061297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404</v>
      </c>
      <c r="B1" s="41" t="s">
        <v>403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525.36531195529562</v>
      </c>
      <c r="D2" s="44">
        <v>1059.5735400000003</v>
      </c>
      <c r="E2" s="44">
        <v>1044.8731099999995</v>
      </c>
      <c r="F2" s="44">
        <v>1051.0880300000001</v>
      </c>
      <c r="G2" s="44">
        <v>1096.5681599999998</v>
      </c>
      <c r="H2" s="44">
        <v>1005.1826680179375</v>
      </c>
      <c r="I2" s="44">
        <v>974.47380999999984</v>
      </c>
      <c r="J2" s="44">
        <v>1015.1519700000002</v>
      </c>
      <c r="K2" s="44">
        <v>946.84221999999977</v>
      </c>
      <c r="L2" s="44">
        <v>901.55765999999994</v>
      </c>
      <c r="M2" s="44">
        <v>778.80217420650115</v>
      </c>
      <c r="N2" s="44">
        <v>933.94515257731291</v>
      </c>
      <c r="O2" s="44">
        <v>694.36933910727225</v>
      </c>
      <c r="P2" s="44">
        <v>805.22819713540514</v>
      </c>
      <c r="Q2" s="44">
        <v>685.82707129392338</v>
      </c>
      <c r="R2" s="44">
        <v>781.58180293097655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525.36531195529562</v>
      </c>
      <c r="D21" s="5">
        <v>706.76576999999986</v>
      </c>
      <c r="E21" s="5">
        <v>698.47425999999984</v>
      </c>
      <c r="F21" s="5">
        <v>740.68868999999972</v>
      </c>
      <c r="G21" s="5">
        <v>739.86842999999999</v>
      </c>
      <c r="H21" s="5">
        <v>619.75636541467532</v>
      </c>
      <c r="I21" s="5">
        <v>653.47531000000015</v>
      </c>
      <c r="J21" s="5">
        <v>688.05297999999982</v>
      </c>
      <c r="K21" s="5">
        <v>655.34075999999982</v>
      </c>
      <c r="L21" s="5">
        <v>637.87019999999984</v>
      </c>
      <c r="M21" s="5">
        <v>568.66440495493907</v>
      </c>
      <c r="N21" s="5">
        <v>550.97103873890956</v>
      </c>
      <c r="O21" s="5">
        <v>374.48296167099926</v>
      </c>
      <c r="P21" s="5">
        <v>414.54977753475407</v>
      </c>
      <c r="Q21" s="5">
        <v>398.83045706927129</v>
      </c>
      <c r="R21" s="5">
        <v>395.61687524036358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3.9995399999997474</v>
      </c>
      <c r="E22" s="4">
        <v>2.9999999999995453</v>
      </c>
      <c r="F22" s="4">
        <v>4.9999599999996462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3.9995399999997474</v>
      </c>
      <c r="E23" s="7">
        <v>2.9999999999995453</v>
      </c>
      <c r="F23" s="7">
        <v>4.9999599999996462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3.9995399999997474</v>
      </c>
      <c r="E25" s="6">
        <v>2.9999999999995453</v>
      </c>
      <c r="F25" s="6">
        <v>4.9999599999996462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525.36531195529562</v>
      </c>
      <c r="D30" s="4">
        <v>702.76623000000006</v>
      </c>
      <c r="E30" s="4">
        <v>695.4742600000003</v>
      </c>
      <c r="F30" s="4">
        <v>735.68873000000008</v>
      </c>
      <c r="G30" s="4">
        <v>739.86842999999999</v>
      </c>
      <c r="H30" s="4">
        <v>619.75636541467532</v>
      </c>
      <c r="I30" s="4">
        <v>653.47531000000015</v>
      </c>
      <c r="J30" s="4">
        <v>688.05297999999982</v>
      </c>
      <c r="K30" s="4">
        <v>655.34075999999982</v>
      </c>
      <c r="L30" s="4">
        <v>637.87019999999984</v>
      </c>
      <c r="M30" s="4">
        <v>568.66440495493907</v>
      </c>
      <c r="N30" s="4">
        <v>550.97103873890956</v>
      </c>
      <c r="O30" s="4">
        <v>374.48296167099926</v>
      </c>
      <c r="P30" s="4">
        <v>414.54977753475407</v>
      </c>
      <c r="Q30" s="4">
        <v>398.83045706927129</v>
      </c>
      <c r="R30" s="4">
        <v>395.61687524036358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14.2</v>
      </c>
      <c r="E31" s="7">
        <v>22.5</v>
      </c>
      <c r="F31" s="7">
        <v>21.3</v>
      </c>
      <c r="G31" s="7">
        <v>1.1999000000000013</v>
      </c>
      <c r="H31" s="7">
        <v>4.7291563521566751</v>
      </c>
      <c r="I31" s="7">
        <v>16.59918</v>
      </c>
      <c r="J31" s="7">
        <v>13.599779999999999</v>
      </c>
      <c r="K31" s="7">
        <v>11.30057</v>
      </c>
      <c r="L31" s="7">
        <v>2.2940299999999998</v>
      </c>
      <c r="M31" s="7">
        <v>1.1232725333386466</v>
      </c>
      <c r="N31" s="7">
        <v>1.1232725333386466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14.2</v>
      </c>
      <c r="E33" s="6">
        <v>22.5</v>
      </c>
      <c r="F33" s="6">
        <v>21.3</v>
      </c>
      <c r="G33" s="6">
        <v>1.1999000000000013</v>
      </c>
      <c r="H33" s="6">
        <v>4.7291563521566751</v>
      </c>
      <c r="I33" s="6">
        <v>16.59918</v>
      </c>
      <c r="J33" s="6">
        <v>13.599779999999999</v>
      </c>
      <c r="K33" s="6">
        <v>11.30057</v>
      </c>
      <c r="L33" s="6">
        <v>2.2940299999999998</v>
      </c>
      <c r="M33" s="6">
        <v>1.1232725333386466</v>
      </c>
      <c r="N33" s="6">
        <v>1.1232725333386466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142.7868</v>
      </c>
      <c r="E34" s="7">
        <v>101.05852</v>
      </c>
      <c r="F34" s="7">
        <v>153.79734999999999</v>
      </c>
      <c r="G34" s="7">
        <v>152.76955999999998</v>
      </c>
      <c r="H34" s="7">
        <v>99.980790856145376</v>
      </c>
      <c r="I34" s="7">
        <v>95.590080000000015</v>
      </c>
      <c r="J34" s="7">
        <v>108.72592999999999</v>
      </c>
      <c r="K34" s="7">
        <v>97.809649999999991</v>
      </c>
      <c r="L34" s="7">
        <v>96.693409999999886</v>
      </c>
      <c r="M34" s="7">
        <v>67.019628717069907</v>
      </c>
      <c r="N34" s="7">
        <v>70.316689775986276</v>
      </c>
      <c r="O34" s="7">
        <v>59.32901292043497</v>
      </c>
      <c r="P34" s="7">
        <v>62.627584640158183</v>
      </c>
      <c r="Q34" s="7">
        <v>61.528627442555759</v>
      </c>
      <c r="R34" s="7">
        <v>75.808050736870058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521.25728479984741</v>
      </c>
      <c r="D42" s="7">
        <v>381.48581999999999</v>
      </c>
      <c r="E42" s="7">
        <v>396.19970000000001</v>
      </c>
      <c r="F42" s="7">
        <v>365.69682</v>
      </c>
      <c r="G42" s="7">
        <v>422.5</v>
      </c>
      <c r="H42" s="7">
        <v>420.36801695624837</v>
      </c>
      <c r="I42" s="7">
        <v>384.59071</v>
      </c>
      <c r="J42" s="7">
        <v>412.42093999999997</v>
      </c>
      <c r="K42" s="7">
        <v>391.62317999999999</v>
      </c>
      <c r="L42" s="7">
        <v>430.09690000000001</v>
      </c>
      <c r="M42" s="7">
        <v>406.13035164114507</v>
      </c>
      <c r="N42" s="7">
        <v>399.87570787624378</v>
      </c>
      <c r="O42" s="7">
        <v>260.3392596619077</v>
      </c>
      <c r="P42" s="7">
        <v>274.91635140134861</v>
      </c>
      <c r="Q42" s="7">
        <v>269.03840087752661</v>
      </c>
      <c r="R42" s="7">
        <v>214.38426594349394</v>
      </c>
    </row>
    <row r="43" spans="1:18" ht="11.25" customHeight="1" x14ac:dyDescent="0.25">
      <c r="A43" s="49" t="s">
        <v>207</v>
      </c>
      <c r="B43" s="50" t="s">
        <v>206</v>
      </c>
      <c r="C43" s="7">
        <v>4.1080271554482124</v>
      </c>
      <c r="D43" s="7">
        <v>13.299219999999991</v>
      </c>
      <c r="E43" s="7">
        <v>13.302420000000211</v>
      </c>
      <c r="F43" s="7">
        <v>21.498770000000036</v>
      </c>
      <c r="G43" s="7">
        <v>15.398069999999962</v>
      </c>
      <c r="H43" s="7">
        <v>15.381679237211983</v>
      </c>
      <c r="I43" s="7">
        <v>15.396220000000085</v>
      </c>
      <c r="J43" s="7">
        <v>14.301179999999931</v>
      </c>
      <c r="K43" s="7">
        <v>11.301079999999956</v>
      </c>
      <c r="L43" s="7">
        <v>11.297280000000001</v>
      </c>
      <c r="M43" s="7">
        <v>11.273437189756578</v>
      </c>
      <c r="N43" s="7">
        <v>12.300771473418763</v>
      </c>
      <c r="O43" s="7">
        <v>11.106332952233288</v>
      </c>
      <c r="P43" s="7">
        <v>13.041674085105797</v>
      </c>
      <c r="Q43" s="7">
        <v>9.0050097178730084</v>
      </c>
      <c r="R43" s="7">
        <v>16.097781083543623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56.397899999999993</v>
      </c>
      <c r="E44" s="7">
        <v>57.308629999999994</v>
      </c>
      <c r="F44" s="7">
        <v>54.497860000000031</v>
      </c>
      <c r="G44" s="7">
        <v>40.091039999999992</v>
      </c>
      <c r="H44" s="7">
        <v>2.8661514034547508</v>
      </c>
      <c r="I44" s="7">
        <v>50.589820000000003</v>
      </c>
      <c r="J44" s="7">
        <v>34.4</v>
      </c>
      <c r="K44" s="7">
        <v>37.299999999999997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94.596489999999989</v>
      </c>
      <c r="E45" s="7">
        <v>105.10499</v>
      </c>
      <c r="F45" s="7">
        <v>118.89793</v>
      </c>
      <c r="G45" s="7">
        <v>107.90985999999999</v>
      </c>
      <c r="H45" s="7">
        <v>76.430570609458201</v>
      </c>
      <c r="I45" s="7">
        <v>90.709299999999999</v>
      </c>
      <c r="J45" s="7">
        <v>104.60514999999999</v>
      </c>
      <c r="K45" s="7">
        <v>106.00628</v>
      </c>
      <c r="L45" s="7">
        <v>97.488579999999999</v>
      </c>
      <c r="M45" s="7">
        <v>83.117714873628856</v>
      </c>
      <c r="N45" s="7">
        <v>67.354597079922144</v>
      </c>
      <c r="O45" s="7">
        <v>43.708356136423284</v>
      </c>
      <c r="P45" s="7">
        <v>63.964167408141442</v>
      </c>
      <c r="Q45" s="7">
        <v>59.258419031315874</v>
      </c>
      <c r="R45" s="7">
        <v>89.326777476455973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8.9999199999999959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94.596489999999989</v>
      </c>
      <c r="E51" s="6">
        <v>105.10499</v>
      </c>
      <c r="F51" s="6">
        <v>109.89801000000001</v>
      </c>
      <c r="G51" s="6">
        <v>107.90985999999999</v>
      </c>
      <c r="H51" s="6">
        <v>76.430570609458201</v>
      </c>
      <c r="I51" s="6">
        <v>90.709299999999999</v>
      </c>
      <c r="J51" s="6">
        <v>104.60514999999999</v>
      </c>
      <c r="K51" s="6">
        <v>106.00628</v>
      </c>
      <c r="L51" s="6">
        <v>97.488579999999999</v>
      </c>
      <c r="M51" s="6">
        <v>83.117714873628856</v>
      </c>
      <c r="N51" s="6">
        <v>67.354597079922144</v>
      </c>
      <c r="O51" s="6">
        <v>43.708356136423284</v>
      </c>
      <c r="P51" s="6">
        <v>63.964167408141442</v>
      </c>
      <c r="Q51" s="6">
        <v>59.258419031315874</v>
      </c>
      <c r="R51" s="6">
        <v>89.326777476455973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352.80777000000035</v>
      </c>
      <c r="E52" s="5">
        <v>346.39884999999958</v>
      </c>
      <c r="F52" s="5">
        <v>310.39934000000039</v>
      </c>
      <c r="G52" s="5">
        <v>356.69972999999982</v>
      </c>
      <c r="H52" s="5">
        <v>385.42630260326223</v>
      </c>
      <c r="I52" s="5">
        <v>320.99849999999969</v>
      </c>
      <c r="J52" s="5">
        <v>327.09899000000041</v>
      </c>
      <c r="K52" s="5">
        <v>291.50145999999995</v>
      </c>
      <c r="L52" s="5">
        <v>263.6874600000001</v>
      </c>
      <c r="M52" s="5">
        <v>210.13776925156208</v>
      </c>
      <c r="N52" s="5">
        <v>382.97411383840335</v>
      </c>
      <c r="O52" s="5">
        <v>319.88637743627305</v>
      </c>
      <c r="P52" s="5">
        <v>390.67841960065107</v>
      </c>
      <c r="Q52" s="5">
        <v>286.99661422465215</v>
      </c>
      <c r="R52" s="5">
        <v>385.96492769061297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352.80777000000035</v>
      </c>
      <c r="E53" s="4">
        <v>346.39884999999958</v>
      </c>
      <c r="F53" s="4">
        <v>310.39934000000039</v>
      </c>
      <c r="G53" s="4">
        <v>356.69972999999982</v>
      </c>
      <c r="H53" s="4">
        <v>385.42630260326223</v>
      </c>
      <c r="I53" s="4">
        <v>320.99849999999969</v>
      </c>
      <c r="J53" s="4">
        <v>327.09899000000041</v>
      </c>
      <c r="K53" s="4">
        <v>291.50145999999995</v>
      </c>
      <c r="L53" s="4">
        <v>263.6874600000001</v>
      </c>
      <c r="M53" s="4">
        <v>210.13776925156208</v>
      </c>
      <c r="N53" s="4">
        <v>382.97411383840335</v>
      </c>
      <c r="O53" s="4">
        <v>319.88637743627305</v>
      </c>
      <c r="P53" s="4">
        <v>390.67841960065107</v>
      </c>
      <c r="Q53" s="4">
        <v>286.99661422465215</v>
      </c>
      <c r="R53" s="4">
        <v>385.96492769061297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406</v>
      </c>
      <c r="B1" s="41" t="s">
        <v>405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0.99995999999999996</v>
      </c>
      <c r="E2" s="44">
        <v>1</v>
      </c>
      <c r="F2" s="44">
        <v>0</v>
      </c>
      <c r="G2" s="44">
        <v>0</v>
      </c>
      <c r="H2" s="44">
        <v>1.0031513811841664</v>
      </c>
      <c r="I2" s="44">
        <v>0.99997999999999998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0.97927493331536752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0.99995999999999996</v>
      </c>
      <c r="E21" s="5">
        <v>1</v>
      </c>
      <c r="F21" s="5">
        <v>0</v>
      </c>
      <c r="G21" s="5">
        <v>0</v>
      </c>
      <c r="H21" s="5">
        <v>1.0031513811841664</v>
      </c>
      <c r="I21" s="5">
        <v>0.99997999999999998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0.97927493331536752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0.99995999999999996</v>
      </c>
      <c r="E30" s="4">
        <v>1</v>
      </c>
      <c r="F30" s="4">
        <v>0</v>
      </c>
      <c r="G30" s="4">
        <v>0</v>
      </c>
      <c r="H30" s="4">
        <v>1.0031513811841664</v>
      </c>
      <c r="I30" s="4">
        <v>0.99997999999999998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0.97927493331536752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0.99995999999999996</v>
      </c>
      <c r="E45" s="7">
        <v>1</v>
      </c>
      <c r="F45" s="7">
        <v>0</v>
      </c>
      <c r="G45" s="7">
        <v>0</v>
      </c>
      <c r="H45" s="7">
        <v>1.0031513811841664</v>
      </c>
      <c r="I45" s="7">
        <v>0.99997999999999998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0.97927493331536752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0.99995999999999996</v>
      </c>
      <c r="E47" s="6">
        <v>1</v>
      </c>
      <c r="F47" s="6">
        <v>0</v>
      </c>
      <c r="G47" s="6">
        <v>0</v>
      </c>
      <c r="H47" s="6">
        <v>1.0031513811841664</v>
      </c>
      <c r="I47" s="6">
        <v>0.99997999999999998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0.97927493331536752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408</v>
      </c>
      <c r="B1" s="41" t="s">
        <v>407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68.715147492098666</v>
      </c>
      <c r="D2" s="44">
        <v>90.79661999999999</v>
      </c>
      <c r="E2" s="44">
        <v>83.699939999999998</v>
      </c>
      <c r="F2" s="44">
        <v>62.499459999999999</v>
      </c>
      <c r="G2" s="44">
        <v>60.600029999999997</v>
      </c>
      <c r="H2" s="44">
        <v>59.711385468248508</v>
      </c>
      <c r="I2" s="44">
        <v>76.698529999999991</v>
      </c>
      <c r="J2" s="44">
        <v>78.70411</v>
      </c>
      <c r="K2" s="44">
        <v>51.606750000000005</v>
      </c>
      <c r="L2" s="44">
        <v>27.59346</v>
      </c>
      <c r="M2" s="44">
        <v>39.719758573231267</v>
      </c>
      <c r="N2" s="44">
        <v>35.400985825821067</v>
      </c>
      <c r="O2" s="44">
        <v>48.413548562815222</v>
      </c>
      <c r="P2" s="44">
        <v>58.160846378734021</v>
      </c>
      <c r="Q2" s="44">
        <v>41.392281508383718</v>
      </c>
      <c r="R2" s="44">
        <v>42.77657943030755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68.715147492098666</v>
      </c>
      <c r="D21" s="5">
        <v>90.79661999999999</v>
      </c>
      <c r="E21" s="5">
        <v>83.699939999999998</v>
      </c>
      <c r="F21" s="5">
        <v>62.499459999999999</v>
      </c>
      <c r="G21" s="5">
        <v>60.600029999999997</v>
      </c>
      <c r="H21" s="5">
        <v>59.711385468248508</v>
      </c>
      <c r="I21" s="5">
        <v>76.698529999999991</v>
      </c>
      <c r="J21" s="5">
        <v>78.70411</v>
      </c>
      <c r="K21" s="5">
        <v>51.606750000000005</v>
      </c>
      <c r="L21" s="5">
        <v>27.59346</v>
      </c>
      <c r="M21" s="5">
        <v>39.719758573231267</v>
      </c>
      <c r="N21" s="5">
        <v>35.400985825821067</v>
      </c>
      <c r="O21" s="5">
        <v>48.413548562815222</v>
      </c>
      <c r="P21" s="5">
        <v>58.160846378734021</v>
      </c>
      <c r="Q21" s="5">
        <v>41.392281508383718</v>
      </c>
      <c r="R21" s="5">
        <v>42.77657943030755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68.715147492098666</v>
      </c>
      <c r="D30" s="4">
        <v>90.79661999999999</v>
      </c>
      <c r="E30" s="4">
        <v>83.699939999999998</v>
      </c>
      <c r="F30" s="4">
        <v>62.499459999999999</v>
      </c>
      <c r="G30" s="4">
        <v>60.600029999999997</v>
      </c>
      <c r="H30" s="4">
        <v>59.711385468248508</v>
      </c>
      <c r="I30" s="4">
        <v>76.698529999999991</v>
      </c>
      <c r="J30" s="4">
        <v>78.70411</v>
      </c>
      <c r="K30" s="4">
        <v>51.606750000000005</v>
      </c>
      <c r="L30" s="4">
        <v>27.59346</v>
      </c>
      <c r="M30" s="4">
        <v>39.719758573231267</v>
      </c>
      <c r="N30" s="4">
        <v>35.400985825821067</v>
      </c>
      <c r="O30" s="4">
        <v>48.413548562815222</v>
      </c>
      <c r="P30" s="4">
        <v>58.160846378734021</v>
      </c>
      <c r="Q30" s="4">
        <v>41.392281508383718</v>
      </c>
      <c r="R30" s="4">
        <v>42.77657943030755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68.715147492098666</v>
      </c>
      <c r="D45" s="7">
        <v>90.79661999999999</v>
      </c>
      <c r="E45" s="7">
        <v>83.699939999999998</v>
      </c>
      <c r="F45" s="7">
        <v>62.499459999999999</v>
      </c>
      <c r="G45" s="7">
        <v>60.600029999999997</v>
      </c>
      <c r="H45" s="7">
        <v>59.711385468248508</v>
      </c>
      <c r="I45" s="7">
        <v>76.698529999999991</v>
      </c>
      <c r="J45" s="7">
        <v>78.70411</v>
      </c>
      <c r="K45" s="7">
        <v>51.606750000000005</v>
      </c>
      <c r="L45" s="7">
        <v>27.59346</v>
      </c>
      <c r="M45" s="7">
        <v>39.719758573231267</v>
      </c>
      <c r="N45" s="7">
        <v>35.400985825821067</v>
      </c>
      <c r="O45" s="7">
        <v>48.413548562815222</v>
      </c>
      <c r="P45" s="7">
        <v>58.160846378734021</v>
      </c>
      <c r="Q45" s="7">
        <v>41.392281508383718</v>
      </c>
      <c r="R45" s="7">
        <v>42.77657943030755</v>
      </c>
    </row>
    <row r="46" spans="1:18" ht="11.25" customHeight="1" x14ac:dyDescent="0.25">
      <c r="A46" s="51" t="s">
        <v>201</v>
      </c>
      <c r="B46" s="52" t="s">
        <v>200</v>
      </c>
      <c r="C46" s="6">
        <v>13.542401330559569</v>
      </c>
      <c r="D46" s="6">
        <v>14.599460000000001</v>
      </c>
      <c r="E46" s="6">
        <v>12.49999</v>
      </c>
      <c r="F46" s="6">
        <v>8.2999299999999998</v>
      </c>
      <c r="G46" s="6">
        <v>10.4</v>
      </c>
      <c r="H46" s="6">
        <v>14.569573314960925</v>
      </c>
      <c r="I46" s="6">
        <v>11.49972</v>
      </c>
      <c r="J46" s="6">
        <v>10.40053</v>
      </c>
      <c r="K46" s="6">
        <v>8.3004899999999999</v>
      </c>
      <c r="L46" s="6">
        <v>9.3999299999999995</v>
      </c>
      <c r="M46" s="6">
        <v>11.464512396362595</v>
      </c>
      <c r="N46" s="6">
        <v>10.270371185448827</v>
      </c>
      <c r="O46" s="6">
        <v>6.25769596618529</v>
      </c>
      <c r="P46" s="6">
        <v>7.1893850366469074</v>
      </c>
      <c r="Q46" s="6">
        <v>1.0270464522135683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55.172746161539102</v>
      </c>
      <c r="D47" s="6">
        <v>76.197159999999997</v>
      </c>
      <c r="E47" s="6">
        <v>71.199950000000001</v>
      </c>
      <c r="F47" s="6">
        <v>54.199530000000003</v>
      </c>
      <c r="G47" s="6">
        <v>50.200029999999998</v>
      </c>
      <c r="H47" s="6">
        <v>45.141812153287582</v>
      </c>
      <c r="I47" s="6">
        <v>65.198809999999995</v>
      </c>
      <c r="J47" s="6">
        <v>68.303579999999997</v>
      </c>
      <c r="K47" s="6">
        <v>43.306260000000002</v>
      </c>
      <c r="L47" s="6">
        <v>18.193529999999999</v>
      </c>
      <c r="M47" s="6">
        <v>28.25524617686867</v>
      </c>
      <c r="N47" s="6">
        <v>25.130614640372237</v>
      </c>
      <c r="O47" s="6">
        <v>42.155852596629934</v>
      </c>
      <c r="P47" s="6">
        <v>50.971461342087117</v>
      </c>
      <c r="Q47" s="6">
        <v>40.36523505617015</v>
      </c>
      <c r="R47" s="6">
        <v>42.77657943030755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410</v>
      </c>
      <c r="B1" s="41" t="s">
        <v>409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34.7281933696379</v>
      </c>
      <c r="D2" s="44">
        <v>42.20168000000001</v>
      </c>
      <c r="E2" s="44">
        <v>38.799600000000055</v>
      </c>
      <c r="F2" s="44">
        <v>36.097510000000057</v>
      </c>
      <c r="G2" s="44">
        <v>36.800240000000031</v>
      </c>
      <c r="H2" s="44">
        <v>36.758372842595236</v>
      </c>
      <c r="I2" s="44">
        <v>42.405130000000383</v>
      </c>
      <c r="J2" s="44">
        <v>49.199369999999881</v>
      </c>
      <c r="K2" s="44">
        <v>52.783750000000182</v>
      </c>
      <c r="L2" s="44">
        <v>43.301799999998707</v>
      </c>
      <c r="M2" s="44">
        <v>51.017483519633096</v>
      </c>
      <c r="N2" s="44">
        <v>56.517645285543551</v>
      </c>
      <c r="O2" s="44">
        <v>56.000918164902799</v>
      </c>
      <c r="P2" s="44">
        <v>50.904186821357278</v>
      </c>
      <c r="Q2" s="44">
        <v>47.509493828243663</v>
      </c>
      <c r="R2" s="44">
        <v>43.016123113412206</v>
      </c>
    </row>
    <row r="3" spans="1:18" ht="11.25" customHeight="1" x14ac:dyDescent="0.25">
      <c r="A3" s="45" t="s">
        <v>286</v>
      </c>
      <c r="B3" s="46" t="s">
        <v>285</v>
      </c>
      <c r="C3" s="5">
        <v>34.7281933696379</v>
      </c>
      <c r="D3" s="5">
        <v>42.20168000000001</v>
      </c>
      <c r="E3" s="5">
        <v>38.799600000000055</v>
      </c>
      <c r="F3" s="5">
        <v>36.097510000000057</v>
      </c>
      <c r="G3" s="5">
        <v>36.800240000000031</v>
      </c>
      <c r="H3" s="5">
        <v>36.758372842595236</v>
      </c>
      <c r="I3" s="5">
        <v>42.405130000000383</v>
      </c>
      <c r="J3" s="5">
        <v>49.199369999999881</v>
      </c>
      <c r="K3" s="5">
        <v>52.783750000000182</v>
      </c>
      <c r="L3" s="5">
        <v>43.301799999998707</v>
      </c>
      <c r="M3" s="5">
        <v>51.017483519633096</v>
      </c>
      <c r="N3" s="5">
        <v>56.517645285543551</v>
      </c>
      <c r="O3" s="5">
        <v>56.000918164902799</v>
      </c>
      <c r="P3" s="5">
        <v>50.904186821357278</v>
      </c>
      <c r="Q3" s="5">
        <v>47.509493828243663</v>
      </c>
      <c r="R3" s="5">
        <v>43.016123113412206</v>
      </c>
    </row>
    <row r="4" spans="1:18" ht="11.25" customHeight="1" x14ac:dyDescent="0.25">
      <c r="A4" s="47" t="s">
        <v>284</v>
      </c>
      <c r="B4" s="48" t="s">
        <v>283</v>
      </c>
      <c r="C4" s="4">
        <v>34.7281933696379</v>
      </c>
      <c r="D4" s="4">
        <v>42.20168000000001</v>
      </c>
      <c r="E4" s="4">
        <v>38.799600000000055</v>
      </c>
      <c r="F4" s="4">
        <v>36.097510000000057</v>
      </c>
      <c r="G4" s="4">
        <v>36.800240000000031</v>
      </c>
      <c r="H4" s="4">
        <v>36.758372842595236</v>
      </c>
      <c r="I4" s="4">
        <v>42.405130000000383</v>
      </c>
      <c r="J4" s="4">
        <v>49.199369999999881</v>
      </c>
      <c r="K4" s="4">
        <v>52.783750000000182</v>
      </c>
      <c r="L4" s="4">
        <v>43.301799999998707</v>
      </c>
      <c r="M4" s="4">
        <v>51.017483519633096</v>
      </c>
      <c r="N4" s="4">
        <v>56.517645285543551</v>
      </c>
      <c r="O4" s="4">
        <v>56.000918164902799</v>
      </c>
      <c r="P4" s="4">
        <v>50.904186821357278</v>
      </c>
      <c r="Q4" s="4">
        <v>47.509493828243663</v>
      </c>
      <c r="R4" s="4">
        <v>43.016123113412206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5.6876700000004234</v>
      </c>
      <c r="J5" s="7">
        <v>9.6998199999998818</v>
      </c>
      <c r="K5" s="7">
        <v>9.8880400000001742</v>
      </c>
      <c r="L5" s="7">
        <v>5.2018199999987473</v>
      </c>
      <c r="M5" s="7">
        <v>12.8976784178848</v>
      </c>
      <c r="N5" s="7">
        <v>16.343111584082465</v>
      </c>
      <c r="O5" s="7">
        <v>19.93377337662147</v>
      </c>
      <c r="P5" s="7">
        <v>19.591556639924782</v>
      </c>
      <c r="Q5" s="7">
        <v>22.322037655463433</v>
      </c>
      <c r="R5" s="7">
        <v>15.78775676493369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5.6876700000004234</v>
      </c>
      <c r="J6" s="6">
        <v>9.6998199999998818</v>
      </c>
      <c r="K6" s="6">
        <v>9.8880400000001742</v>
      </c>
      <c r="L6" s="6">
        <v>5.2018199999987473</v>
      </c>
      <c r="M6" s="6">
        <v>12.8976784178848</v>
      </c>
      <c r="N6" s="6">
        <v>16.343111584082465</v>
      </c>
      <c r="O6" s="6">
        <v>19.93377337662147</v>
      </c>
      <c r="P6" s="6">
        <v>19.591556639924782</v>
      </c>
      <c r="Q6" s="6">
        <v>22.322037655463433</v>
      </c>
      <c r="R6" s="6">
        <v>15.78775676493369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34.7281933696379</v>
      </c>
      <c r="D11" s="7">
        <v>42.20168000000001</v>
      </c>
      <c r="E11" s="7">
        <v>38.799600000000055</v>
      </c>
      <c r="F11" s="7">
        <v>36.097510000000057</v>
      </c>
      <c r="G11" s="7">
        <v>36.800240000000031</v>
      </c>
      <c r="H11" s="7">
        <v>36.758372842595236</v>
      </c>
      <c r="I11" s="7">
        <v>36.71745999999996</v>
      </c>
      <c r="J11" s="7">
        <v>39.499549999999999</v>
      </c>
      <c r="K11" s="7">
        <v>42.895710000000008</v>
      </c>
      <c r="L11" s="7">
        <v>38.09997999999996</v>
      </c>
      <c r="M11" s="7">
        <v>38.119805101748298</v>
      </c>
      <c r="N11" s="7">
        <v>40.174533701461087</v>
      </c>
      <c r="O11" s="7">
        <v>36.067144788281325</v>
      </c>
      <c r="P11" s="7">
        <v>31.312630181432496</v>
      </c>
      <c r="Q11" s="7">
        <v>25.18745617278023</v>
      </c>
      <c r="R11" s="7">
        <v>27.228366348478517</v>
      </c>
    </row>
    <row r="12" spans="1:18" ht="11.25" customHeight="1" x14ac:dyDescent="0.25">
      <c r="A12" s="51" t="s">
        <v>268</v>
      </c>
      <c r="B12" s="52" t="s">
        <v>267</v>
      </c>
      <c r="C12" s="6">
        <v>34.7281933696379</v>
      </c>
      <c r="D12" s="6">
        <v>42.20168000000001</v>
      </c>
      <c r="E12" s="6">
        <v>38.799600000000055</v>
      </c>
      <c r="F12" s="6">
        <v>36.097510000000057</v>
      </c>
      <c r="G12" s="6">
        <v>36.800240000000031</v>
      </c>
      <c r="H12" s="6">
        <v>36.758372842595236</v>
      </c>
      <c r="I12" s="6">
        <v>36.71745999999996</v>
      </c>
      <c r="J12" s="6">
        <v>39.499549999999999</v>
      </c>
      <c r="K12" s="6">
        <v>42.895710000000008</v>
      </c>
      <c r="L12" s="6">
        <v>38.09997999999996</v>
      </c>
      <c r="M12" s="6">
        <v>38.119805101748298</v>
      </c>
      <c r="N12" s="6">
        <v>40.174533701461087</v>
      </c>
      <c r="O12" s="6">
        <v>36.067144788281325</v>
      </c>
      <c r="P12" s="6">
        <v>31.312630181432496</v>
      </c>
      <c r="Q12" s="6">
        <v>25.18745617278023</v>
      </c>
      <c r="R12" s="6">
        <v>27.228366348478517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R82"/>
  <sheetViews>
    <sheetView showGridLines="0" workbookViewId="0">
      <pane xSplit="2" ySplit="1" topLeftCell="D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412</v>
      </c>
      <c r="B1" s="41" t="s">
        <v>411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10980.634680775491</v>
      </c>
      <c r="D2" s="44">
        <v>11487.133400000001</v>
      </c>
      <c r="E2" s="44">
        <v>11637.609539999999</v>
      </c>
      <c r="F2" s="44">
        <v>11221.37221</v>
      </c>
      <c r="G2" s="44">
        <v>11068.85799</v>
      </c>
      <c r="H2" s="44">
        <v>11561.216872788666</v>
      </c>
      <c r="I2" s="44">
        <v>11378.230579999999</v>
      </c>
      <c r="J2" s="44">
        <v>11181.919600000001</v>
      </c>
      <c r="K2" s="44">
        <v>11484.787659999998</v>
      </c>
      <c r="L2" s="44">
        <v>10631.93289</v>
      </c>
      <c r="M2" s="44">
        <v>11546.436048290561</v>
      </c>
      <c r="N2" s="44">
        <v>10771.907128364561</v>
      </c>
      <c r="O2" s="44">
        <v>10346.789651553219</v>
      </c>
      <c r="P2" s="44">
        <v>10608.036565452785</v>
      </c>
      <c r="Q2" s="44">
        <v>9983.2040825382883</v>
      </c>
      <c r="R2" s="44">
        <v>10077.098424536212</v>
      </c>
    </row>
    <row r="3" spans="1:18" ht="11.25" customHeight="1" x14ac:dyDescent="0.25">
      <c r="A3" s="45" t="s">
        <v>286</v>
      </c>
      <c r="B3" s="46" t="s">
        <v>285</v>
      </c>
      <c r="C3" s="5">
        <v>1747.4206439212726</v>
      </c>
      <c r="D3" s="5">
        <v>1632.5639399999998</v>
      </c>
      <c r="E3" s="5">
        <v>1734.5933600000003</v>
      </c>
      <c r="F3" s="5">
        <v>1677.7637599999994</v>
      </c>
      <c r="G3" s="5">
        <v>1747.6791800000001</v>
      </c>
      <c r="H3" s="5">
        <v>1572.1282269385147</v>
      </c>
      <c r="I3" s="5">
        <v>1679.6072200000003</v>
      </c>
      <c r="J3" s="5">
        <v>1455.9864100000002</v>
      </c>
      <c r="K3" s="5">
        <v>1585.5935799999997</v>
      </c>
      <c r="L3" s="5">
        <v>1760.3699099999999</v>
      </c>
      <c r="M3" s="5">
        <v>1637.3602751504779</v>
      </c>
      <c r="N3" s="5">
        <v>1528.0318994590989</v>
      </c>
      <c r="O3" s="5">
        <v>1398.4192760487488</v>
      </c>
      <c r="P3" s="5">
        <v>1456.7630086790014</v>
      </c>
      <c r="Q3" s="5">
        <v>1433.9380170402965</v>
      </c>
      <c r="R3" s="5">
        <v>1322.7775196875996</v>
      </c>
    </row>
    <row r="4" spans="1:18" ht="11.25" customHeight="1" x14ac:dyDescent="0.25">
      <c r="A4" s="47" t="s">
        <v>284</v>
      </c>
      <c r="B4" s="48" t="s">
        <v>283</v>
      </c>
      <c r="C4" s="4">
        <v>1425.8520810529481</v>
      </c>
      <c r="D4" s="4">
        <v>1422.9730599999998</v>
      </c>
      <c r="E4" s="4">
        <v>1351.4213800000002</v>
      </c>
      <c r="F4" s="4">
        <v>1527.9944999999993</v>
      </c>
      <c r="G4" s="4">
        <v>1512.2115199999996</v>
      </c>
      <c r="H4" s="4">
        <v>1443.2732553270944</v>
      </c>
      <c r="I4" s="4">
        <v>1547.8972400000005</v>
      </c>
      <c r="J4" s="4">
        <v>1356.5972299999999</v>
      </c>
      <c r="K4" s="4">
        <v>1444.7361199999998</v>
      </c>
      <c r="L4" s="4">
        <v>1654.2404199999999</v>
      </c>
      <c r="M4" s="4">
        <v>1587.1548676793784</v>
      </c>
      <c r="N4" s="4">
        <v>1486.5443321641751</v>
      </c>
      <c r="O4" s="4">
        <v>1341.0533085398024</v>
      </c>
      <c r="P4" s="4">
        <v>1423.7594195028346</v>
      </c>
      <c r="Q4" s="4">
        <v>1395.9927047175061</v>
      </c>
      <c r="R4" s="4">
        <v>1281.9103152692064</v>
      </c>
    </row>
    <row r="5" spans="1:18" ht="11.25" customHeight="1" x14ac:dyDescent="0.25">
      <c r="A5" s="49" t="s">
        <v>282</v>
      </c>
      <c r="B5" s="50" t="s">
        <v>281</v>
      </c>
      <c r="C5" s="7">
        <v>706.40047123160389</v>
      </c>
      <c r="D5" s="7">
        <v>838.38554999999974</v>
      </c>
      <c r="E5" s="7">
        <v>673.4617200000007</v>
      </c>
      <c r="F5" s="7">
        <v>716.15054999999927</v>
      </c>
      <c r="G5" s="7">
        <v>707.85966999999982</v>
      </c>
      <c r="H5" s="7">
        <v>709.71871852860943</v>
      </c>
      <c r="I5" s="7">
        <v>796.26368000000014</v>
      </c>
      <c r="J5" s="7">
        <v>837.23883999999998</v>
      </c>
      <c r="K5" s="7">
        <v>852.76885000000004</v>
      </c>
      <c r="L5" s="7">
        <v>1007.4835499999999</v>
      </c>
      <c r="M5" s="7">
        <v>834.38425527849654</v>
      </c>
      <c r="N5" s="7">
        <v>816.53447683343802</v>
      </c>
      <c r="O5" s="7">
        <v>793.13418812565283</v>
      </c>
      <c r="P5" s="7">
        <v>839.49452030622149</v>
      </c>
      <c r="Q5" s="7">
        <v>827.29902005210226</v>
      </c>
      <c r="R5" s="7">
        <v>749.84761459985987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61.692863872098314</v>
      </c>
      <c r="I6" s="6">
        <v>57.314779999999999</v>
      </c>
      <c r="J6" s="6">
        <v>58.99483</v>
      </c>
      <c r="K6" s="6">
        <v>62.61636</v>
      </c>
      <c r="L6" s="6">
        <v>33.709609999999998</v>
      </c>
      <c r="M6" s="6">
        <v>40.603802426674299</v>
      </c>
      <c r="N6" s="6">
        <v>42.505692328235305</v>
      </c>
      <c r="O6" s="6">
        <v>25.544313558005388</v>
      </c>
      <c r="P6" s="6">
        <v>37.224041427927069</v>
      </c>
      <c r="Q6" s="6">
        <v>47.344116062549595</v>
      </c>
      <c r="R6" s="6">
        <v>35.971025154312549</v>
      </c>
    </row>
    <row r="7" spans="1:18" ht="11.25" customHeight="1" x14ac:dyDescent="0.25">
      <c r="A7" s="51" t="s">
        <v>278</v>
      </c>
      <c r="B7" s="52" t="s">
        <v>277</v>
      </c>
      <c r="C7" s="6">
        <v>271.09009267220767</v>
      </c>
      <c r="D7" s="6">
        <v>356.3938599999999</v>
      </c>
      <c r="E7" s="6">
        <v>296.58314000000064</v>
      </c>
      <c r="F7" s="6">
        <v>282.0805199999993</v>
      </c>
      <c r="G7" s="6">
        <v>287.18362999999977</v>
      </c>
      <c r="H7" s="6">
        <v>272.27977086407992</v>
      </c>
      <c r="I7" s="6">
        <v>328.22124000000002</v>
      </c>
      <c r="J7" s="6">
        <v>312.17649999999998</v>
      </c>
      <c r="K7" s="6">
        <v>270.88421</v>
      </c>
      <c r="L7" s="6">
        <v>267.58314000000001</v>
      </c>
      <c r="M7" s="6">
        <v>250.83596063819601</v>
      </c>
      <c r="N7" s="6">
        <v>294.11483710709854</v>
      </c>
      <c r="O7" s="6">
        <v>423.09745201619069</v>
      </c>
      <c r="P7" s="6">
        <v>405.70364001146544</v>
      </c>
      <c r="Q7" s="6">
        <v>464.16593971643977</v>
      </c>
      <c r="R7" s="6">
        <v>432.74835805555824</v>
      </c>
    </row>
    <row r="8" spans="1:18" ht="11.25" customHeight="1" x14ac:dyDescent="0.25">
      <c r="A8" s="51" t="s">
        <v>276</v>
      </c>
      <c r="B8" s="52" t="s">
        <v>275</v>
      </c>
      <c r="C8" s="6">
        <v>435.31037855939616</v>
      </c>
      <c r="D8" s="6">
        <v>481.99168999999995</v>
      </c>
      <c r="E8" s="6">
        <v>376.87858</v>
      </c>
      <c r="F8" s="6">
        <v>434.07002999999992</v>
      </c>
      <c r="G8" s="6">
        <v>420.67604000000006</v>
      </c>
      <c r="H8" s="6">
        <v>375.74608379243114</v>
      </c>
      <c r="I8" s="6">
        <v>410.72766000000007</v>
      </c>
      <c r="J8" s="6">
        <v>466.06750999999997</v>
      </c>
      <c r="K8" s="6">
        <v>519.26827999999989</v>
      </c>
      <c r="L8" s="6">
        <v>706.19079999999997</v>
      </c>
      <c r="M8" s="6">
        <v>542.94449221362629</v>
      </c>
      <c r="N8" s="6">
        <v>479.91394739810426</v>
      </c>
      <c r="O8" s="6">
        <v>344.49242255145674</v>
      </c>
      <c r="P8" s="6">
        <v>396.56683886682902</v>
      </c>
      <c r="Q8" s="6">
        <v>315.78896427311287</v>
      </c>
      <c r="R8" s="6">
        <v>281.12823138998908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8.4072350301891472</v>
      </c>
      <c r="I10" s="7">
        <v>7.0004499999999998</v>
      </c>
      <c r="J10" s="7">
        <v>3.4997400000000001</v>
      </c>
      <c r="K10" s="7">
        <v>6.9995900000000004</v>
      </c>
      <c r="L10" s="7">
        <v>6.2995999999999999</v>
      </c>
      <c r="M10" s="7">
        <v>6.3055316709658902</v>
      </c>
      <c r="N10" s="7">
        <v>8.4073755612878767</v>
      </c>
      <c r="O10" s="7">
        <v>7.6909438607436771</v>
      </c>
      <c r="P10" s="7">
        <v>8.4073755612878713</v>
      </c>
      <c r="Q10" s="7">
        <v>6.3054341918874108</v>
      </c>
      <c r="R10" s="7">
        <v>5.5890890708135981</v>
      </c>
    </row>
    <row r="11" spans="1:18" ht="11.25" customHeight="1" x14ac:dyDescent="0.25">
      <c r="A11" s="49" t="s">
        <v>270</v>
      </c>
      <c r="B11" s="50" t="s">
        <v>269</v>
      </c>
      <c r="C11" s="7">
        <v>719.45160982134371</v>
      </c>
      <c r="D11" s="7">
        <v>584.58750999999995</v>
      </c>
      <c r="E11" s="7">
        <v>677.95965999999999</v>
      </c>
      <c r="F11" s="7">
        <v>811.84394999999972</v>
      </c>
      <c r="G11" s="7">
        <v>804.35185000000001</v>
      </c>
      <c r="H11" s="7">
        <v>725.14730176829573</v>
      </c>
      <c r="I11" s="7">
        <v>744.63310999999999</v>
      </c>
      <c r="J11" s="7">
        <v>515.85865000000001</v>
      </c>
      <c r="K11" s="7">
        <v>584.96767999999997</v>
      </c>
      <c r="L11" s="7">
        <v>640.45727000000011</v>
      </c>
      <c r="M11" s="7">
        <v>746.46508072991571</v>
      </c>
      <c r="N11" s="7">
        <v>661.60247976944913</v>
      </c>
      <c r="O11" s="7">
        <v>540.22817655340612</v>
      </c>
      <c r="P11" s="7">
        <v>575.85752363532515</v>
      </c>
      <c r="Q11" s="7">
        <v>562.38825047351634</v>
      </c>
      <c r="R11" s="7">
        <v>526.4736115985329</v>
      </c>
    </row>
    <row r="12" spans="1:18" ht="11.25" customHeight="1" x14ac:dyDescent="0.25">
      <c r="A12" s="51" t="s">
        <v>268</v>
      </c>
      <c r="B12" s="52" t="s">
        <v>267</v>
      </c>
      <c r="C12" s="6">
        <v>719.45160982134371</v>
      </c>
      <c r="D12" s="6">
        <v>584.58750999999995</v>
      </c>
      <c r="E12" s="6">
        <v>677.95965999999999</v>
      </c>
      <c r="F12" s="6">
        <v>811.84394999999972</v>
      </c>
      <c r="G12" s="6">
        <v>804.35185000000001</v>
      </c>
      <c r="H12" s="6">
        <v>725.14730176829573</v>
      </c>
      <c r="I12" s="6">
        <v>744.63310999999999</v>
      </c>
      <c r="J12" s="6">
        <v>515.85865000000001</v>
      </c>
      <c r="K12" s="6">
        <v>584.96767999999997</v>
      </c>
      <c r="L12" s="6">
        <v>640.45727000000011</v>
      </c>
      <c r="M12" s="6">
        <v>746.46508072991571</v>
      </c>
      <c r="N12" s="6">
        <v>661.60247976944913</v>
      </c>
      <c r="O12" s="6">
        <v>540.22817655340612</v>
      </c>
      <c r="P12" s="6">
        <v>575.85752363532515</v>
      </c>
      <c r="Q12" s="6">
        <v>562.38825047351634</v>
      </c>
      <c r="R12" s="6">
        <v>526.4736115985329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321.56856286832522</v>
      </c>
      <c r="D15" s="4">
        <v>209.59088</v>
      </c>
      <c r="E15" s="4">
        <v>383.17197999999996</v>
      </c>
      <c r="F15" s="4">
        <v>149.76926000000003</v>
      </c>
      <c r="G15" s="4">
        <v>235.46766000000002</v>
      </c>
      <c r="H15" s="4">
        <v>128.85497161142001</v>
      </c>
      <c r="I15" s="4">
        <v>131.70997999999997</v>
      </c>
      <c r="J15" s="4">
        <v>99.38918000000001</v>
      </c>
      <c r="K15" s="4">
        <v>140.85746000000003</v>
      </c>
      <c r="L15" s="4">
        <v>106.12949</v>
      </c>
      <c r="M15" s="4">
        <v>50.205407471099683</v>
      </c>
      <c r="N15" s="4">
        <v>41.48756729492365</v>
      </c>
      <c r="O15" s="4">
        <v>57.365967508946397</v>
      </c>
      <c r="P15" s="4">
        <v>33.003589176166585</v>
      </c>
      <c r="Q15" s="4">
        <v>37.945312322790443</v>
      </c>
      <c r="R15" s="4">
        <v>40.86720441839303</v>
      </c>
    </row>
    <row r="16" spans="1:18" ht="11.25" customHeight="1" x14ac:dyDescent="0.25">
      <c r="A16" s="49" t="s">
        <v>260</v>
      </c>
      <c r="B16" s="50" t="s">
        <v>259</v>
      </c>
      <c r="C16" s="7">
        <v>319.65779569530525</v>
      </c>
      <c r="D16" s="7">
        <v>208.1909</v>
      </c>
      <c r="E16" s="7">
        <v>382.67200999999994</v>
      </c>
      <c r="F16" s="7">
        <v>149.26929000000001</v>
      </c>
      <c r="G16" s="7">
        <v>230.66793000000004</v>
      </c>
      <c r="H16" s="7">
        <v>128.37728780288654</v>
      </c>
      <c r="I16" s="7">
        <v>131.20994999999999</v>
      </c>
      <c r="J16" s="7">
        <v>98.889220000000009</v>
      </c>
      <c r="K16" s="7">
        <v>139.85752000000002</v>
      </c>
      <c r="L16" s="7">
        <v>105.62952000000001</v>
      </c>
      <c r="M16" s="7">
        <v>49.250023884589702</v>
      </c>
      <c r="N16" s="7">
        <v>40.532183708413669</v>
      </c>
      <c r="O16" s="7">
        <v>55.455174003171564</v>
      </c>
      <c r="P16" s="7">
        <v>29.18205483012666</v>
      </c>
      <c r="Q16" s="7">
        <v>36.034574688885165</v>
      </c>
      <c r="R16" s="7">
        <v>38.95640473606359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1.91076717301997</v>
      </c>
      <c r="D18" s="7">
        <v>1.39998</v>
      </c>
      <c r="E18" s="7">
        <v>0.49997000000000003</v>
      </c>
      <c r="F18" s="7">
        <v>0.49997000000000003</v>
      </c>
      <c r="G18" s="7">
        <v>4.7997300000000003</v>
      </c>
      <c r="H18" s="7">
        <v>0.47768380853347225</v>
      </c>
      <c r="I18" s="7">
        <v>0.50002999999999997</v>
      </c>
      <c r="J18" s="7">
        <v>0.49996000000000002</v>
      </c>
      <c r="K18" s="7">
        <v>0.99994000000000005</v>
      </c>
      <c r="L18" s="7">
        <v>0.49997000000000003</v>
      </c>
      <c r="M18" s="7">
        <v>0.95538358650998001</v>
      </c>
      <c r="N18" s="7">
        <v>0.95538358650998001</v>
      </c>
      <c r="O18" s="7">
        <v>1.9107935057748289</v>
      </c>
      <c r="P18" s="7">
        <v>3.8215343460399298</v>
      </c>
      <c r="Q18" s="7">
        <v>1.9107376339052793</v>
      </c>
      <c r="R18" s="7">
        <v>1.9107996823294358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1703.1911076481629</v>
      </c>
      <c r="D21" s="5">
        <v>1908.3027500000003</v>
      </c>
      <c r="E21" s="5">
        <v>2305.62228</v>
      </c>
      <c r="F21" s="5">
        <v>2022.2682099999997</v>
      </c>
      <c r="G21" s="5">
        <v>1986.9786100000001</v>
      </c>
      <c r="H21" s="5">
        <v>2184.1693120569989</v>
      </c>
      <c r="I21" s="5">
        <v>2125.7620999999999</v>
      </c>
      <c r="J21" s="5">
        <v>2248.5774200000001</v>
      </c>
      <c r="K21" s="5">
        <v>2425.2956799999997</v>
      </c>
      <c r="L21" s="5">
        <v>2050.60743</v>
      </c>
      <c r="M21" s="5">
        <v>2301.1663464424605</v>
      </c>
      <c r="N21" s="5">
        <v>2239.8235641505812</v>
      </c>
      <c r="O21" s="5">
        <v>2253.3907635798837</v>
      </c>
      <c r="P21" s="5">
        <v>2148.6922075772864</v>
      </c>
      <c r="Q21" s="5">
        <v>2105.4420052218516</v>
      </c>
      <c r="R21" s="5">
        <v>2123.4471968269668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1703.1911076481629</v>
      </c>
      <c r="D30" s="4">
        <v>1908.3027500000003</v>
      </c>
      <c r="E30" s="4">
        <v>2305.62228</v>
      </c>
      <c r="F30" s="4">
        <v>2022.2682099999997</v>
      </c>
      <c r="G30" s="4">
        <v>1986.9786100000001</v>
      </c>
      <c r="H30" s="4">
        <v>2184.1693120569989</v>
      </c>
      <c r="I30" s="4">
        <v>2125.7620999999999</v>
      </c>
      <c r="J30" s="4">
        <v>2248.5774200000001</v>
      </c>
      <c r="K30" s="4">
        <v>2425.2956799999997</v>
      </c>
      <c r="L30" s="4">
        <v>2050.60743</v>
      </c>
      <c r="M30" s="4">
        <v>2301.1663464424605</v>
      </c>
      <c r="N30" s="4">
        <v>2239.8235641505812</v>
      </c>
      <c r="O30" s="4">
        <v>2253.3907635798837</v>
      </c>
      <c r="P30" s="4">
        <v>2148.6922075772864</v>
      </c>
      <c r="Q30" s="4">
        <v>2105.4420052218516</v>
      </c>
      <c r="R30" s="4">
        <v>2123.4471968269668</v>
      </c>
    </row>
    <row r="31" spans="1:18" ht="11.25" customHeight="1" x14ac:dyDescent="0.25">
      <c r="A31" s="49" t="s">
        <v>231</v>
      </c>
      <c r="B31" s="50" t="s">
        <v>230</v>
      </c>
      <c r="C31" s="7">
        <v>100.5063533008497</v>
      </c>
      <c r="D31" s="7">
        <v>44.9</v>
      </c>
      <c r="E31" s="7">
        <v>20.102460000000001</v>
      </c>
      <c r="F31" s="7">
        <v>43.776000000000003</v>
      </c>
      <c r="G31" s="7">
        <v>76.900099999999995</v>
      </c>
      <c r="H31" s="7">
        <v>44.926209906094911</v>
      </c>
      <c r="I31" s="7">
        <v>5.9007000000000005</v>
      </c>
      <c r="J31" s="7">
        <v>7.90022</v>
      </c>
      <c r="K31" s="7">
        <v>10.19943</v>
      </c>
      <c r="L31" s="7">
        <v>3.3006199999999999</v>
      </c>
      <c r="M31" s="7">
        <v>3.3436805998352233</v>
      </c>
      <c r="N31" s="7">
        <v>3.9887264736791801</v>
      </c>
      <c r="O31" s="7">
        <v>2.006193528905845</v>
      </c>
      <c r="P31" s="7">
        <v>4.6576796515762524</v>
      </c>
      <c r="Q31" s="7">
        <v>2.1257284799847098</v>
      </c>
      <c r="R31" s="7">
        <v>53.310404127257101</v>
      </c>
    </row>
    <row r="32" spans="1:18" ht="11.25" customHeight="1" x14ac:dyDescent="0.25">
      <c r="A32" s="51" t="s">
        <v>229</v>
      </c>
      <c r="B32" s="52" t="s">
        <v>228</v>
      </c>
      <c r="C32" s="6">
        <v>100.5063533008497</v>
      </c>
      <c r="D32" s="6">
        <v>44.9</v>
      </c>
      <c r="E32" s="6">
        <v>20.102460000000001</v>
      </c>
      <c r="F32" s="6">
        <v>43.776000000000003</v>
      </c>
      <c r="G32" s="6">
        <v>61.5</v>
      </c>
      <c r="H32" s="6">
        <v>28.374196868741691</v>
      </c>
      <c r="I32" s="6">
        <v>1.1998800000000001</v>
      </c>
      <c r="J32" s="6">
        <v>0</v>
      </c>
      <c r="K32" s="6">
        <v>0</v>
      </c>
      <c r="L32" s="6">
        <v>3.3006199999999999</v>
      </c>
      <c r="M32" s="6">
        <v>3.3436805998352233</v>
      </c>
      <c r="N32" s="6">
        <v>3.9887264736791801</v>
      </c>
      <c r="O32" s="6">
        <v>2.006193528905845</v>
      </c>
      <c r="P32" s="6">
        <v>4.6576796515762524</v>
      </c>
      <c r="Q32" s="6">
        <v>2.1257284799847098</v>
      </c>
      <c r="R32" s="6">
        <v>53.310404127257101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15.4001</v>
      </c>
      <c r="H33" s="6">
        <v>16.552013037353223</v>
      </c>
      <c r="I33" s="6">
        <v>4.7008200000000002</v>
      </c>
      <c r="J33" s="6">
        <v>7.90022</v>
      </c>
      <c r="K33" s="6">
        <v>10.19943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32.96034186273755</v>
      </c>
      <c r="D34" s="7">
        <v>37.396540000000002</v>
      </c>
      <c r="E34" s="7">
        <v>98.841179999999994</v>
      </c>
      <c r="F34" s="7">
        <v>59.301909999999999</v>
      </c>
      <c r="G34" s="7">
        <v>54.930439999999997</v>
      </c>
      <c r="H34" s="7">
        <v>62.625201157384055</v>
      </c>
      <c r="I34" s="7">
        <v>52.706339999999997</v>
      </c>
      <c r="J34" s="7">
        <v>29.681100000000001</v>
      </c>
      <c r="K34" s="7">
        <v>57.099519999999991</v>
      </c>
      <c r="L34" s="7">
        <v>62.605450000000005</v>
      </c>
      <c r="M34" s="7">
        <v>41.749932643420657</v>
      </c>
      <c r="N34" s="7">
        <v>45.045851679172131</v>
      </c>
      <c r="O34" s="7">
        <v>62.624405412930827</v>
      </c>
      <c r="P34" s="7">
        <v>61.526645992701525</v>
      </c>
      <c r="Q34" s="7">
        <v>51.637560710651499</v>
      </c>
      <c r="R34" s="7">
        <v>53.835197429494571</v>
      </c>
    </row>
    <row r="35" spans="1:18" ht="11.25" customHeight="1" x14ac:dyDescent="0.25">
      <c r="A35" s="49" t="s">
        <v>223</v>
      </c>
      <c r="B35" s="50" t="s">
        <v>222</v>
      </c>
      <c r="C35" s="7">
        <v>612.25029225320009</v>
      </c>
      <c r="D35" s="7">
        <v>638.57627000000002</v>
      </c>
      <c r="E35" s="7">
        <v>754.49942999999996</v>
      </c>
      <c r="F35" s="7">
        <v>698.79391999999996</v>
      </c>
      <c r="G35" s="7">
        <v>642.70000000000005</v>
      </c>
      <c r="H35" s="7">
        <v>684.55498488539934</v>
      </c>
      <c r="I35" s="7">
        <v>634.98466999999994</v>
      </c>
      <c r="J35" s="7">
        <v>640.73253</v>
      </c>
      <c r="K35" s="7">
        <v>679.24021000000005</v>
      </c>
      <c r="L35" s="7">
        <v>610.49559999999997</v>
      </c>
      <c r="M35" s="7">
        <v>600.54937436279454</v>
      </c>
      <c r="N35" s="7">
        <v>571.98802127704425</v>
      </c>
      <c r="O35" s="7">
        <v>557.86643008469412</v>
      </c>
      <c r="P35" s="7">
        <v>565.83565288426985</v>
      </c>
      <c r="Q35" s="7">
        <v>554.74839300261385</v>
      </c>
      <c r="R35" s="7">
        <v>577.85349044528778</v>
      </c>
    </row>
    <row r="36" spans="1:18" ht="11.25" customHeight="1" x14ac:dyDescent="0.25">
      <c r="A36" s="55" t="s">
        <v>221</v>
      </c>
      <c r="B36" s="52" t="s">
        <v>220</v>
      </c>
      <c r="C36" s="6">
        <v>612.25029225320009</v>
      </c>
      <c r="D36" s="6">
        <v>638.57627000000002</v>
      </c>
      <c r="E36" s="6">
        <v>754.49942999999996</v>
      </c>
      <c r="F36" s="6">
        <v>698.79391999999996</v>
      </c>
      <c r="G36" s="6">
        <v>641.70000000000005</v>
      </c>
      <c r="H36" s="6">
        <v>672.0633671088018</v>
      </c>
      <c r="I36" s="6">
        <v>631.88473999999997</v>
      </c>
      <c r="J36" s="6">
        <v>640.73253</v>
      </c>
      <c r="K36" s="6">
        <v>679.24021000000005</v>
      </c>
      <c r="L36" s="6">
        <v>610.49559999999997</v>
      </c>
      <c r="M36" s="6">
        <v>600.54937436279454</v>
      </c>
      <c r="N36" s="6">
        <v>571.98802127704425</v>
      </c>
      <c r="O36" s="6">
        <v>557.86643008469412</v>
      </c>
      <c r="P36" s="6">
        <v>565.83565288426985</v>
      </c>
      <c r="Q36" s="6">
        <v>554.74839300261385</v>
      </c>
      <c r="R36" s="6">
        <v>577.85349044528778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1</v>
      </c>
      <c r="H37" s="6">
        <v>12.491617776597566</v>
      </c>
      <c r="I37" s="6">
        <v>3.0999300000000001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27.729678914955301</v>
      </c>
      <c r="D38" s="7">
        <v>31.995150000000006</v>
      </c>
      <c r="E38" s="7">
        <v>48.599960000000003</v>
      </c>
      <c r="F38" s="7">
        <v>33.899700000000003</v>
      </c>
      <c r="G38" s="7">
        <v>26.9</v>
      </c>
      <c r="H38" s="7">
        <v>39.313963403976366</v>
      </c>
      <c r="I38" s="7">
        <v>40.19903</v>
      </c>
      <c r="J38" s="7">
        <v>50.60257</v>
      </c>
      <c r="K38" s="7">
        <v>65.203860000000006</v>
      </c>
      <c r="L38" s="7">
        <v>46.499659999999999</v>
      </c>
      <c r="M38" s="7">
        <v>41.367782230208384</v>
      </c>
      <c r="N38" s="7">
        <v>46.527169928498516</v>
      </c>
      <c r="O38" s="7">
        <v>38.286601377538339</v>
      </c>
      <c r="P38" s="7">
        <v>42.395857566370125</v>
      </c>
      <c r="Q38" s="7">
        <v>36.209349332565075</v>
      </c>
      <c r="R38" s="7">
        <v>44.496218263255457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26.702653769956957</v>
      </c>
      <c r="D40" s="6">
        <v>30.995190000000004</v>
      </c>
      <c r="E40" s="6">
        <v>46.499960000000002</v>
      </c>
      <c r="F40" s="6">
        <v>33.899700000000003</v>
      </c>
      <c r="G40" s="6">
        <v>26.9</v>
      </c>
      <c r="H40" s="6">
        <v>39.313963403976366</v>
      </c>
      <c r="I40" s="6">
        <v>40.19903</v>
      </c>
      <c r="J40" s="6">
        <v>49.602519999999998</v>
      </c>
      <c r="K40" s="6">
        <v>63.103740000000002</v>
      </c>
      <c r="L40" s="6">
        <v>45.499670000000002</v>
      </c>
      <c r="M40" s="6">
        <v>41.367782230208384</v>
      </c>
      <c r="N40" s="6">
        <v>43.446058572863855</v>
      </c>
      <c r="O40" s="6">
        <v>37.23567943237736</v>
      </c>
      <c r="P40" s="6">
        <v>41.368820210871895</v>
      </c>
      <c r="Q40" s="6">
        <v>35.158427387404096</v>
      </c>
      <c r="R40" s="6">
        <v>43.445296318094478</v>
      </c>
    </row>
    <row r="41" spans="1:18" ht="11.25" customHeight="1" x14ac:dyDescent="0.25">
      <c r="A41" s="51" t="s">
        <v>211</v>
      </c>
      <c r="B41" s="52" t="s">
        <v>210</v>
      </c>
      <c r="C41" s="6">
        <v>1.0270251449983436</v>
      </c>
      <c r="D41" s="6">
        <v>0.99995999999999996</v>
      </c>
      <c r="E41" s="6">
        <v>2.1</v>
      </c>
      <c r="F41" s="6">
        <v>0</v>
      </c>
      <c r="G41" s="6">
        <v>0</v>
      </c>
      <c r="H41" s="6">
        <v>0</v>
      </c>
      <c r="I41" s="6">
        <v>0</v>
      </c>
      <c r="J41" s="6">
        <v>1.0000500000000001</v>
      </c>
      <c r="K41" s="6">
        <v>2.10012</v>
      </c>
      <c r="L41" s="6">
        <v>0.99999000000000005</v>
      </c>
      <c r="M41" s="6">
        <v>0</v>
      </c>
      <c r="N41" s="6">
        <v>3.0811113556346581</v>
      </c>
      <c r="O41" s="6">
        <v>1.0509219451609799</v>
      </c>
      <c r="P41" s="6">
        <v>1.0270373554982299</v>
      </c>
      <c r="Q41" s="6">
        <v>1.0509219451609799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850.44854640026904</v>
      </c>
      <c r="D43" s="7">
        <v>858.64981999999998</v>
      </c>
      <c r="E43" s="7">
        <v>1050.2967799999999</v>
      </c>
      <c r="F43" s="7">
        <v>914.99307999999996</v>
      </c>
      <c r="G43" s="7">
        <v>984.67393000000004</v>
      </c>
      <c r="H43" s="7">
        <v>1112.7571017226996</v>
      </c>
      <c r="I43" s="7">
        <v>1155.7755</v>
      </c>
      <c r="J43" s="7">
        <v>1306.5658900000001</v>
      </c>
      <c r="K43" s="7">
        <v>1411.9831799999999</v>
      </c>
      <c r="L43" s="7">
        <v>1241.7936999999999</v>
      </c>
      <c r="M43" s="7">
        <v>1532.85307619533</v>
      </c>
      <c r="N43" s="7">
        <v>1495.9868331542739</v>
      </c>
      <c r="O43" s="7">
        <v>1457.6847782559005</v>
      </c>
      <c r="P43" s="7">
        <v>1433.5533582887149</v>
      </c>
      <c r="Q43" s="7">
        <v>1414.6724514598482</v>
      </c>
      <c r="R43" s="7">
        <v>1351.1990184337528</v>
      </c>
    </row>
    <row r="44" spans="1:18" ht="11.25" customHeight="1" x14ac:dyDescent="0.25">
      <c r="A44" s="49" t="s">
        <v>205</v>
      </c>
      <c r="B44" s="50" t="s">
        <v>204</v>
      </c>
      <c r="C44" s="7">
        <v>79.295894916151425</v>
      </c>
      <c r="D44" s="7">
        <v>234.99126999999999</v>
      </c>
      <c r="E44" s="7">
        <v>260.79113000000001</v>
      </c>
      <c r="F44" s="7">
        <v>219.70222999999999</v>
      </c>
      <c r="G44" s="7">
        <v>146.18182999999999</v>
      </c>
      <c r="H44" s="7">
        <v>190.12098365373222</v>
      </c>
      <c r="I44" s="7">
        <v>191.10434000000004</v>
      </c>
      <c r="J44" s="7">
        <v>198.71138999999999</v>
      </c>
      <c r="K44" s="7">
        <v>188.28985999999998</v>
      </c>
      <c r="L44" s="7">
        <v>54.499609999999997</v>
      </c>
      <c r="M44" s="7">
        <v>57.322561981812981</v>
      </c>
      <c r="N44" s="7">
        <v>41.081487242846343</v>
      </c>
      <c r="O44" s="7">
        <v>93.626596135291408</v>
      </c>
      <c r="P44" s="7">
        <v>0</v>
      </c>
      <c r="Q44" s="7">
        <v>0.95539204857075988</v>
      </c>
      <c r="R44" s="7">
        <v>1.9107332080525363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61.793700000000008</v>
      </c>
      <c r="E45" s="7">
        <v>72.49133999999998</v>
      </c>
      <c r="F45" s="7">
        <v>51.801369999999999</v>
      </c>
      <c r="G45" s="7">
        <v>54.692309999999999</v>
      </c>
      <c r="H45" s="7">
        <v>49.870867327712368</v>
      </c>
      <c r="I45" s="7">
        <v>45.091520000000003</v>
      </c>
      <c r="J45" s="7">
        <v>14.38372</v>
      </c>
      <c r="K45" s="7">
        <v>13.27962</v>
      </c>
      <c r="L45" s="7">
        <v>31.412789999999998</v>
      </c>
      <c r="M45" s="7">
        <v>23.979938429058485</v>
      </c>
      <c r="N45" s="7">
        <v>35.20547439506678</v>
      </c>
      <c r="O45" s="7">
        <v>41.29575878462289</v>
      </c>
      <c r="P45" s="7">
        <v>40.723013193653578</v>
      </c>
      <c r="Q45" s="7">
        <v>45.093130187617732</v>
      </c>
      <c r="R45" s="7">
        <v>40.842134919866538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35.994660000000003</v>
      </c>
      <c r="E49" s="6">
        <v>35.196439999999996</v>
      </c>
      <c r="F49" s="6">
        <v>26.00056</v>
      </c>
      <c r="G49" s="6">
        <v>41.302169999999997</v>
      </c>
      <c r="H49" s="6">
        <v>37.450925262327168</v>
      </c>
      <c r="I49" s="6">
        <v>29.803380000000001</v>
      </c>
      <c r="J49" s="6">
        <v>10.783379999999999</v>
      </c>
      <c r="K49" s="6">
        <v>13.27962</v>
      </c>
      <c r="L49" s="6">
        <v>21.402139999999999</v>
      </c>
      <c r="M49" s="6">
        <v>18.964214255649846</v>
      </c>
      <c r="N49" s="6">
        <v>30.906319018369</v>
      </c>
      <c r="O49" s="6">
        <v>39.146190283352439</v>
      </c>
      <c r="P49" s="6">
        <v>36.6627002550496</v>
      </c>
      <c r="Q49" s="6">
        <v>40.07754915133544</v>
      </c>
      <c r="R49" s="6">
        <v>40.842134919866538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25.799040000000005</v>
      </c>
      <c r="E51" s="6">
        <v>37.294899999999998</v>
      </c>
      <c r="F51" s="6">
        <v>25.800809999999998</v>
      </c>
      <c r="G51" s="6">
        <v>13.390140000000001</v>
      </c>
      <c r="H51" s="6">
        <v>12.419942065385195</v>
      </c>
      <c r="I51" s="6">
        <v>15.28814</v>
      </c>
      <c r="J51" s="6">
        <v>3.6003400000000001</v>
      </c>
      <c r="K51" s="6">
        <v>0</v>
      </c>
      <c r="L51" s="6">
        <v>10.010649999999998</v>
      </c>
      <c r="M51" s="6">
        <v>5.0157241734086409</v>
      </c>
      <c r="N51" s="6">
        <v>4.2991553766977786</v>
      </c>
      <c r="O51" s="6">
        <v>2.1495685012704513</v>
      </c>
      <c r="P51" s="6">
        <v>4.0603129386039782</v>
      </c>
      <c r="Q51" s="6">
        <v>5.015581036282291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4698.2659787904686</v>
      </c>
      <c r="D52" s="5">
        <v>4540.0078999999996</v>
      </c>
      <c r="E52" s="5">
        <v>4358.5011500000001</v>
      </c>
      <c r="F52" s="5">
        <v>4211.9605299999994</v>
      </c>
      <c r="G52" s="5">
        <v>3927.2002700000003</v>
      </c>
      <c r="H52" s="5">
        <v>4540.1633058725092</v>
      </c>
      <c r="I52" s="5">
        <v>4373.5411500000009</v>
      </c>
      <c r="J52" s="5">
        <v>4174.6489399999991</v>
      </c>
      <c r="K52" s="5">
        <v>4183.8985399999992</v>
      </c>
      <c r="L52" s="5">
        <v>3497.4785999999995</v>
      </c>
      <c r="M52" s="5">
        <v>4119.5173372737163</v>
      </c>
      <c r="N52" s="5">
        <v>3531.4712859896331</v>
      </c>
      <c r="O52" s="5">
        <v>3405.1935891590833</v>
      </c>
      <c r="P52" s="5">
        <v>3585.3653369675985</v>
      </c>
      <c r="Q52" s="5">
        <v>3104.5434641167885</v>
      </c>
      <c r="R52" s="5">
        <v>3093.2793638924677</v>
      </c>
    </row>
    <row r="53" spans="1:18" ht="11.25" customHeight="1" x14ac:dyDescent="0.25">
      <c r="A53" s="47" t="s">
        <v>187</v>
      </c>
      <c r="B53" s="48" t="s">
        <v>186</v>
      </c>
      <c r="C53" s="4">
        <v>4167.287665997881</v>
      </c>
      <c r="D53" s="4">
        <v>3993.5879199999999</v>
      </c>
      <c r="E53" s="4">
        <v>3784.2331099999997</v>
      </c>
      <c r="F53" s="4">
        <v>3582.7923900000001</v>
      </c>
      <c r="G53" s="4">
        <v>3301.7676199999996</v>
      </c>
      <c r="H53" s="4">
        <v>3927.4613085214219</v>
      </c>
      <c r="I53" s="4">
        <v>3678.7310500000003</v>
      </c>
      <c r="J53" s="4">
        <v>3497.0892299999996</v>
      </c>
      <c r="K53" s="4">
        <v>3612.7317699999999</v>
      </c>
      <c r="L53" s="4">
        <v>2977.6303899999994</v>
      </c>
      <c r="M53" s="4">
        <v>3502.435078746918</v>
      </c>
      <c r="N53" s="4">
        <v>2938.8946164568179</v>
      </c>
      <c r="O53" s="4">
        <v>2823.7800984679334</v>
      </c>
      <c r="P53" s="4">
        <v>2997.8671054473798</v>
      </c>
      <c r="Q53" s="4">
        <v>2470.1687626741586</v>
      </c>
      <c r="R53" s="4">
        <v>2481.7860993467516</v>
      </c>
    </row>
    <row r="54" spans="1:18" ht="11.25" customHeight="1" x14ac:dyDescent="0.25">
      <c r="A54" s="47" t="s">
        <v>185</v>
      </c>
      <c r="B54" s="48" t="s">
        <v>184</v>
      </c>
      <c r="C54" s="4">
        <v>530.97831279258753</v>
      </c>
      <c r="D54" s="4">
        <v>546.4199799999999</v>
      </c>
      <c r="E54" s="4">
        <v>574.26803999999993</v>
      </c>
      <c r="F54" s="4">
        <v>629.16813999999988</v>
      </c>
      <c r="G54" s="4">
        <v>625.43264999999997</v>
      </c>
      <c r="H54" s="4">
        <v>612.70199735108736</v>
      </c>
      <c r="I54" s="4">
        <v>694.81010000000003</v>
      </c>
      <c r="J54" s="4">
        <v>677.55971</v>
      </c>
      <c r="K54" s="4">
        <v>571.16676999999993</v>
      </c>
      <c r="L54" s="4">
        <v>519.84820999999999</v>
      </c>
      <c r="M54" s="4">
        <v>617.08225852679868</v>
      </c>
      <c r="N54" s="4">
        <v>592.5766695328158</v>
      </c>
      <c r="O54" s="4">
        <v>581.41349069115006</v>
      </c>
      <c r="P54" s="4">
        <v>587.49823152021872</v>
      </c>
      <c r="Q54" s="4">
        <v>634.37470144262988</v>
      </c>
      <c r="R54" s="4">
        <v>611.4932645457161</v>
      </c>
    </row>
    <row r="55" spans="1:18" ht="11.25" customHeight="1" x14ac:dyDescent="0.25">
      <c r="A55" s="49" t="s">
        <v>183</v>
      </c>
      <c r="B55" s="50" t="s">
        <v>182</v>
      </c>
      <c r="C55" s="7">
        <v>226.42591000286671</v>
      </c>
      <c r="D55" s="7">
        <v>232.45982000000001</v>
      </c>
      <c r="E55" s="7">
        <v>240.73903000000001</v>
      </c>
      <c r="F55" s="7">
        <v>251.13888</v>
      </c>
      <c r="G55" s="7">
        <v>247.7</v>
      </c>
      <c r="H55" s="7">
        <v>248.50977417348147</v>
      </c>
      <c r="I55" s="7">
        <v>259.2</v>
      </c>
      <c r="J55" s="7">
        <v>251.45971</v>
      </c>
      <c r="K55" s="7">
        <v>219.7</v>
      </c>
      <c r="L55" s="7">
        <v>198.5</v>
      </c>
      <c r="M55" s="7">
        <v>221.50568453234001</v>
      </c>
      <c r="N55" s="7">
        <v>217.94688067258923</v>
      </c>
      <c r="O55" s="7">
        <v>211.96665778773922</v>
      </c>
      <c r="P55" s="7">
        <v>205.20148937824899</v>
      </c>
      <c r="Q55" s="7">
        <v>213.217731919366</v>
      </c>
      <c r="R55" s="7">
        <v>217.92299608292737</v>
      </c>
    </row>
    <row r="56" spans="1:18" ht="11.25" customHeight="1" x14ac:dyDescent="0.25">
      <c r="A56" s="49" t="s">
        <v>181</v>
      </c>
      <c r="B56" s="50" t="s">
        <v>180</v>
      </c>
      <c r="C56" s="7">
        <v>279.64077577147287</v>
      </c>
      <c r="D56" s="7">
        <v>288.7</v>
      </c>
      <c r="E56" s="7">
        <v>306.66886</v>
      </c>
      <c r="F56" s="7">
        <v>347.76835999999997</v>
      </c>
      <c r="G56" s="7">
        <v>348.03264999999999</v>
      </c>
      <c r="H56" s="7">
        <v>338.61182764880101</v>
      </c>
      <c r="I56" s="7">
        <v>400.13137</v>
      </c>
      <c r="J56" s="7">
        <v>383.8</v>
      </c>
      <c r="K56" s="7">
        <v>342.46677</v>
      </c>
      <c r="L56" s="7">
        <v>305.73311000000001</v>
      </c>
      <c r="M56" s="7">
        <v>376.27782554695699</v>
      </c>
      <c r="N56" s="7">
        <v>337.89528995891783</v>
      </c>
      <c r="O56" s="7">
        <v>344.72628260246501</v>
      </c>
      <c r="P56" s="7">
        <v>350.60189165950101</v>
      </c>
      <c r="Q56" s="7">
        <v>366.962835578485</v>
      </c>
      <c r="R56" s="7">
        <v>328.72360752842349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24.911627018247877</v>
      </c>
      <c r="D58" s="7">
        <v>25.260159999999999</v>
      </c>
      <c r="E58" s="7">
        <v>26.860150000000001</v>
      </c>
      <c r="F58" s="7">
        <v>30.260899999999999</v>
      </c>
      <c r="G58" s="7">
        <v>29.7</v>
      </c>
      <c r="H58" s="7">
        <v>25.5803955288048</v>
      </c>
      <c r="I58" s="7">
        <v>35.478729999999999</v>
      </c>
      <c r="J58" s="7">
        <v>42.3</v>
      </c>
      <c r="K58" s="7">
        <v>9</v>
      </c>
      <c r="L58" s="7">
        <v>15.6151</v>
      </c>
      <c r="M58" s="7">
        <v>19.298748447501701</v>
      </c>
      <c r="N58" s="7">
        <v>36.734498901308775</v>
      </c>
      <c r="O58" s="7">
        <v>24.720550300945799</v>
      </c>
      <c r="P58" s="7">
        <v>31.694850482468699</v>
      </c>
      <c r="Q58" s="7">
        <v>54.194133944778798</v>
      </c>
      <c r="R58" s="7">
        <v>64.846660934365204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618.99302569981796</v>
      </c>
      <c r="D60" s="5">
        <v>1057.19642</v>
      </c>
      <c r="E60" s="5">
        <v>1020.6990800000001</v>
      </c>
      <c r="F60" s="5">
        <v>1025.7</v>
      </c>
      <c r="G60" s="5">
        <v>1003.9</v>
      </c>
      <c r="H60" s="5">
        <v>951.22766790866604</v>
      </c>
      <c r="I60" s="5">
        <v>829.2</v>
      </c>
      <c r="J60" s="5">
        <v>742.43645000000004</v>
      </c>
      <c r="K60" s="5">
        <v>713.9</v>
      </c>
      <c r="L60" s="5">
        <v>768.7</v>
      </c>
      <c r="M60" s="5">
        <v>851.46173688735985</v>
      </c>
      <c r="N60" s="5">
        <v>767.48351963313405</v>
      </c>
      <c r="O60" s="5">
        <v>762.94544759720884</v>
      </c>
      <c r="P60" s="5">
        <v>742.64354638387294</v>
      </c>
      <c r="Q60" s="5">
        <v>609.63026655201918</v>
      </c>
      <c r="R60" s="5">
        <v>632.24897296264567</v>
      </c>
    </row>
    <row r="61" spans="1:18" ht="11.25" customHeight="1" x14ac:dyDescent="0.25">
      <c r="A61" s="45" t="s">
        <v>171</v>
      </c>
      <c r="B61" s="46" t="s">
        <v>170</v>
      </c>
      <c r="C61" s="5">
        <v>91.310786280691701</v>
      </c>
      <c r="D61" s="5">
        <v>298.19796999999994</v>
      </c>
      <c r="E61" s="5">
        <v>240.29367000000002</v>
      </c>
      <c r="F61" s="5">
        <v>293.49736999999999</v>
      </c>
      <c r="G61" s="5">
        <v>317.19992999999999</v>
      </c>
      <c r="H61" s="5">
        <v>328.46021814071685</v>
      </c>
      <c r="I61" s="5">
        <v>318.70277999999996</v>
      </c>
      <c r="J61" s="5">
        <v>429.39503000000002</v>
      </c>
      <c r="K61" s="5">
        <v>422.59985999999992</v>
      </c>
      <c r="L61" s="5">
        <v>540.69511999999997</v>
      </c>
      <c r="M61" s="5">
        <v>540.67545619566226</v>
      </c>
      <c r="N61" s="5">
        <v>550.1575259898525</v>
      </c>
      <c r="O61" s="5">
        <v>440.52637631149128</v>
      </c>
      <c r="P61" s="5">
        <v>407.82936849144795</v>
      </c>
      <c r="Q61" s="5">
        <v>511.9661794210374</v>
      </c>
      <c r="R61" s="5">
        <v>635.33008502914061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2.3884589662749998E-2</v>
      </c>
      <c r="I64" s="4">
        <v>0</v>
      </c>
      <c r="J64" s="4">
        <v>0</v>
      </c>
      <c r="K64" s="4">
        <v>0</v>
      </c>
      <c r="L64" s="4">
        <v>0</v>
      </c>
      <c r="M64" s="4">
        <v>4.2514569599694303</v>
      </c>
      <c r="N64" s="4">
        <v>5.0396484188401605</v>
      </c>
      <c r="O64" s="4">
        <v>5.3023789051304107</v>
      </c>
      <c r="P64" s="4">
        <v>5.56510939142066</v>
      </c>
      <c r="Q64" s="4">
        <v>5.75618610872265</v>
      </c>
      <c r="R64" s="4">
        <v>5.4695710327696601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2.3884589662749998E-2</v>
      </c>
      <c r="I65" s="7">
        <v>0</v>
      </c>
      <c r="J65" s="7">
        <v>0</v>
      </c>
      <c r="K65" s="7">
        <v>0</v>
      </c>
      <c r="L65" s="7">
        <v>0</v>
      </c>
      <c r="M65" s="7">
        <v>4.2514569599694303</v>
      </c>
      <c r="N65" s="7">
        <v>5.0396484188401605</v>
      </c>
      <c r="O65" s="7">
        <v>5.3023789051304107</v>
      </c>
      <c r="P65" s="7">
        <v>5.56510939142066</v>
      </c>
      <c r="Q65" s="7">
        <v>5.75618610872265</v>
      </c>
      <c r="R65" s="7">
        <v>5.4695710327696601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91.310786280691701</v>
      </c>
      <c r="D68" s="4">
        <v>297.19796999999994</v>
      </c>
      <c r="E68" s="4">
        <v>238.69367000000003</v>
      </c>
      <c r="F68" s="4">
        <v>292.19737000000003</v>
      </c>
      <c r="G68" s="4">
        <v>315.99993000000001</v>
      </c>
      <c r="H68" s="4">
        <v>327.07491194027733</v>
      </c>
      <c r="I68" s="4">
        <v>317.10277999999994</v>
      </c>
      <c r="J68" s="4">
        <v>427.77965</v>
      </c>
      <c r="K68" s="4">
        <v>420.9194</v>
      </c>
      <c r="L68" s="4">
        <v>539.09511999999995</v>
      </c>
      <c r="M68" s="4">
        <v>534.75207795930032</v>
      </c>
      <c r="N68" s="4">
        <v>543.6848021912474</v>
      </c>
      <c r="O68" s="4">
        <v>433.91034497490955</v>
      </c>
      <c r="P68" s="4">
        <v>400.61622241329752</v>
      </c>
      <c r="Q68" s="4">
        <v>504.87245629120076</v>
      </c>
      <c r="R68" s="4">
        <v>628.54686156491971</v>
      </c>
    </row>
    <row r="69" spans="1:18" ht="11.25" customHeight="1" x14ac:dyDescent="0.25">
      <c r="A69" s="49" t="s">
        <v>155</v>
      </c>
      <c r="B69" s="50" t="s">
        <v>154</v>
      </c>
      <c r="C69" s="7">
        <v>91.310786280691701</v>
      </c>
      <c r="D69" s="7">
        <v>254.29561000000001</v>
      </c>
      <c r="E69" s="7">
        <v>232.99769000000003</v>
      </c>
      <c r="F69" s="7">
        <v>288.39744000000002</v>
      </c>
      <c r="G69" s="7">
        <v>310.09816999999998</v>
      </c>
      <c r="H69" s="7">
        <v>313.53237569123587</v>
      </c>
      <c r="I69" s="7">
        <v>267.91785999999996</v>
      </c>
      <c r="J69" s="7">
        <v>364.38267000000002</v>
      </c>
      <c r="K69" s="7">
        <v>338.79633000000001</v>
      </c>
      <c r="L69" s="7">
        <v>436.89604999999995</v>
      </c>
      <c r="M69" s="7">
        <v>423.28269800324802</v>
      </c>
      <c r="N69" s="7">
        <v>423.66485143785349</v>
      </c>
      <c r="O69" s="7">
        <v>320.45880529981895</v>
      </c>
      <c r="P69" s="7">
        <v>291.9348599055163</v>
      </c>
      <c r="Q69" s="7">
        <v>367.22556606477502</v>
      </c>
      <c r="R69" s="7">
        <v>445.25652049297912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1.4330724873523428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0.62103635718732175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4.9999099999999999</v>
      </c>
      <c r="E71" s="7">
        <v>2.6010900000000001</v>
      </c>
      <c r="F71" s="7">
        <v>1.7999799999999999</v>
      </c>
      <c r="G71" s="7">
        <v>4.9015500000000003</v>
      </c>
      <c r="H71" s="7">
        <v>0.93149711677901581</v>
      </c>
      <c r="I71" s="7">
        <v>4.7985300000000004</v>
      </c>
      <c r="J71" s="7">
        <v>2.29989</v>
      </c>
      <c r="K71" s="7">
        <v>3.1008800000000001</v>
      </c>
      <c r="L71" s="7">
        <v>9.5999099999999995</v>
      </c>
      <c r="M71" s="7">
        <v>5.3740326741186601</v>
      </c>
      <c r="N71" s="7">
        <v>19.037056218119893</v>
      </c>
      <c r="O71" s="7">
        <v>19.513663753186488</v>
      </c>
      <c r="P71" s="7">
        <v>5.4460111322580502</v>
      </c>
      <c r="Q71" s="7">
        <v>3.7737651667144401</v>
      </c>
      <c r="R71" s="7">
        <v>39.385688353874052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5.2999099999999997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4.9013900000000001</v>
      </c>
      <c r="L72" s="7">
        <v>7.8999300000000003</v>
      </c>
      <c r="M72" s="7">
        <v>8.4073755612878607</v>
      </c>
      <c r="N72" s="7">
        <v>3.3199579631222011</v>
      </c>
      <c r="O72" s="7">
        <v>3.009451402532402</v>
      </c>
      <c r="P72" s="7">
        <v>3.5590160469581105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32.602539999999998</v>
      </c>
      <c r="E73" s="7">
        <v>3.0948899999999999</v>
      </c>
      <c r="F73" s="7">
        <v>1.9999500000000001</v>
      </c>
      <c r="G73" s="7">
        <v>1.00021</v>
      </c>
      <c r="H73" s="7">
        <v>11.177966644910173</v>
      </c>
      <c r="I73" s="7">
        <v>44.386389999999999</v>
      </c>
      <c r="J73" s="7">
        <v>61.097089999999994</v>
      </c>
      <c r="K73" s="7">
        <v>74.120800000000003</v>
      </c>
      <c r="L73" s="7">
        <v>84.69923</v>
      </c>
      <c r="M73" s="7">
        <v>97.687971720645805</v>
      </c>
      <c r="N73" s="7">
        <v>97.662936572151807</v>
      </c>
      <c r="O73" s="7">
        <v>90.928424519371816</v>
      </c>
      <c r="P73" s="7">
        <v>99.055298971377667</v>
      </c>
      <c r="Q73" s="7">
        <v>133.8731250597113</v>
      </c>
      <c r="R73" s="7">
        <v>143.90465271806661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0.99969000000000008</v>
      </c>
      <c r="J74" s="6">
        <v>10.699490000000001</v>
      </c>
      <c r="K74" s="6">
        <v>11.8033</v>
      </c>
      <c r="L74" s="6">
        <v>24.89977</v>
      </c>
      <c r="M74" s="6">
        <v>23.836820483424098</v>
      </c>
      <c r="N74" s="6">
        <v>19.999642234993772</v>
      </c>
      <c r="O74" s="6">
        <v>17.793978530846289</v>
      </c>
      <c r="P74" s="6">
        <v>17.795080234790504</v>
      </c>
      <c r="Q74" s="6">
        <v>24.577242762969298</v>
      </c>
      <c r="R74" s="6">
        <v>22.929206076239598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32.602539999999998</v>
      </c>
      <c r="E75" s="6">
        <v>3.0948899999999999</v>
      </c>
      <c r="F75" s="6">
        <v>1.9999500000000001</v>
      </c>
      <c r="G75" s="6">
        <v>1.00021</v>
      </c>
      <c r="H75" s="6">
        <v>11.177966644910173</v>
      </c>
      <c r="I75" s="6">
        <v>43.386699999999998</v>
      </c>
      <c r="J75" s="6">
        <v>50.397599999999997</v>
      </c>
      <c r="K75" s="6">
        <v>62.317500000000003</v>
      </c>
      <c r="L75" s="6">
        <v>59.799460000000003</v>
      </c>
      <c r="M75" s="6">
        <v>73.8511512372217</v>
      </c>
      <c r="N75" s="6">
        <v>77.663294337158035</v>
      </c>
      <c r="O75" s="6">
        <v>73.134445988525528</v>
      </c>
      <c r="P75" s="6">
        <v>81.260218736587163</v>
      </c>
      <c r="Q75" s="6">
        <v>109.29588229674199</v>
      </c>
      <c r="R75" s="6">
        <v>120.97544664182701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1</v>
      </c>
      <c r="E78" s="4">
        <v>1.6</v>
      </c>
      <c r="F78" s="4">
        <v>1.3</v>
      </c>
      <c r="G78" s="4">
        <v>1.2</v>
      </c>
      <c r="H78" s="4">
        <v>1.3614216107767301</v>
      </c>
      <c r="I78" s="4">
        <v>1.6</v>
      </c>
      <c r="J78" s="4">
        <v>1.61538</v>
      </c>
      <c r="K78" s="4">
        <v>1.6804600000000001</v>
      </c>
      <c r="L78" s="4">
        <v>1.6</v>
      </c>
      <c r="M78" s="4">
        <v>1.67192127639247</v>
      </c>
      <c r="N78" s="4">
        <v>1.43307537976498</v>
      </c>
      <c r="O78" s="4">
        <v>1.3136524314512299</v>
      </c>
      <c r="P78" s="4">
        <v>1.6480366867297298</v>
      </c>
      <c r="Q78" s="4">
        <v>1.3375370211139801</v>
      </c>
      <c r="R78" s="4">
        <v>1.3136524314512299</v>
      </c>
    </row>
    <row r="79" spans="1:18" ht="11.25" customHeight="1" x14ac:dyDescent="0.25">
      <c r="A79" s="57" t="s">
        <v>135</v>
      </c>
      <c r="B79" s="46" t="s">
        <v>134</v>
      </c>
      <c r="C79" s="5">
        <v>1892.5193465176233</v>
      </c>
      <c r="D79" s="5">
        <v>2016.5650100000003</v>
      </c>
      <c r="E79" s="5">
        <v>1957.0000000000005</v>
      </c>
      <c r="F79" s="5">
        <v>1976.38246</v>
      </c>
      <c r="G79" s="5">
        <v>2066</v>
      </c>
      <c r="H79" s="5">
        <v>1964.7423969189369</v>
      </c>
      <c r="I79" s="5">
        <v>2033.9171799999999</v>
      </c>
      <c r="J79" s="5">
        <v>2112.8755599999995</v>
      </c>
      <c r="K79" s="5">
        <v>2129.4</v>
      </c>
      <c r="L79" s="5">
        <v>1986.0820799999999</v>
      </c>
      <c r="M79" s="5">
        <v>2075.2364574376643</v>
      </c>
      <c r="N79" s="5">
        <v>2133.4432024457851</v>
      </c>
      <c r="O79" s="5">
        <v>2058.202100264306</v>
      </c>
      <c r="P79" s="5">
        <v>2156.826215725604</v>
      </c>
      <c r="Q79" s="5">
        <v>2077.1233400210135</v>
      </c>
      <c r="R79" s="5">
        <v>2095.5383586510056</v>
      </c>
    </row>
    <row r="80" spans="1:18" ht="11.25" customHeight="1" x14ac:dyDescent="0.25">
      <c r="A80" s="57" t="s">
        <v>133</v>
      </c>
      <c r="B80" s="46">
        <v>7200</v>
      </c>
      <c r="C80" s="5">
        <v>228.93379191745501</v>
      </c>
      <c r="D80" s="5">
        <v>34.299410000000002</v>
      </c>
      <c r="E80" s="5">
        <v>20.900000000000002</v>
      </c>
      <c r="F80" s="5">
        <v>13.79988</v>
      </c>
      <c r="G80" s="5">
        <v>19.899999999999999</v>
      </c>
      <c r="H80" s="5">
        <v>20.325744952322108</v>
      </c>
      <c r="I80" s="5">
        <v>17.500149999999998</v>
      </c>
      <c r="J80" s="5">
        <v>17.999790000000001</v>
      </c>
      <c r="K80" s="5">
        <v>24.1</v>
      </c>
      <c r="L80" s="5">
        <v>27.999749999999999</v>
      </c>
      <c r="M80" s="5">
        <v>21.018438903219668</v>
      </c>
      <c r="N80" s="5">
        <v>21.496130696474676</v>
      </c>
      <c r="O80" s="5">
        <v>28.112098592495233</v>
      </c>
      <c r="P80" s="5">
        <v>109.91688162797372</v>
      </c>
      <c r="Q80" s="5">
        <v>140.56081016528111</v>
      </c>
      <c r="R80" s="5">
        <v>174.47692748638627</v>
      </c>
    </row>
    <row r="81" spans="1:18" ht="11.25" customHeight="1" x14ac:dyDescent="0.25">
      <c r="A81" s="47" t="s">
        <v>132</v>
      </c>
      <c r="B81" s="48" t="s">
        <v>131</v>
      </c>
      <c r="C81" s="4">
        <v>228.93379191745501</v>
      </c>
      <c r="D81" s="4">
        <v>29.084300000000002</v>
      </c>
      <c r="E81" s="4">
        <v>20.900000000000002</v>
      </c>
      <c r="F81" s="4">
        <v>13.79988</v>
      </c>
      <c r="G81" s="4">
        <v>19.899999999999999</v>
      </c>
      <c r="H81" s="4">
        <v>20.325744952322108</v>
      </c>
      <c r="I81" s="4">
        <v>17.500149999999998</v>
      </c>
      <c r="J81" s="4">
        <v>17.999790000000001</v>
      </c>
      <c r="K81" s="4">
        <v>19.600000000000001</v>
      </c>
      <c r="L81" s="4">
        <v>20.699819999999999</v>
      </c>
      <c r="M81" s="4">
        <v>13.184293493837798</v>
      </c>
      <c r="N81" s="4">
        <v>16.552020636285505</v>
      </c>
      <c r="O81" s="4">
        <v>23.526267726089888</v>
      </c>
      <c r="P81" s="4">
        <v>108.173306582593</v>
      </c>
      <c r="Q81" s="4">
        <v>118.15706506162201</v>
      </c>
      <c r="R81" s="4">
        <v>161.34040317187399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5.2151100000000001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4.5</v>
      </c>
      <c r="L82" s="4">
        <v>7.2999299999999998</v>
      </c>
      <c r="M82" s="4">
        <v>7.8341454093818701</v>
      </c>
      <c r="N82" s="4">
        <v>4.9441100601891703</v>
      </c>
      <c r="O82" s="4">
        <v>4.5858308664053462</v>
      </c>
      <c r="P82" s="4">
        <v>1.7435750453807199</v>
      </c>
      <c r="Q82" s="4">
        <v>22.403745103659102</v>
      </c>
      <c r="R82" s="4">
        <v>13.1365243145123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414</v>
      </c>
      <c r="B1" s="41" t="s">
        <v>413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4532.6935680711322</v>
      </c>
      <c r="D2" s="44">
        <v>4487.7180900000003</v>
      </c>
      <c r="E2" s="44">
        <v>4683.6107400000001</v>
      </c>
      <c r="F2" s="44">
        <v>4846.5885699999981</v>
      </c>
      <c r="G2" s="44">
        <v>4611.5946799999992</v>
      </c>
      <c r="H2" s="44">
        <v>4712.8085499145209</v>
      </c>
      <c r="I2" s="44">
        <v>4795.6732599999996</v>
      </c>
      <c r="J2" s="44">
        <v>4615.33824</v>
      </c>
      <c r="K2" s="44">
        <v>4545.0030099999985</v>
      </c>
      <c r="L2" s="44">
        <v>4052.3804099999998</v>
      </c>
      <c r="M2" s="44">
        <v>4361.1203393636242</v>
      </c>
      <c r="N2" s="44">
        <v>4253.2954390087007</v>
      </c>
      <c r="O2" s="44">
        <v>4344.2523093689661</v>
      </c>
      <c r="P2" s="44">
        <v>4268.3823961176549</v>
      </c>
      <c r="Q2" s="44">
        <v>4448.6721287605524</v>
      </c>
      <c r="R2" s="44">
        <v>4426.5854711762986</v>
      </c>
    </row>
    <row r="3" spans="1:18" ht="11.25" customHeight="1" x14ac:dyDescent="0.25">
      <c r="A3" s="45" t="s">
        <v>286</v>
      </c>
      <c r="B3" s="46" t="s">
        <v>285</v>
      </c>
      <c r="C3" s="5">
        <v>1490.1901805715208</v>
      </c>
      <c r="D3" s="5">
        <v>1397.6296799999998</v>
      </c>
      <c r="E3" s="5">
        <v>1411.4115300000003</v>
      </c>
      <c r="F3" s="5">
        <v>1556.4270899999995</v>
      </c>
      <c r="G3" s="5">
        <v>1514.94877</v>
      </c>
      <c r="H3" s="5">
        <v>1489.6906089964918</v>
      </c>
      <c r="I3" s="5">
        <v>1552.8067300000002</v>
      </c>
      <c r="J3" s="5">
        <v>1260.3762100000001</v>
      </c>
      <c r="K3" s="5">
        <v>1292.8234199999997</v>
      </c>
      <c r="L3" s="5">
        <v>1221.0525399999999</v>
      </c>
      <c r="M3" s="5">
        <v>1303.7840084983943</v>
      </c>
      <c r="N3" s="5">
        <v>1164.6549532572044</v>
      </c>
      <c r="O3" s="5">
        <v>1262.0230819679578</v>
      </c>
      <c r="P3" s="5">
        <v>1260.0479071176103</v>
      </c>
      <c r="Q3" s="5">
        <v>1305.6457365029405</v>
      </c>
      <c r="R3" s="5">
        <v>1194.8747078943111</v>
      </c>
    </row>
    <row r="4" spans="1:18" ht="11.25" customHeight="1" x14ac:dyDescent="0.25">
      <c r="A4" s="47" t="s">
        <v>284</v>
      </c>
      <c r="B4" s="48" t="s">
        <v>283</v>
      </c>
      <c r="C4" s="4">
        <v>1329.0958742119262</v>
      </c>
      <c r="D4" s="4">
        <v>1275.1761099999999</v>
      </c>
      <c r="E4" s="4">
        <v>1337.0212200000003</v>
      </c>
      <c r="F4" s="4">
        <v>1494.5975499999993</v>
      </c>
      <c r="G4" s="4">
        <v>1455.5380799999996</v>
      </c>
      <c r="H4" s="4">
        <v>1431.5222388338241</v>
      </c>
      <c r="I4" s="4">
        <v>1501.1021500000004</v>
      </c>
      <c r="J4" s="4">
        <v>1224.17995</v>
      </c>
      <c r="K4" s="4">
        <v>1230.1877599999998</v>
      </c>
      <c r="L4" s="4">
        <v>1166.1372199999998</v>
      </c>
      <c r="M4" s="4">
        <v>1300.8476779661426</v>
      </c>
      <c r="N4" s="4">
        <v>1160.6898214829557</v>
      </c>
      <c r="O4" s="4">
        <v>1238.560791207605</v>
      </c>
      <c r="P4" s="4">
        <v>1246.7693385469868</v>
      </c>
      <c r="Q4" s="4">
        <v>1292.6161236280657</v>
      </c>
      <c r="R4" s="4">
        <v>1179.8269849779756</v>
      </c>
    </row>
    <row r="5" spans="1:18" ht="11.25" customHeight="1" x14ac:dyDescent="0.25">
      <c r="A5" s="49" t="s">
        <v>282</v>
      </c>
      <c r="B5" s="50" t="s">
        <v>281</v>
      </c>
      <c r="C5" s="7">
        <v>674.9928147764349</v>
      </c>
      <c r="D5" s="7">
        <v>744.38733999999977</v>
      </c>
      <c r="E5" s="7">
        <v>668.56166000000064</v>
      </c>
      <c r="F5" s="7">
        <v>716.15054999999927</v>
      </c>
      <c r="G5" s="7">
        <v>687.2692599999998</v>
      </c>
      <c r="H5" s="7">
        <v>709.09776225051496</v>
      </c>
      <c r="I5" s="7">
        <v>763.27012000000013</v>
      </c>
      <c r="J5" s="7">
        <v>717.12221999999997</v>
      </c>
      <c r="K5" s="7">
        <v>652.71627000000001</v>
      </c>
      <c r="L5" s="7">
        <v>619.5884299999999</v>
      </c>
      <c r="M5" s="7">
        <v>563.22005338614281</v>
      </c>
      <c r="N5" s="7">
        <v>607.99367696956438</v>
      </c>
      <c r="O5" s="7">
        <v>703.10974162298362</v>
      </c>
      <c r="P5" s="7">
        <v>672.27305417823504</v>
      </c>
      <c r="Q5" s="7">
        <v>730.89665232264679</v>
      </c>
      <c r="R5" s="7">
        <v>685.35869934551044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61.692863872098314</v>
      </c>
      <c r="I6" s="6">
        <v>57.314779999999999</v>
      </c>
      <c r="J6" s="6">
        <v>58.99483</v>
      </c>
      <c r="K6" s="6">
        <v>62.61636</v>
      </c>
      <c r="L6" s="6">
        <v>33.709609999999998</v>
      </c>
      <c r="M6" s="6">
        <v>40.603802426674299</v>
      </c>
      <c r="N6" s="6">
        <v>42.505692328235305</v>
      </c>
      <c r="O6" s="6">
        <v>25.544313558005388</v>
      </c>
      <c r="P6" s="6">
        <v>37.224041427927069</v>
      </c>
      <c r="Q6" s="6">
        <v>47.344116062549595</v>
      </c>
      <c r="R6" s="6">
        <v>35.971025154312549</v>
      </c>
    </row>
    <row r="7" spans="1:18" ht="11.25" customHeight="1" x14ac:dyDescent="0.25">
      <c r="A7" s="51" t="s">
        <v>278</v>
      </c>
      <c r="B7" s="52" t="s">
        <v>277</v>
      </c>
      <c r="C7" s="6">
        <v>271.09009267220767</v>
      </c>
      <c r="D7" s="6">
        <v>356.3938599999999</v>
      </c>
      <c r="E7" s="6">
        <v>296.58314000000064</v>
      </c>
      <c r="F7" s="6">
        <v>282.0805199999993</v>
      </c>
      <c r="G7" s="6">
        <v>287.18362999999977</v>
      </c>
      <c r="H7" s="6">
        <v>272.27977086407992</v>
      </c>
      <c r="I7" s="6">
        <v>328.22124000000002</v>
      </c>
      <c r="J7" s="6">
        <v>312.17649999999998</v>
      </c>
      <c r="K7" s="6">
        <v>270.88421</v>
      </c>
      <c r="L7" s="6">
        <v>267.58314000000001</v>
      </c>
      <c r="M7" s="6">
        <v>250.83596063819601</v>
      </c>
      <c r="N7" s="6">
        <v>294.11483710709854</v>
      </c>
      <c r="O7" s="6">
        <v>423.09745201619069</v>
      </c>
      <c r="P7" s="6">
        <v>405.70364001146544</v>
      </c>
      <c r="Q7" s="6">
        <v>464.16593971643977</v>
      </c>
      <c r="R7" s="6">
        <v>432.74835805555824</v>
      </c>
    </row>
    <row r="8" spans="1:18" ht="11.25" customHeight="1" x14ac:dyDescent="0.25">
      <c r="A8" s="51" t="s">
        <v>276</v>
      </c>
      <c r="B8" s="52" t="s">
        <v>275</v>
      </c>
      <c r="C8" s="6">
        <v>403.90272210422717</v>
      </c>
      <c r="D8" s="6">
        <v>387.99347999999998</v>
      </c>
      <c r="E8" s="6">
        <v>371.97852</v>
      </c>
      <c r="F8" s="6">
        <v>434.07002999999992</v>
      </c>
      <c r="G8" s="6">
        <v>400.08563000000004</v>
      </c>
      <c r="H8" s="6">
        <v>375.12512751433667</v>
      </c>
      <c r="I8" s="6">
        <v>377.73410000000007</v>
      </c>
      <c r="J8" s="6">
        <v>345.95088999999996</v>
      </c>
      <c r="K8" s="6">
        <v>319.21569999999991</v>
      </c>
      <c r="L8" s="6">
        <v>318.29567999999995</v>
      </c>
      <c r="M8" s="6">
        <v>271.7802903212725</v>
      </c>
      <c r="N8" s="6">
        <v>271.37314753423061</v>
      </c>
      <c r="O8" s="6">
        <v>254.46797604878751</v>
      </c>
      <c r="P8" s="6">
        <v>229.34537273884257</v>
      </c>
      <c r="Q8" s="6">
        <v>219.38659654365739</v>
      </c>
      <c r="R8" s="6">
        <v>216.63931613563966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654.10305943549088</v>
      </c>
      <c r="D11" s="7">
        <v>530.78877</v>
      </c>
      <c r="E11" s="7">
        <v>668.45956000000001</v>
      </c>
      <c r="F11" s="7">
        <v>778.44699999999978</v>
      </c>
      <c r="G11" s="7">
        <v>768.26882000000001</v>
      </c>
      <c r="H11" s="7">
        <v>722.424476583309</v>
      </c>
      <c r="I11" s="7">
        <v>737.83203000000003</v>
      </c>
      <c r="J11" s="7">
        <v>507.05772999999999</v>
      </c>
      <c r="K11" s="7">
        <v>577.47149000000002</v>
      </c>
      <c r="L11" s="7">
        <v>546.54879000000005</v>
      </c>
      <c r="M11" s="7">
        <v>737.62762457999952</v>
      </c>
      <c r="N11" s="7">
        <v>552.69614451339123</v>
      </c>
      <c r="O11" s="7">
        <v>535.45104958462161</v>
      </c>
      <c r="P11" s="7">
        <v>574.49628436875162</v>
      </c>
      <c r="Q11" s="7">
        <v>561.71947130541878</v>
      </c>
      <c r="R11" s="7">
        <v>494.46828563246521</v>
      </c>
    </row>
    <row r="12" spans="1:18" ht="11.25" customHeight="1" x14ac:dyDescent="0.25">
      <c r="A12" s="51" t="s">
        <v>268</v>
      </c>
      <c r="B12" s="52" t="s">
        <v>267</v>
      </c>
      <c r="C12" s="6">
        <v>654.10305943549088</v>
      </c>
      <c r="D12" s="6">
        <v>530.78877</v>
      </c>
      <c r="E12" s="6">
        <v>668.45956000000001</v>
      </c>
      <c r="F12" s="6">
        <v>778.44699999999978</v>
      </c>
      <c r="G12" s="6">
        <v>768.26882000000001</v>
      </c>
      <c r="H12" s="6">
        <v>722.424476583309</v>
      </c>
      <c r="I12" s="6">
        <v>737.83203000000003</v>
      </c>
      <c r="J12" s="6">
        <v>507.05772999999999</v>
      </c>
      <c r="K12" s="6">
        <v>577.47149000000002</v>
      </c>
      <c r="L12" s="6">
        <v>546.54879000000005</v>
      </c>
      <c r="M12" s="6">
        <v>737.62762457999952</v>
      </c>
      <c r="N12" s="6">
        <v>552.69614451339123</v>
      </c>
      <c r="O12" s="6">
        <v>535.45104958462161</v>
      </c>
      <c r="P12" s="6">
        <v>574.49628436875162</v>
      </c>
      <c r="Q12" s="6">
        <v>561.71947130541878</v>
      </c>
      <c r="R12" s="6">
        <v>494.46828563246521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161.09430635959538</v>
      </c>
      <c r="D15" s="4">
        <v>122.45357</v>
      </c>
      <c r="E15" s="4">
        <v>74.390309999999999</v>
      </c>
      <c r="F15" s="4">
        <v>61.829540000000009</v>
      </c>
      <c r="G15" s="4">
        <v>59.410690000000017</v>
      </c>
      <c r="H15" s="4">
        <v>58.168370162667586</v>
      </c>
      <c r="I15" s="4">
        <v>51.704579999999993</v>
      </c>
      <c r="J15" s="4">
        <v>36.196260000000017</v>
      </c>
      <c r="K15" s="4">
        <v>62.635660000000009</v>
      </c>
      <c r="L15" s="4">
        <v>54.915320000000015</v>
      </c>
      <c r="M15" s="4">
        <v>2.9363305322519224</v>
      </c>
      <c r="N15" s="4">
        <v>3.9651317742486114</v>
      </c>
      <c r="O15" s="4">
        <v>23.462290760352687</v>
      </c>
      <c r="P15" s="4">
        <v>13.278568570623486</v>
      </c>
      <c r="Q15" s="4">
        <v>13.029612874874928</v>
      </c>
      <c r="R15" s="4">
        <v>15.047722916335182</v>
      </c>
    </row>
    <row r="16" spans="1:18" ht="11.25" customHeight="1" x14ac:dyDescent="0.25">
      <c r="A16" s="49" t="s">
        <v>260</v>
      </c>
      <c r="B16" s="50" t="s">
        <v>259</v>
      </c>
      <c r="C16" s="7">
        <v>161.09430635959538</v>
      </c>
      <c r="D16" s="7">
        <v>122.45357</v>
      </c>
      <c r="E16" s="7">
        <v>74.390309999999999</v>
      </c>
      <c r="F16" s="7">
        <v>61.829540000000009</v>
      </c>
      <c r="G16" s="7">
        <v>59.410690000000017</v>
      </c>
      <c r="H16" s="7">
        <v>58.168370162667586</v>
      </c>
      <c r="I16" s="7">
        <v>51.704579999999993</v>
      </c>
      <c r="J16" s="7">
        <v>36.196260000000017</v>
      </c>
      <c r="K16" s="7">
        <v>62.635660000000009</v>
      </c>
      <c r="L16" s="7">
        <v>54.915320000000015</v>
      </c>
      <c r="M16" s="7">
        <v>2.9363305322519224</v>
      </c>
      <c r="N16" s="7">
        <v>3.9651317742486114</v>
      </c>
      <c r="O16" s="7">
        <v>23.462290760352687</v>
      </c>
      <c r="P16" s="7">
        <v>13.278568570623486</v>
      </c>
      <c r="Q16" s="7">
        <v>13.029612874874928</v>
      </c>
      <c r="R16" s="7">
        <v>15.047722916335182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219.61448462422243</v>
      </c>
      <c r="D21" s="5">
        <v>372.00038999999992</v>
      </c>
      <c r="E21" s="5">
        <v>418.20949999999993</v>
      </c>
      <c r="F21" s="5">
        <v>344.06838999999985</v>
      </c>
      <c r="G21" s="5">
        <v>300.83876000000004</v>
      </c>
      <c r="H21" s="5">
        <v>312.83929477862625</v>
      </c>
      <c r="I21" s="5">
        <v>251.79212999999996</v>
      </c>
      <c r="J21" s="5">
        <v>250.10989000000006</v>
      </c>
      <c r="K21" s="5">
        <v>267.39647999999988</v>
      </c>
      <c r="L21" s="5">
        <v>131.78395999999989</v>
      </c>
      <c r="M21" s="5">
        <v>106.47680774179632</v>
      </c>
      <c r="N21" s="5">
        <v>106.09537447935944</v>
      </c>
      <c r="O21" s="5">
        <v>165.6855721526793</v>
      </c>
      <c r="P21" s="5">
        <v>66.000435938510478</v>
      </c>
      <c r="Q21" s="5">
        <v>72.696164138459153</v>
      </c>
      <c r="R21" s="5">
        <v>113.52284784754991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219.61448462422243</v>
      </c>
      <c r="D30" s="4">
        <v>372.00038999999992</v>
      </c>
      <c r="E30" s="4">
        <v>418.20949999999993</v>
      </c>
      <c r="F30" s="4">
        <v>344.06838999999985</v>
      </c>
      <c r="G30" s="4">
        <v>300.83876000000004</v>
      </c>
      <c r="H30" s="4">
        <v>312.83929477862625</v>
      </c>
      <c r="I30" s="4">
        <v>251.79212999999996</v>
      </c>
      <c r="J30" s="4">
        <v>250.10989000000006</v>
      </c>
      <c r="K30" s="4">
        <v>267.39647999999988</v>
      </c>
      <c r="L30" s="4">
        <v>131.78395999999989</v>
      </c>
      <c r="M30" s="4">
        <v>106.47680774179632</v>
      </c>
      <c r="N30" s="4">
        <v>106.09537447935944</v>
      </c>
      <c r="O30" s="4">
        <v>165.6855721526793</v>
      </c>
      <c r="P30" s="4">
        <v>66.000435938510478</v>
      </c>
      <c r="Q30" s="4">
        <v>72.696164138459153</v>
      </c>
      <c r="R30" s="4">
        <v>113.52284784754991</v>
      </c>
    </row>
    <row r="31" spans="1:18" ht="11.25" customHeight="1" x14ac:dyDescent="0.25">
      <c r="A31" s="49" t="s">
        <v>231</v>
      </c>
      <c r="B31" s="50" t="s">
        <v>230</v>
      </c>
      <c r="C31" s="7">
        <v>100.5063533008497</v>
      </c>
      <c r="D31" s="7">
        <v>44.9</v>
      </c>
      <c r="E31" s="7">
        <v>20.102460000000001</v>
      </c>
      <c r="F31" s="7">
        <v>43.776000000000003</v>
      </c>
      <c r="G31" s="7">
        <v>76.900099999999995</v>
      </c>
      <c r="H31" s="7">
        <v>44.926209906094911</v>
      </c>
      <c r="I31" s="7">
        <v>5.9007000000000005</v>
      </c>
      <c r="J31" s="7">
        <v>7.90022</v>
      </c>
      <c r="K31" s="7">
        <v>10.19943</v>
      </c>
      <c r="L31" s="7">
        <v>3.3006199999999999</v>
      </c>
      <c r="M31" s="7">
        <v>3.3436805998352233</v>
      </c>
      <c r="N31" s="7">
        <v>3.9887264736791801</v>
      </c>
      <c r="O31" s="7">
        <v>2.006193528905845</v>
      </c>
      <c r="P31" s="7">
        <v>4.6576796515762524</v>
      </c>
      <c r="Q31" s="7">
        <v>2.1257284799847098</v>
      </c>
      <c r="R31" s="7">
        <v>53.310404127257101</v>
      </c>
    </row>
    <row r="32" spans="1:18" ht="11.25" customHeight="1" x14ac:dyDescent="0.25">
      <c r="A32" s="51" t="s">
        <v>229</v>
      </c>
      <c r="B32" s="52" t="s">
        <v>228</v>
      </c>
      <c r="C32" s="6">
        <v>100.5063533008497</v>
      </c>
      <c r="D32" s="6">
        <v>44.9</v>
      </c>
      <c r="E32" s="6">
        <v>20.102460000000001</v>
      </c>
      <c r="F32" s="6">
        <v>43.776000000000003</v>
      </c>
      <c r="G32" s="6">
        <v>61.5</v>
      </c>
      <c r="H32" s="6">
        <v>28.374196868741691</v>
      </c>
      <c r="I32" s="6">
        <v>1.1998800000000001</v>
      </c>
      <c r="J32" s="6">
        <v>0</v>
      </c>
      <c r="K32" s="6">
        <v>0</v>
      </c>
      <c r="L32" s="6">
        <v>3.3006199999999999</v>
      </c>
      <c r="M32" s="6">
        <v>3.3436805998352233</v>
      </c>
      <c r="N32" s="6">
        <v>3.9887264736791801</v>
      </c>
      <c r="O32" s="6">
        <v>2.006193528905845</v>
      </c>
      <c r="P32" s="6">
        <v>4.6576796515762524</v>
      </c>
      <c r="Q32" s="6">
        <v>2.1257284799847098</v>
      </c>
      <c r="R32" s="6">
        <v>53.310404127257101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15.4001</v>
      </c>
      <c r="H33" s="6">
        <v>16.552013037353223</v>
      </c>
      <c r="I33" s="6">
        <v>4.7008200000000002</v>
      </c>
      <c r="J33" s="6">
        <v>7.90022</v>
      </c>
      <c r="K33" s="6">
        <v>10.19943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9.8865911019586434</v>
      </c>
      <c r="D34" s="7">
        <v>5.5037200000000013</v>
      </c>
      <c r="E34" s="7">
        <v>39.555539999999993</v>
      </c>
      <c r="F34" s="7">
        <v>7.6954100000000025</v>
      </c>
      <c r="G34" s="7">
        <v>3.2988399999999984</v>
      </c>
      <c r="H34" s="7">
        <v>20.875137582412613</v>
      </c>
      <c r="I34" s="7">
        <v>6.5966400000000007</v>
      </c>
      <c r="J34" s="7">
        <v>6.6028300000000009</v>
      </c>
      <c r="K34" s="7">
        <v>35.133389999999991</v>
      </c>
      <c r="L34" s="7">
        <v>31.866230000000002</v>
      </c>
      <c r="M34" s="7">
        <v>4.3947345081360041</v>
      </c>
      <c r="N34" s="7">
        <v>2.197369398596237</v>
      </c>
      <c r="O34" s="7">
        <v>4.3946730113225883</v>
      </c>
      <c r="P34" s="7">
        <v>4.3962237140868439</v>
      </c>
      <c r="Q34" s="7">
        <v>3.2949946632970111</v>
      </c>
      <c r="R34" s="7">
        <v>3.2960324956833276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2.1006399999999985</v>
      </c>
      <c r="E35" s="7">
        <v>4.1989899999999807</v>
      </c>
      <c r="F35" s="7">
        <v>4.1997599999999693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1.0509313539665754</v>
      </c>
      <c r="N35" s="7">
        <v>2.1018623735274105</v>
      </c>
      <c r="O35" s="7">
        <v>3.128847983092669</v>
      </c>
      <c r="P35" s="7">
        <v>3.1539490399554779</v>
      </c>
      <c r="Q35" s="7">
        <v>3.1517468850414616</v>
      </c>
      <c r="R35" s="7">
        <v>1.0509032644289391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2.1006399999999985</v>
      </c>
      <c r="E36" s="6">
        <v>4.1989899999999807</v>
      </c>
      <c r="F36" s="6">
        <v>4.1997599999999693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1.0509313539665754</v>
      </c>
      <c r="N36" s="6">
        <v>2.1018623735274105</v>
      </c>
      <c r="O36" s="6">
        <v>3.128847983092669</v>
      </c>
      <c r="P36" s="6">
        <v>3.1539490399554779</v>
      </c>
      <c r="Q36" s="6">
        <v>3.1517468850414616</v>
      </c>
      <c r="R36" s="6">
        <v>1.0509032644289391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1.0270251449983436</v>
      </c>
      <c r="D38" s="7">
        <v>0.99995999999999996</v>
      </c>
      <c r="E38" s="7">
        <v>2.1</v>
      </c>
      <c r="F38" s="7">
        <v>0</v>
      </c>
      <c r="G38" s="7">
        <v>0</v>
      </c>
      <c r="H38" s="7">
        <v>0</v>
      </c>
      <c r="I38" s="7">
        <v>0</v>
      </c>
      <c r="J38" s="7">
        <v>1.0000500000000001</v>
      </c>
      <c r="K38" s="7">
        <v>2.10012</v>
      </c>
      <c r="L38" s="7">
        <v>0.99999000000000005</v>
      </c>
      <c r="M38" s="7">
        <v>0</v>
      </c>
      <c r="N38" s="7">
        <v>3.0811113556346581</v>
      </c>
      <c r="O38" s="7">
        <v>1.0509219451609799</v>
      </c>
      <c r="P38" s="7">
        <v>1.0270373554982299</v>
      </c>
      <c r="Q38" s="7">
        <v>1.0509219451609799</v>
      </c>
      <c r="R38" s="7">
        <v>1.0509219451609799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1.0270251449983436</v>
      </c>
      <c r="D41" s="6">
        <v>0.99995999999999996</v>
      </c>
      <c r="E41" s="6">
        <v>2.1</v>
      </c>
      <c r="F41" s="6">
        <v>0</v>
      </c>
      <c r="G41" s="6">
        <v>0</v>
      </c>
      <c r="H41" s="6">
        <v>0</v>
      </c>
      <c r="I41" s="6">
        <v>0</v>
      </c>
      <c r="J41" s="6">
        <v>1.0000500000000001</v>
      </c>
      <c r="K41" s="6">
        <v>2.10012</v>
      </c>
      <c r="L41" s="6">
        <v>0.99999000000000005</v>
      </c>
      <c r="M41" s="6">
        <v>0</v>
      </c>
      <c r="N41" s="6">
        <v>3.0811113556346581</v>
      </c>
      <c r="O41" s="6">
        <v>1.0509219451609799</v>
      </c>
      <c r="P41" s="6">
        <v>1.0270373554982299</v>
      </c>
      <c r="Q41" s="6">
        <v>1.0509219451609799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31.765340171975939</v>
      </c>
      <c r="D43" s="7">
        <v>24.608669999999961</v>
      </c>
      <c r="E43" s="7">
        <v>26.594839999999863</v>
      </c>
      <c r="F43" s="7">
        <v>23.597409999999968</v>
      </c>
      <c r="G43" s="7">
        <v>37.888770000000022</v>
      </c>
      <c r="H43" s="7">
        <v>19.466001709990906</v>
      </c>
      <c r="I43" s="7">
        <v>18.399959999999968</v>
      </c>
      <c r="J43" s="7">
        <v>21.511680000000069</v>
      </c>
      <c r="K43" s="7">
        <v>18.394059999999854</v>
      </c>
      <c r="L43" s="7">
        <v>16.399089999999887</v>
      </c>
      <c r="M43" s="7">
        <v>16.384960868987037</v>
      </c>
      <c r="N43" s="7">
        <v>18.439343240008839</v>
      </c>
      <c r="O43" s="7">
        <v>20.182580764282875</v>
      </c>
      <c r="P43" s="7">
        <v>12.042532983740102</v>
      </c>
      <c r="Q43" s="7">
        <v>17.024249928786503</v>
      </c>
      <c r="R43" s="7">
        <v>12.061717887100485</v>
      </c>
    </row>
    <row r="44" spans="1:18" ht="11.25" customHeight="1" x14ac:dyDescent="0.25">
      <c r="A44" s="49" t="s">
        <v>205</v>
      </c>
      <c r="B44" s="50" t="s">
        <v>204</v>
      </c>
      <c r="C44" s="7">
        <v>76.42917490443979</v>
      </c>
      <c r="D44" s="7">
        <v>234.99126999999999</v>
      </c>
      <c r="E44" s="7">
        <v>260.79113000000001</v>
      </c>
      <c r="F44" s="7">
        <v>219.70222999999999</v>
      </c>
      <c r="G44" s="7">
        <v>129.9589</v>
      </c>
      <c r="H44" s="7">
        <v>183.43334356271984</v>
      </c>
      <c r="I44" s="7">
        <v>184.39942000000005</v>
      </c>
      <c r="J44" s="7">
        <v>198.71138999999999</v>
      </c>
      <c r="K44" s="7">
        <v>188.28985999999998</v>
      </c>
      <c r="L44" s="7">
        <v>47.805239999999998</v>
      </c>
      <c r="M44" s="7">
        <v>57.322561981812981</v>
      </c>
      <c r="N44" s="7">
        <v>41.081487242846343</v>
      </c>
      <c r="O44" s="7">
        <v>93.626596135291408</v>
      </c>
      <c r="P44" s="7">
        <v>0</v>
      </c>
      <c r="Q44" s="7">
        <v>0.95539204857075988</v>
      </c>
      <c r="R44" s="7">
        <v>1.9107332080525363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58.896130000000007</v>
      </c>
      <c r="E45" s="7">
        <v>64.866539999999986</v>
      </c>
      <c r="F45" s="7">
        <v>45.097580000000001</v>
      </c>
      <c r="G45" s="7">
        <v>52.792149999999999</v>
      </c>
      <c r="H45" s="7">
        <v>44.138602017408047</v>
      </c>
      <c r="I45" s="7">
        <v>36.49541</v>
      </c>
      <c r="J45" s="7">
        <v>14.38372</v>
      </c>
      <c r="K45" s="7">
        <v>13.27962</v>
      </c>
      <c r="L45" s="7">
        <v>31.412789999999998</v>
      </c>
      <c r="M45" s="7">
        <v>23.979938429058485</v>
      </c>
      <c r="N45" s="7">
        <v>35.20547439506678</v>
      </c>
      <c r="O45" s="7">
        <v>41.29575878462289</v>
      </c>
      <c r="P45" s="7">
        <v>40.723013193653578</v>
      </c>
      <c r="Q45" s="7">
        <v>45.093130187617732</v>
      </c>
      <c r="R45" s="7">
        <v>40.842134919866538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35.994660000000003</v>
      </c>
      <c r="E49" s="6">
        <v>35.196439999999996</v>
      </c>
      <c r="F49" s="6">
        <v>26.00056</v>
      </c>
      <c r="G49" s="6">
        <v>41.302169999999997</v>
      </c>
      <c r="H49" s="6">
        <v>37.450925262327168</v>
      </c>
      <c r="I49" s="6">
        <v>29.803380000000001</v>
      </c>
      <c r="J49" s="6">
        <v>10.783379999999999</v>
      </c>
      <c r="K49" s="6">
        <v>13.27962</v>
      </c>
      <c r="L49" s="6">
        <v>21.402139999999999</v>
      </c>
      <c r="M49" s="6">
        <v>18.964214255649846</v>
      </c>
      <c r="N49" s="6">
        <v>30.906319018369</v>
      </c>
      <c r="O49" s="6">
        <v>39.146190283352439</v>
      </c>
      <c r="P49" s="6">
        <v>36.6627002550496</v>
      </c>
      <c r="Q49" s="6">
        <v>40.07754915133544</v>
      </c>
      <c r="R49" s="6">
        <v>40.842134919866538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22.901470000000003</v>
      </c>
      <c r="E51" s="6">
        <v>29.670099999999998</v>
      </c>
      <c r="F51" s="6">
        <v>19.097020000000001</v>
      </c>
      <c r="G51" s="6">
        <v>11.489980000000001</v>
      </c>
      <c r="H51" s="6">
        <v>6.6876767550808758</v>
      </c>
      <c r="I51" s="6">
        <v>6.6920300000000008</v>
      </c>
      <c r="J51" s="6">
        <v>3.6003400000000001</v>
      </c>
      <c r="K51" s="6">
        <v>0</v>
      </c>
      <c r="L51" s="6">
        <v>10.010649999999998</v>
      </c>
      <c r="M51" s="6">
        <v>5.0157241734086409</v>
      </c>
      <c r="N51" s="6">
        <v>4.2991553766977786</v>
      </c>
      <c r="O51" s="6">
        <v>2.1495685012704513</v>
      </c>
      <c r="P51" s="6">
        <v>4.0603129386039782</v>
      </c>
      <c r="Q51" s="6">
        <v>5.015581036282291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1648.0801474103048</v>
      </c>
      <c r="D52" s="5">
        <v>1606.9801899999998</v>
      </c>
      <c r="E52" s="5">
        <v>1823.3789700000002</v>
      </c>
      <c r="F52" s="5">
        <v>1634.1457699999994</v>
      </c>
      <c r="G52" s="5">
        <v>1480.22426</v>
      </c>
      <c r="H52" s="5">
        <v>1581.8295967646479</v>
      </c>
      <c r="I52" s="5">
        <v>1648.7281000000003</v>
      </c>
      <c r="J52" s="5">
        <v>1654.9184599999996</v>
      </c>
      <c r="K52" s="5">
        <v>1517.4852099999998</v>
      </c>
      <c r="L52" s="5">
        <v>1276.5020499999991</v>
      </c>
      <c r="M52" s="5">
        <v>1515.873116919493</v>
      </c>
      <c r="N52" s="5">
        <v>1526.2685074697335</v>
      </c>
      <c r="O52" s="5">
        <v>1444.0941609236083</v>
      </c>
      <c r="P52" s="5">
        <v>1426.7502629029607</v>
      </c>
      <c r="Q52" s="5">
        <v>1454.4867171967546</v>
      </c>
      <c r="R52" s="5">
        <v>1401.6866212727043</v>
      </c>
    </row>
    <row r="53" spans="1:18" ht="11.25" customHeight="1" x14ac:dyDescent="0.25">
      <c r="A53" s="47" t="s">
        <v>187</v>
      </c>
      <c r="B53" s="48" t="s">
        <v>186</v>
      </c>
      <c r="C53" s="4">
        <v>1117.1018346177175</v>
      </c>
      <c r="D53" s="4">
        <v>1060.5602099999999</v>
      </c>
      <c r="E53" s="4">
        <v>1249.1109300000003</v>
      </c>
      <c r="F53" s="4">
        <v>1004.9776299999997</v>
      </c>
      <c r="G53" s="4">
        <v>854.79160999999976</v>
      </c>
      <c r="H53" s="4">
        <v>969.12759941356035</v>
      </c>
      <c r="I53" s="4">
        <v>953.91799999999967</v>
      </c>
      <c r="J53" s="4">
        <v>977.35874999999976</v>
      </c>
      <c r="K53" s="4">
        <v>946.31844000000001</v>
      </c>
      <c r="L53" s="4">
        <v>756.65383999999949</v>
      </c>
      <c r="M53" s="4">
        <v>898.79085839269453</v>
      </c>
      <c r="N53" s="4">
        <v>933.69183793691809</v>
      </c>
      <c r="O53" s="4">
        <v>862.6806702324584</v>
      </c>
      <c r="P53" s="4">
        <v>839.25203138274185</v>
      </c>
      <c r="Q53" s="4">
        <v>820.11201575412474</v>
      </c>
      <c r="R53" s="4">
        <v>790.19335672698821</v>
      </c>
    </row>
    <row r="54" spans="1:18" ht="11.25" customHeight="1" x14ac:dyDescent="0.25">
      <c r="A54" s="47" t="s">
        <v>185</v>
      </c>
      <c r="B54" s="48" t="s">
        <v>184</v>
      </c>
      <c r="C54" s="4">
        <v>530.97831279258753</v>
      </c>
      <c r="D54" s="4">
        <v>546.4199799999999</v>
      </c>
      <c r="E54" s="4">
        <v>574.26803999999993</v>
      </c>
      <c r="F54" s="4">
        <v>629.16813999999988</v>
      </c>
      <c r="G54" s="4">
        <v>625.43264999999997</v>
      </c>
      <c r="H54" s="4">
        <v>612.70199735108736</v>
      </c>
      <c r="I54" s="4">
        <v>694.81010000000003</v>
      </c>
      <c r="J54" s="4">
        <v>677.55971</v>
      </c>
      <c r="K54" s="4">
        <v>571.16676999999993</v>
      </c>
      <c r="L54" s="4">
        <v>519.84820999999999</v>
      </c>
      <c r="M54" s="4">
        <v>617.08225852679868</v>
      </c>
      <c r="N54" s="4">
        <v>592.5766695328158</v>
      </c>
      <c r="O54" s="4">
        <v>581.41349069115006</v>
      </c>
      <c r="P54" s="4">
        <v>587.49823152021872</v>
      </c>
      <c r="Q54" s="4">
        <v>634.37470144262988</v>
      </c>
      <c r="R54" s="4">
        <v>611.4932645457161</v>
      </c>
    </row>
    <row r="55" spans="1:18" ht="11.25" customHeight="1" x14ac:dyDescent="0.25">
      <c r="A55" s="49" t="s">
        <v>183</v>
      </c>
      <c r="B55" s="50" t="s">
        <v>182</v>
      </c>
      <c r="C55" s="7">
        <v>226.42591000286671</v>
      </c>
      <c r="D55" s="7">
        <v>232.45982000000001</v>
      </c>
      <c r="E55" s="7">
        <v>240.73903000000001</v>
      </c>
      <c r="F55" s="7">
        <v>251.13888</v>
      </c>
      <c r="G55" s="7">
        <v>247.7</v>
      </c>
      <c r="H55" s="7">
        <v>248.50977417348147</v>
      </c>
      <c r="I55" s="7">
        <v>259.2</v>
      </c>
      <c r="J55" s="7">
        <v>251.45971</v>
      </c>
      <c r="K55" s="7">
        <v>219.7</v>
      </c>
      <c r="L55" s="7">
        <v>198.5</v>
      </c>
      <c r="M55" s="7">
        <v>221.50568453234001</v>
      </c>
      <c r="N55" s="7">
        <v>217.94688067258923</v>
      </c>
      <c r="O55" s="7">
        <v>211.96665778773922</v>
      </c>
      <c r="P55" s="7">
        <v>205.20148937824899</v>
      </c>
      <c r="Q55" s="7">
        <v>213.217731919366</v>
      </c>
      <c r="R55" s="7">
        <v>217.92299608292737</v>
      </c>
    </row>
    <row r="56" spans="1:18" ht="11.25" customHeight="1" x14ac:dyDescent="0.25">
      <c r="A56" s="49" t="s">
        <v>181</v>
      </c>
      <c r="B56" s="50" t="s">
        <v>180</v>
      </c>
      <c r="C56" s="7">
        <v>279.64077577147287</v>
      </c>
      <c r="D56" s="7">
        <v>288.7</v>
      </c>
      <c r="E56" s="7">
        <v>306.66886</v>
      </c>
      <c r="F56" s="7">
        <v>347.76835999999997</v>
      </c>
      <c r="G56" s="7">
        <v>348.03264999999999</v>
      </c>
      <c r="H56" s="7">
        <v>338.61182764880101</v>
      </c>
      <c r="I56" s="7">
        <v>400.13137</v>
      </c>
      <c r="J56" s="7">
        <v>383.8</v>
      </c>
      <c r="K56" s="7">
        <v>342.46677</v>
      </c>
      <c r="L56" s="7">
        <v>305.73311000000001</v>
      </c>
      <c r="M56" s="7">
        <v>376.27782554695699</v>
      </c>
      <c r="N56" s="7">
        <v>337.89528995891783</v>
      </c>
      <c r="O56" s="7">
        <v>344.72628260246501</v>
      </c>
      <c r="P56" s="7">
        <v>350.60189165950101</v>
      </c>
      <c r="Q56" s="7">
        <v>366.962835578485</v>
      </c>
      <c r="R56" s="7">
        <v>328.72360752842349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24.911627018247877</v>
      </c>
      <c r="D58" s="7">
        <v>25.260159999999999</v>
      </c>
      <c r="E58" s="7">
        <v>26.860150000000001</v>
      </c>
      <c r="F58" s="7">
        <v>30.260899999999999</v>
      </c>
      <c r="G58" s="7">
        <v>29.7</v>
      </c>
      <c r="H58" s="7">
        <v>25.5803955288048</v>
      </c>
      <c r="I58" s="7">
        <v>35.478729999999999</v>
      </c>
      <c r="J58" s="7">
        <v>42.3</v>
      </c>
      <c r="K58" s="7">
        <v>9</v>
      </c>
      <c r="L58" s="7">
        <v>15.6151</v>
      </c>
      <c r="M58" s="7">
        <v>19.298748447501701</v>
      </c>
      <c r="N58" s="7">
        <v>36.734498901308775</v>
      </c>
      <c r="O58" s="7">
        <v>24.720550300945799</v>
      </c>
      <c r="P58" s="7">
        <v>31.694850482468699</v>
      </c>
      <c r="Q58" s="7">
        <v>54.194133944778798</v>
      </c>
      <c r="R58" s="7">
        <v>64.846660934365204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17.865581644015606</v>
      </c>
      <c r="D60" s="5">
        <v>20.601920000000064</v>
      </c>
      <c r="E60" s="5">
        <v>25.199979999999982</v>
      </c>
      <c r="F60" s="5">
        <v>155.10306</v>
      </c>
      <c r="G60" s="5">
        <v>99.1</v>
      </c>
      <c r="H60" s="5">
        <v>81.996176046900814</v>
      </c>
      <c r="I60" s="5">
        <v>65.901260000000093</v>
      </c>
      <c r="J60" s="5">
        <v>61.599040000000066</v>
      </c>
      <c r="K60" s="5">
        <v>69.001369999999952</v>
      </c>
      <c r="L60" s="5">
        <v>82.499920000000074</v>
      </c>
      <c r="M60" s="5">
        <v>106.50140670382277</v>
      </c>
      <c r="N60" s="5">
        <v>105.44990366100365</v>
      </c>
      <c r="O60" s="5">
        <v>156.82459203893879</v>
      </c>
      <c r="P60" s="5">
        <v>145.98190985021043</v>
      </c>
      <c r="Q60" s="5">
        <v>122.31350860267355</v>
      </c>
      <c r="R60" s="5">
        <v>149.87580013375452</v>
      </c>
    </row>
    <row r="61" spans="1:18" ht="11.25" customHeight="1" x14ac:dyDescent="0.25">
      <c r="A61" s="45" t="s">
        <v>171</v>
      </c>
      <c r="B61" s="46" t="s">
        <v>170</v>
      </c>
      <c r="C61" s="5">
        <v>90.713668413263562</v>
      </c>
      <c r="D61" s="5">
        <v>229.2961</v>
      </c>
      <c r="E61" s="5">
        <v>209.11076000000003</v>
      </c>
      <c r="F61" s="5">
        <v>261.69824</v>
      </c>
      <c r="G61" s="5">
        <v>274.48289</v>
      </c>
      <c r="H61" s="5">
        <v>277.37134456699437</v>
      </c>
      <c r="I61" s="5">
        <v>240.42681999999996</v>
      </c>
      <c r="J61" s="5">
        <v>322.58201000000003</v>
      </c>
      <c r="K61" s="5">
        <v>298.58568999999994</v>
      </c>
      <c r="L61" s="5">
        <v>394.05278999999996</v>
      </c>
      <c r="M61" s="5">
        <v>375.89568196962671</v>
      </c>
      <c r="N61" s="5">
        <v>368.01347793507404</v>
      </c>
      <c r="O61" s="5">
        <v>271.08892624509082</v>
      </c>
      <c r="P61" s="5">
        <v>248.41432068455219</v>
      </c>
      <c r="Q61" s="5">
        <v>323.18259128027</v>
      </c>
      <c r="R61" s="5">
        <v>407.42333046718375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90.713668413263562</v>
      </c>
      <c r="D68" s="4">
        <v>229.2961</v>
      </c>
      <c r="E68" s="4">
        <v>209.11076000000003</v>
      </c>
      <c r="F68" s="4">
        <v>261.69824</v>
      </c>
      <c r="G68" s="4">
        <v>274.48289</v>
      </c>
      <c r="H68" s="4">
        <v>277.37134456699437</v>
      </c>
      <c r="I68" s="4">
        <v>240.42681999999996</v>
      </c>
      <c r="J68" s="4">
        <v>322.58201000000003</v>
      </c>
      <c r="K68" s="4">
        <v>298.58568999999994</v>
      </c>
      <c r="L68" s="4">
        <v>394.05278999999996</v>
      </c>
      <c r="M68" s="4">
        <v>375.89568196962671</v>
      </c>
      <c r="N68" s="4">
        <v>368.01347793507404</v>
      </c>
      <c r="O68" s="4">
        <v>271.08892624509082</v>
      </c>
      <c r="P68" s="4">
        <v>248.41432068455219</v>
      </c>
      <c r="Q68" s="4">
        <v>323.18259128027</v>
      </c>
      <c r="R68" s="4">
        <v>407.42333046718375</v>
      </c>
    </row>
    <row r="69" spans="1:18" ht="11.25" customHeight="1" x14ac:dyDescent="0.25">
      <c r="A69" s="49" t="s">
        <v>155</v>
      </c>
      <c r="B69" s="50" t="s">
        <v>154</v>
      </c>
      <c r="C69" s="7">
        <v>90.713668413263562</v>
      </c>
      <c r="D69" s="7">
        <v>229.1961</v>
      </c>
      <c r="E69" s="7">
        <v>209.01106000000001</v>
      </c>
      <c r="F69" s="7">
        <v>261.59824000000003</v>
      </c>
      <c r="G69" s="7">
        <v>274.28683000000001</v>
      </c>
      <c r="H69" s="7">
        <v>277.0130753278001</v>
      </c>
      <c r="I69" s="7">
        <v>240.02692999999996</v>
      </c>
      <c r="J69" s="7">
        <v>322.18205</v>
      </c>
      <c r="K69" s="7">
        <v>298.18556999999998</v>
      </c>
      <c r="L69" s="7">
        <v>392.94255999999996</v>
      </c>
      <c r="M69" s="7">
        <v>375.39410548227858</v>
      </c>
      <c r="N69" s="7">
        <v>367.60742021004666</v>
      </c>
      <c r="O69" s="7">
        <v>271.0411577993878</v>
      </c>
      <c r="P69" s="7">
        <v>248.36654894056755</v>
      </c>
      <c r="Q69" s="7">
        <v>323.13482184771908</v>
      </c>
      <c r="R69" s="7">
        <v>407.35167669819549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0.1</v>
      </c>
      <c r="E71" s="7">
        <v>9.9700000000000344E-2</v>
      </c>
      <c r="F71" s="7">
        <v>9.9999999999999867E-2</v>
      </c>
      <c r="G71" s="7">
        <v>0.19606000000000012</v>
      </c>
      <c r="H71" s="7">
        <v>0.35826923919430431</v>
      </c>
      <c r="I71" s="7">
        <v>0.39989000000000008</v>
      </c>
      <c r="J71" s="7">
        <v>0.39996000000000009</v>
      </c>
      <c r="K71" s="7">
        <v>0.40012000000000025</v>
      </c>
      <c r="L71" s="7">
        <v>1.1102299999999996</v>
      </c>
      <c r="M71" s="7">
        <v>0.50157648734814941</v>
      </c>
      <c r="N71" s="7">
        <v>0.40605772502738802</v>
      </c>
      <c r="O71" s="7">
        <v>4.7768445703049167E-2</v>
      </c>
      <c r="P71" s="7">
        <v>4.7771743984601933E-2</v>
      </c>
      <c r="Q71" s="7">
        <v>4.7769432550933022E-2</v>
      </c>
      <c r="R71" s="7">
        <v>7.1653768988250002E-2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837.58233007470164</v>
      </c>
      <c r="D79" s="5">
        <v>832.32978000000014</v>
      </c>
      <c r="E79" s="5">
        <v>775.50000000000011</v>
      </c>
      <c r="F79" s="5">
        <v>881.34614000000022</v>
      </c>
      <c r="G79" s="5">
        <v>922.1</v>
      </c>
      <c r="H79" s="5">
        <v>948.75578380853631</v>
      </c>
      <c r="I79" s="5">
        <v>1018.5180699999999</v>
      </c>
      <c r="J79" s="5">
        <v>1047.7528399999999</v>
      </c>
      <c r="K79" s="5">
        <v>1080.1108400000001</v>
      </c>
      <c r="L79" s="5">
        <v>925.89068000000009</v>
      </c>
      <c r="M79" s="5">
        <v>939.54833154207859</v>
      </c>
      <c r="N79" s="5">
        <v>966.54781837904306</v>
      </c>
      <c r="O79" s="5">
        <v>1023.8997701790084</v>
      </c>
      <c r="P79" s="5">
        <v>1013.3247545603986</v>
      </c>
      <c r="Q79" s="5">
        <v>1052.190345977833</v>
      </c>
      <c r="R79" s="5">
        <v>997.86176038892165</v>
      </c>
    </row>
    <row r="80" spans="1:18" ht="11.25" customHeight="1" x14ac:dyDescent="0.25">
      <c r="A80" s="57" t="s">
        <v>133</v>
      </c>
      <c r="B80" s="46">
        <v>7200</v>
      </c>
      <c r="C80" s="5">
        <v>228.64717533310395</v>
      </c>
      <c r="D80" s="5">
        <v>28.880030000000001</v>
      </c>
      <c r="E80" s="5">
        <v>20.8</v>
      </c>
      <c r="F80" s="5">
        <v>13.79988</v>
      </c>
      <c r="G80" s="5">
        <v>19.899999999999999</v>
      </c>
      <c r="H80" s="5">
        <v>20.325744952322108</v>
      </c>
      <c r="I80" s="5">
        <v>17.500149999999998</v>
      </c>
      <c r="J80" s="5">
        <v>17.999790000000001</v>
      </c>
      <c r="K80" s="5">
        <v>19.600000000000001</v>
      </c>
      <c r="L80" s="5">
        <v>20.598469999999999</v>
      </c>
      <c r="M80" s="5">
        <v>13.040985988412329</v>
      </c>
      <c r="N80" s="5">
        <v>16.265403827281311</v>
      </c>
      <c r="O80" s="5">
        <v>20.636205861681763</v>
      </c>
      <c r="P80" s="5">
        <v>107.86280506341208</v>
      </c>
      <c r="Q80" s="5">
        <v>118.15706506162201</v>
      </c>
      <c r="R80" s="5">
        <v>161.34040317187399</v>
      </c>
    </row>
    <row r="81" spans="1:18" ht="11.25" customHeight="1" x14ac:dyDescent="0.25">
      <c r="A81" s="47" t="s">
        <v>132</v>
      </c>
      <c r="B81" s="48" t="s">
        <v>131</v>
      </c>
      <c r="C81" s="4">
        <v>228.64717533310395</v>
      </c>
      <c r="D81" s="4">
        <v>28.880030000000001</v>
      </c>
      <c r="E81" s="4">
        <v>20.8</v>
      </c>
      <c r="F81" s="4">
        <v>13.79988</v>
      </c>
      <c r="G81" s="4">
        <v>19.899999999999999</v>
      </c>
      <c r="H81" s="4">
        <v>20.325744952322108</v>
      </c>
      <c r="I81" s="4">
        <v>17.500149999999998</v>
      </c>
      <c r="J81" s="4">
        <v>17.999790000000001</v>
      </c>
      <c r="K81" s="4">
        <v>19.600000000000001</v>
      </c>
      <c r="L81" s="4">
        <v>20.598469999999999</v>
      </c>
      <c r="M81" s="4">
        <v>13.040985988412329</v>
      </c>
      <c r="N81" s="4">
        <v>16.265403827281311</v>
      </c>
      <c r="O81" s="4">
        <v>20.636205861681763</v>
      </c>
      <c r="P81" s="4">
        <v>107.86280506341208</v>
      </c>
      <c r="Q81" s="4">
        <v>118.15706506162201</v>
      </c>
      <c r="R81" s="4">
        <v>161.34040317187399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V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22" ht="11.25" customHeight="1" x14ac:dyDescent="0.25">
      <c r="A1" s="41" t="s">
        <v>416</v>
      </c>
      <c r="B1" s="41" t="s">
        <v>415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22" ht="11.25" customHeight="1" x14ac:dyDescent="0.25">
      <c r="A2" s="42" t="s">
        <v>288</v>
      </c>
      <c r="B2" s="43" t="s">
        <v>287</v>
      </c>
      <c r="C2" s="44">
        <v>1937.0508996068011</v>
      </c>
      <c r="D2" s="44">
        <v>1945.2359899999992</v>
      </c>
      <c r="E2" s="44">
        <v>2035.7047900000009</v>
      </c>
      <c r="F2" s="44">
        <v>2266.3308399999987</v>
      </c>
      <c r="G2" s="44">
        <v>2245.8856499999993</v>
      </c>
      <c r="H2" s="44">
        <v>2160.2696877287822</v>
      </c>
      <c r="I2" s="44">
        <v>2369.8170499999997</v>
      </c>
      <c r="J2" s="44">
        <v>2086.58259</v>
      </c>
      <c r="K2" s="44">
        <v>1958.38923</v>
      </c>
      <c r="L2" s="44">
        <v>1796.6668199999995</v>
      </c>
      <c r="M2" s="44">
        <v>2150.6293986159526</v>
      </c>
      <c r="N2" s="44">
        <v>2015.4785833078806</v>
      </c>
      <c r="O2" s="44">
        <v>2145.8377863195892</v>
      </c>
      <c r="P2" s="44">
        <v>2204.9347719729935</v>
      </c>
      <c r="Q2" s="44">
        <v>2264.3772869236091</v>
      </c>
      <c r="R2" s="44">
        <v>2091.4710423792285</v>
      </c>
    </row>
    <row r="3" spans="1:22" ht="11.25" customHeight="1" x14ac:dyDescent="0.25">
      <c r="A3" s="45" t="s">
        <v>286</v>
      </c>
      <c r="B3" s="46" t="s">
        <v>285</v>
      </c>
      <c r="C3" s="5">
        <v>1111.2450810498631</v>
      </c>
      <c r="D3" s="5">
        <v>1088.0936899999997</v>
      </c>
      <c r="E3" s="5">
        <v>1176.0919000000006</v>
      </c>
      <c r="F3" s="5">
        <v>1311.170859999999</v>
      </c>
      <c r="G3" s="5">
        <v>1288.8179299999997</v>
      </c>
      <c r="H3" s="5">
        <v>1251.5171785305629</v>
      </c>
      <c r="I3" s="5">
        <v>1335.8907600000002</v>
      </c>
      <c r="J3" s="5">
        <v>1047.0591999999999</v>
      </c>
      <c r="K3" s="5">
        <v>1046.9668199999999</v>
      </c>
      <c r="L3" s="5">
        <v>987.94322</v>
      </c>
      <c r="M3" s="5">
        <v>1167.8436329757003</v>
      </c>
      <c r="N3" s="5">
        <v>1039.0213939321688</v>
      </c>
      <c r="O3" s="5">
        <v>1168.6311776496191</v>
      </c>
      <c r="P3" s="5">
        <v>1194.3425577455218</v>
      </c>
      <c r="Q3" s="5">
        <v>1237.0339485768745</v>
      </c>
      <c r="R3" s="5">
        <v>1123.5493134835785</v>
      </c>
      <c r="S3" s="58"/>
      <c r="T3" s="58"/>
      <c r="U3" s="58"/>
      <c r="V3" s="58"/>
    </row>
    <row r="4" spans="1:22" ht="11.25" customHeight="1" x14ac:dyDescent="0.25">
      <c r="A4" s="47" t="s">
        <v>284</v>
      </c>
      <c r="B4" s="48" t="s">
        <v>283</v>
      </c>
      <c r="C4" s="4">
        <v>1107.9975348090361</v>
      </c>
      <c r="D4" s="4">
        <v>1086.3939299999997</v>
      </c>
      <c r="E4" s="4">
        <v>1175.7920100000006</v>
      </c>
      <c r="F4" s="4">
        <v>1310.870609999999</v>
      </c>
      <c r="G4" s="4">
        <v>1288.5178499999997</v>
      </c>
      <c r="H4" s="4">
        <v>1251.2306298087215</v>
      </c>
      <c r="I4" s="4">
        <v>1335.8907600000002</v>
      </c>
      <c r="J4" s="4">
        <v>1047.0591999999999</v>
      </c>
      <c r="K4" s="4">
        <v>1046.9668199999999</v>
      </c>
      <c r="L4" s="4">
        <v>987.94322</v>
      </c>
      <c r="M4" s="4">
        <v>1167.8436329757003</v>
      </c>
      <c r="N4" s="4">
        <v>1037.9703958867071</v>
      </c>
      <c r="O4" s="4">
        <v>1161.9700217337549</v>
      </c>
      <c r="P4" s="4">
        <v>1193.2935477735493</v>
      </c>
      <c r="Q4" s="4">
        <v>1237.0339485768745</v>
      </c>
      <c r="R4" s="4">
        <v>1123.5493134835785</v>
      </c>
    </row>
    <row r="5" spans="1:22" ht="11.25" customHeight="1" x14ac:dyDescent="0.25">
      <c r="A5" s="49" t="s">
        <v>282</v>
      </c>
      <c r="B5" s="50" t="s">
        <v>281</v>
      </c>
      <c r="C5" s="7">
        <v>488.59813884680477</v>
      </c>
      <c r="D5" s="7">
        <v>583.51114999999982</v>
      </c>
      <c r="E5" s="7">
        <v>538.09173000000067</v>
      </c>
      <c r="F5" s="7">
        <v>554.2217699999992</v>
      </c>
      <c r="G5" s="7">
        <v>552.93423999999982</v>
      </c>
      <c r="H5" s="7">
        <v>554.65834540499372</v>
      </c>
      <c r="I5" s="7">
        <v>621.17077000000006</v>
      </c>
      <c r="J5" s="7">
        <v>565.89968999999996</v>
      </c>
      <c r="K5" s="7">
        <v>499.43915999999996</v>
      </c>
      <c r="L5" s="7">
        <v>464.49872999999991</v>
      </c>
      <c r="M5" s="7">
        <v>456.73366950148056</v>
      </c>
      <c r="N5" s="7">
        <v>502.96172539179508</v>
      </c>
      <c r="O5" s="7">
        <v>646.24659308823448</v>
      </c>
      <c r="P5" s="7">
        <v>635.83262987266835</v>
      </c>
      <c r="Q5" s="7">
        <v>695.04416073200491</v>
      </c>
      <c r="R5" s="7">
        <v>651.52777123415956</v>
      </c>
    </row>
    <row r="6" spans="1:22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12.3480471625939</v>
      </c>
      <c r="I6" s="6">
        <v>14.122280000000003</v>
      </c>
      <c r="J6" s="6">
        <v>12.319740000000003</v>
      </c>
      <c r="K6" s="6">
        <v>11.184730000000002</v>
      </c>
      <c r="L6" s="6">
        <v>3.9007199999999962</v>
      </c>
      <c r="M6" s="6">
        <v>15.475457332813704</v>
      </c>
      <c r="N6" s="6">
        <v>22.238388239453194</v>
      </c>
      <c r="O6" s="6">
        <v>17.443899068183541</v>
      </c>
      <c r="P6" s="6">
        <v>30.052865139044499</v>
      </c>
      <c r="Q6" s="6">
        <v>39.915146506415354</v>
      </c>
      <c r="R6" s="6">
        <v>33.440090270287804</v>
      </c>
    </row>
    <row r="7" spans="1:22" ht="11.25" customHeight="1" x14ac:dyDescent="0.25">
      <c r="A7" s="51" t="s">
        <v>278</v>
      </c>
      <c r="B7" s="52" t="s">
        <v>277</v>
      </c>
      <c r="C7" s="6">
        <v>271.09009267220767</v>
      </c>
      <c r="D7" s="6">
        <v>356.3938599999999</v>
      </c>
      <c r="E7" s="6">
        <v>296.58314000000064</v>
      </c>
      <c r="F7" s="6">
        <v>282.0805199999993</v>
      </c>
      <c r="G7" s="6">
        <v>287.18362999999977</v>
      </c>
      <c r="H7" s="6">
        <v>272.27977086407992</v>
      </c>
      <c r="I7" s="6">
        <v>328.22124000000002</v>
      </c>
      <c r="J7" s="6">
        <v>312.17649999999998</v>
      </c>
      <c r="K7" s="6">
        <v>270.88421</v>
      </c>
      <c r="L7" s="6">
        <v>267.58314000000001</v>
      </c>
      <c r="M7" s="6">
        <v>250.83596063819601</v>
      </c>
      <c r="N7" s="6">
        <v>294.11483710709854</v>
      </c>
      <c r="O7" s="6">
        <v>423.09745201619069</v>
      </c>
      <c r="P7" s="6">
        <v>405.70364001146544</v>
      </c>
      <c r="Q7" s="6">
        <v>464.16593971643977</v>
      </c>
      <c r="R7" s="6">
        <v>432.74835805555824</v>
      </c>
    </row>
    <row r="8" spans="1:22" ht="11.25" customHeight="1" x14ac:dyDescent="0.25">
      <c r="A8" s="51" t="s">
        <v>276</v>
      </c>
      <c r="B8" s="52" t="s">
        <v>275</v>
      </c>
      <c r="C8" s="6">
        <v>217.50804617459713</v>
      </c>
      <c r="D8" s="6">
        <v>227.11728999999997</v>
      </c>
      <c r="E8" s="6">
        <v>241.50859</v>
      </c>
      <c r="F8" s="6">
        <v>272.14124999999996</v>
      </c>
      <c r="G8" s="6">
        <v>265.75060999999999</v>
      </c>
      <c r="H8" s="6">
        <v>270.0305273783199</v>
      </c>
      <c r="I8" s="6">
        <v>278.82725000000005</v>
      </c>
      <c r="J8" s="6">
        <v>241.40344999999996</v>
      </c>
      <c r="K8" s="6">
        <v>217.37021999999996</v>
      </c>
      <c r="L8" s="6">
        <v>193.01486999999995</v>
      </c>
      <c r="M8" s="6">
        <v>190.42225153047082</v>
      </c>
      <c r="N8" s="6">
        <v>186.60850004524337</v>
      </c>
      <c r="O8" s="6">
        <v>205.70524200386021</v>
      </c>
      <c r="P8" s="6">
        <v>200.0761247221584</v>
      </c>
      <c r="Q8" s="6">
        <v>190.96307450914975</v>
      </c>
      <c r="R8" s="6">
        <v>185.33932290831353</v>
      </c>
    </row>
    <row r="9" spans="1:22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22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22" ht="11.25" customHeight="1" x14ac:dyDescent="0.25">
      <c r="A11" s="49" t="s">
        <v>270</v>
      </c>
      <c r="B11" s="50" t="s">
        <v>269</v>
      </c>
      <c r="C11" s="7">
        <v>619.39939596223132</v>
      </c>
      <c r="D11" s="7">
        <v>502.88278000000003</v>
      </c>
      <c r="E11" s="7">
        <v>637.70028000000002</v>
      </c>
      <c r="F11" s="7">
        <v>756.64883999999995</v>
      </c>
      <c r="G11" s="7">
        <v>735.58361000000002</v>
      </c>
      <c r="H11" s="7">
        <v>696.57228440372774</v>
      </c>
      <c r="I11" s="7">
        <v>714.71999000000005</v>
      </c>
      <c r="J11" s="7">
        <v>481.15951000000001</v>
      </c>
      <c r="K11" s="7">
        <v>547.52765999999997</v>
      </c>
      <c r="L11" s="7">
        <v>523.44449000000009</v>
      </c>
      <c r="M11" s="7">
        <v>711.10996347421974</v>
      </c>
      <c r="N11" s="7">
        <v>535.00867049491194</v>
      </c>
      <c r="O11" s="7">
        <v>515.72342864552047</v>
      </c>
      <c r="P11" s="7">
        <v>557.46091790088099</v>
      </c>
      <c r="Q11" s="7">
        <v>541.98978784486951</v>
      </c>
      <c r="R11" s="7">
        <v>472.02154224941899</v>
      </c>
    </row>
    <row r="12" spans="1:22" ht="11.25" customHeight="1" x14ac:dyDescent="0.25">
      <c r="A12" s="51" t="s">
        <v>268</v>
      </c>
      <c r="B12" s="52" t="s">
        <v>267</v>
      </c>
      <c r="C12" s="6">
        <v>619.39939596223132</v>
      </c>
      <c r="D12" s="6">
        <v>502.88278000000003</v>
      </c>
      <c r="E12" s="6">
        <v>637.70028000000002</v>
      </c>
      <c r="F12" s="6">
        <v>756.64883999999995</v>
      </c>
      <c r="G12" s="6">
        <v>735.58361000000002</v>
      </c>
      <c r="H12" s="6">
        <v>696.57228440372774</v>
      </c>
      <c r="I12" s="6">
        <v>714.71999000000005</v>
      </c>
      <c r="J12" s="6">
        <v>481.15951000000001</v>
      </c>
      <c r="K12" s="6">
        <v>547.52765999999997</v>
      </c>
      <c r="L12" s="6">
        <v>523.44449000000009</v>
      </c>
      <c r="M12" s="6">
        <v>711.10996347421974</v>
      </c>
      <c r="N12" s="6">
        <v>535.00867049491194</v>
      </c>
      <c r="O12" s="6">
        <v>515.72342864552047</v>
      </c>
      <c r="P12" s="6">
        <v>557.46091790088099</v>
      </c>
      <c r="Q12" s="6">
        <v>541.98978784486951</v>
      </c>
      <c r="R12" s="6">
        <v>472.02154224941899</v>
      </c>
    </row>
    <row r="13" spans="1:22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22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22" ht="11.25" customHeight="1" x14ac:dyDescent="0.25">
      <c r="A15" s="53" t="s">
        <v>262</v>
      </c>
      <c r="B15" s="48" t="s">
        <v>261</v>
      </c>
      <c r="C15" s="4">
        <v>3.247546240827063</v>
      </c>
      <c r="D15" s="4">
        <v>1.6997600000000261</v>
      </c>
      <c r="E15" s="4">
        <v>0.29989000000000487</v>
      </c>
      <c r="F15" s="4">
        <v>0.30025000000001967</v>
      </c>
      <c r="G15" s="4">
        <v>0.30008000000002255</v>
      </c>
      <c r="H15" s="4">
        <v>0.2865487218415268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1.0509980454618</v>
      </c>
      <c r="O15" s="4">
        <v>6.6611559158640645</v>
      </c>
      <c r="P15" s="4">
        <v>1.0490099719726036</v>
      </c>
      <c r="Q15" s="4">
        <v>0</v>
      </c>
      <c r="R15" s="4">
        <v>0</v>
      </c>
    </row>
    <row r="16" spans="1:22" ht="11.25" customHeight="1" x14ac:dyDescent="0.25">
      <c r="A16" s="49" t="s">
        <v>260</v>
      </c>
      <c r="B16" s="50" t="s">
        <v>259</v>
      </c>
      <c r="C16" s="7">
        <v>3.247546240827063</v>
      </c>
      <c r="D16" s="7">
        <v>1.6997600000000261</v>
      </c>
      <c r="E16" s="7">
        <v>0.29989000000000487</v>
      </c>
      <c r="F16" s="7">
        <v>0.30025000000001967</v>
      </c>
      <c r="G16" s="7">
        <v>0.30008000000002255</v>
      </c>
      <c r="H16" s="7">
        <v>0.2865487218415268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1.0509980454618</v>
      </c>
      <c r="O16" s="7">
        <v>6.6611559158640645</v>
      </c>
      <c r="P16" s="7">
        <v>1.0490099719726036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5.7070500000000095</v>
      </c>
      <c r="H21" s="5">
        <v>1.9107861699797581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5.7070500000000095</v>
      </c>
      <c r="H30" s="4">
        <v>1.9107861699797581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5.7070500000000095</v>
      </c>
      <c r="H44" s="7">
        <v>1.9107861699797581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655.08702626367449</v>
      </c>
      <c r="D52" s="5">
        <v>638.92006999999967</v>
      </c>
      <c r="E52" s="5">
        <v>727.12643000000037</v>
      </c>
      <c r="F52" s="5">
        <v>741.54941999999971</v>
      </c>
      <c r="G52" s="5">
        <v>723.26439999999968</v>
      </c>
      <c r="H52" s="5">
        <v>708.23386659841458</v>
      </c>
      <c r="I52" s="5">
        <v>813.51333999999974</v>
      </c>
      <c r="J52" s="5">
        <v>804.06371999999988</v>
      </c>
      <c r="K52" s="5">
        <v>702.52812000000006</v>
      </c>
      <c r="L52" s="5">
        <v>645.64080999999942</v>
      </c>
      <c r="M52" s="5">
        <v>778.13780157586496</v>
      </c>
      <c r="N52" s="5">
        <v>772.35602992023337</v>
      </c>
      <c r="O52" s="5">
        <v>750.56893080948532</v>
      </c>
      <c r="P52" s="5">
        <v>795.91645699291769</v>
      </c>
      <c r="Q52" s="5">
        <v>809.95023821871609</v>
      </c>
      <c r="R52" s="5">
        <v>762.81618715359491</v>
      </c>
    </row>
    <row r="53" spans="1:18" ht="11.25" customHeight="1" x14ac:dyDescent="0.25">
      <c r="A53" s="47" t="s">
        <v>187</v>
      </c>
      <c r="B53" s="48" t="s">
        <v>186</v>
      </c>
      <c r="C53" s="4">
        <v>160.72378942408216</v>
      </c>
      <c r="D53" s="4">
        <v>129.86567999999966</v>
      </c>
      <c r="E53" s="4">
        <v>196.24129000000039</v>
      </c>
      <c r="F53" s="4">
        <v>154.2757899999998</v>
      </c>
      <c r="G53" s="4">
        <v>144.47943999999973</v>
      </c>
      <c r="H53" s="4">
        <v>145.74397947473972</v>
      </c>
      <c r="I53" s="4">
        <v>161.5168699999997</v>
      </c>
      <c r="J53" s="4">
        <v>158.98588999999993</v>
      </c>
      <c r="K53" s="4">
        <v>145.76914000000011</v>
      </c>
      <c r="L53" s="4">
        <v>127.79501999999945</v>
      </c>
      <c r="M53" s="4">
        <v>163.34868572078699</v>
      </c>
      <c r="N53" s="4">
        <v>180.13769672200965</v>
      </c>
      <c r="O53" s="4">
        <v>169.15544011833526</v>
      </c>
      <c r="P53" s="4">
        <v>208.41822547269896</v>
      </c>
      <c r="Q53" s="4">
        <v>175.57553677608621</v>
      </c>
      <c r="R53" s="4">
        <v>151.32292260787881</v>
      </c>
    </row>
    <row r="54" spans="1:18" ht="11.25" customHeight="1" x14ac:dyDescent="0.25">
      <c r="A54" s="47" t="s">
        <v>185</v>
      </c>
      <c r="B54" s="48" t="s">
        <v>184</v>
      </c>
      <c r="C54" s="4">
        <v>494.36323683959239</v>
      </c>
      <c r="D54" s="4">
        <v>509.05438999999996</v>
      </c>
      <c r="E54" s="4">
        <v>530.88513999999998</v>
      </c>
      <c r="F54" s="4">
        <v>587.27362999999991</v>
      </c>
      <c r="G54" s="4">
        <v>578.78495999999996</v>
      </c>
      <c r="H54" s="4">
        <v>562.48988712367486</v>
      </c>
      <c r="I54" s="4">
        <v>651.99647000000004</v>
      </c>
      <c r="J54" s="4">
        <v>645.07782999999995</v>
      </c>
      <c r="K54" s="4">
        <v>556.75897999999995</v>
      </c>
      <c r="L54" s="4">
        <v>517.84578999999997</v>
      </c>
      <c r="M54" s="4">
        <v>614.78911585507797</v>
      </c>
      <c r="N54" s="4">
        <v>592.21833319822372</v>
      </c>
      <c r="O54" s="4">
        <v>581.41349069115006</v>
      </c>
      <c r="P54" s="4">
        <v>587.49823152021872</v>
      </c>
      <c r="Q54" s="4">
        <v>634.37470144262988</v>
      </c>
      <c r="R54" s="4">
        <v>611.4932645457161</v>
      </c>
    </row>
    <row r="55" spans="1:18" ht="11.25" customHeight="1" x14ac:dyDescent="0.25">
      <c r="A55" s="49" t="s">
        <v>183</v>
      </c>
      <c r="B55" s="50" t="s">
        <v>182</v>
      </c>
      <c r="C55" s="7">
        <v>189.8108340498716</v>
      </c>
      <c r="D55" s="7">
        <v>195.09423000000001</v>
      </c>
      <c r="E55" s="7">
        <v>197.35613000000001</v>
      </c>
      <c r="F55" s="7">
        <v>209.24437</v>
      </c>
      <c r="G55" s="7">
        <v>201.05230999999998</v>
      </c>
      <c r="H55" s="7">
        <v>198.29766394606898</v>
      </c>
      <c r="I55" s="7">
        <v>216.38637</v>
      </c>
      <c r="J55" s="7">
        <v>218.97783000000001</v>
      </c>
      <c r="K55" s="7">
        <v>205.29220999999998</v>
      </c>
      <c r="L55" s="7">
        <v>196.49758</v>
      </c>
      <c r="M55" s="7">
        <v>219.21254186061933</v>
      </c>
      <c r="N55" s="7">
        <v>217.58854433799709</v>
      </c>
      <c r="O55" s="7">
        <v>211.96665778773922</v>
      </c>
      <c r="P55" s="7">
        <v>205.20148937824899</v>
      </c>
      <c r="Q55" s="7">
        <v>213.217731919366</v>
      </c>
      <c r="R55" s="7">
        <v>217.92299608292737</v>
      </c>
    </row>
    <row r="56" spans="1:18" ht="11.25" customHeight="1" x14ac:dyDescent="0.25">
      <c r="A56" s="49" t="s">
        <v>181</v>
      </c>
      <c r="B56" s="50" t="s">
        <v>180</v>
      </c>
      <c r="C56" s="7">
        <v>279.64077577147287</v>
      </c>
      <c r="D56" s="7">
        <v>288.7</v>
      </c>
      <c r="E56" s="7">
        <v>306.66886</v>
      </c>
      <c r="F56" s="7">
        <v>347.76835999999997</v>
      </c>
      <c r="G56" s="7">
        <v>348.03264999999999</v>
      </c>
      <c r="H56" s="7">
        <v>338.61182764880101</v>
      </c>
      <c r="I56" s="7">
        <v>400.13137</v>
      </c>
      <c r="J56" s="7">
        <v>383.8</v>
      </c>
      <c r="K56" s="7">
        <v>342.46677</v>
      </c>
      <c r="L56" s="7">
        <v>305.73311000000001</v>
      </c>
      <c r="M56" s="7">
        <v>376.27782554695699</v>
      </c>
      <c r="N56" s="7">
        <v>337.89528995891783</v>
      </c>
      <c r="O56" s="7">
        <v>344.72628260246501</v>
      </c>
      <c r="P56" s="7">
        <v>350.60189165950101</v>
      </c>
      <c r="Q56" s="7">
        <v>366.962835578485</v>
      </c>
      <c r="R56" s="7">
        <v>328.72360752842349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24.911627018247877</v>
      </c>
      <c r="D58" s="7">
        <v>25.260159999999999</v>
      </c>
      <c r="E58" s="7">
        <v>26.860150000000001</v>
      </c>
      <c r="F58" s="7">
        <v>30.260899999999999</v>
      </c>
      <c r="G58" s="7">
        <v>29.7</v>
      </c>
      <c r="H58" s="7">
        <v>25.5803955288048</v>
      </c>
      <c r="I58" s="7">
        <v>35.478729999999999</v>
      </c>
      <c r="J58" s="7">
        <v>42.3</v>
      </c>
      <c r="K58" s="7">
        <v>9</v>
      </c>
      <c r="L58" s="7">
        <v>15.6151</v>
      </c>
      <c r="M58" s="7">
        <v>19.298748447501701</v>
      </c>
      <c r="N58" s="7">
        <v>36.734498901308775</v>
      </c>
      <c r="O58" s="7">
        <v>24.720550300945799</v>
      </c>
      <c r="P58" s="7">
        <v>31.694850482468699</v>
      </c>
      <c r="Q58" s="7">
        <v>54.194133944778798</v>
      </c>
      <c r="R58" s="7">
        <v>64.846660934365204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6.602989999999977</v>
      </c>
      <c r="E61" s="5">
        <v>0</v>
      </c>
      <c r="F61" s="5">
        <v>5.8999800000000278</v>
      </c>
      <c r="G61" s="5">
        <v>4.4029699999999821</v>
      </c>
      <c r="H61" s="5">
        <v>1.5286340634978615</v>
      </c>
      <c r="I61" s="5">
        <v>0</v>
      </c>
      <c r="J61" s="5">
        <v>1.1007599999999798</v>
      </c>
      <c r="K61" s="5">
        <v>1.2009899999999902</v>
      </c>
      <c r="L61" s="5">
        <v>0.49997999999993681</v>
      </c>
      <c r="M61" s="5">
        <v>2.6750029494488103</v>
      </c>
      <c r="N61" s="5">
        <v>3.2481066195464905</v>
      </c>
      <c r="O61" s="5">
        <v>3.3438254932710834</v>
      </c>
      <c r="P61" s="5">
        <v>3.6784524357490511</v>
      </c>
      <c r="Q61" s="5">
        <v>3.7259986505381448</v>
      </c>
      <c r="R61" s="5">
        <v>4.1560930568408025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6.602989999999977</v>
      </c>
      <c r="E68" s="4">
        <v>0</v>
      </c>
      <c r="F68" s="4">
        <v>5.8999800000000278</v>
      </c>
      <c r="G68" s="4">
        <v>4.4029699999999821</v>
      </c>
      <c r="H68" s="4">
        <v>1.5286340634978615</v>
      </c>
      <c r="I68" s="4">
        <v>0</v>
      </c>
      <c r="J68" s="4">
        <v>1.1007599999999798</v>
      </c>
      <c r="K68" s="4">
        <v>1.2009899999999902</v>
      </c>
      <c r="L68" s="4">
        <v>0.49997999999993681</v>
      </c>
      <c r="M68" s="4">
        <v>2.6750029494488103</v>
      </c>
      <c r="N68" s="4">
        <v>3.2481066195464905</v>
      </c>
      <c r="O68" s="4">
        <v>3.3438254932710834</v>
      </c>
      <c r="P68" s="4">
        <v>3.6784524357490511</v>
      </c>
      <c r="Q68" s="4">
        <v>3.7259986505381448</v>
      </c>
      <c r="R68" s="4">
        <v>4.1560930568408025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6.602989999999977</v>
      </c>
      <c r="E69" s="7">
        <v>0</v>
      </c>
      <c r="F69" s="7">
        <v>5.8999800000000278</v>
      </c>
      <c r="G69" s="7">
        <v>4.4029699999999821</v>
      </c>
      <c r="H69" s="7">
        <v>1.5286340634978615</v>
      </c>
      <c r="I69" s="7">
        <v>0</v>
      </c>
      <c r="J69" s="7">
        <v>1.1007599999999798</v>
      </c>
      <c r="K69" s="7">
        <v>1.2009899999999902</v>
      </c>
      <c r="L69" s="7">
        <v>0.49997999999993681</v>
      </c>
      <c r="M69" s="7">
        <v>2.6750029494488103</v>
      </c>
      <c r="N69" s="7">
        <v>3.2481066195464905</v>
      </c>
      <c r="O69" s="7">
        <v>3.3438254932710834</v>
      </c>
      <c r="P69" s="7">
        <v>3.6784524357490511</v>
      </c>
      <c r="Q69" s="7">
        <v>3.7259986505381448</v>
      </c>
      <c r="R69" s="7">
        <v>4.1560930568408025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170.71879229326345</v>
      </c>
      <c r="D79" s="5">
        <v>211.6192400000001</v>
      </c>
      <c r="E79" s="5">
        <v>132.48645999999985</v>
      </c>
      <c r="F79" s="5">
        <v>207.71058000000016</v>
      </c>
      <c r="G79" s="5">
        <v>223.69329999999991</v>
      </c>
      <c r="H79" s="5">
        <v>197.07922236632692</v>
      </c>
      <c r="I79" s="5">
        <v>220.4129499999998</v>
      </c>
      <c r="J79" s="5">
        <v>234.35891000000015</v>
      </c>
      <c r="K79" s="5">
        <v>207.69329999999991</v>
      </c>
      <c r="L79" s="5">
        <v>162.58280999999999</v>
      </c>
      <c r="M79" s="5">
        <v>201.97296111493847</v>
      </c>
      <c r="N79" s="5">
        <v>200.85305283593198</v>
      </c>
      <c r="O79" s="5">
        <v>223.2938523672135</v>
      </c>
      <c r="P79" s="5">
        <v>210.99730479880509</v>
      </c>
      <c r="Q79" s="5">
        <v>213.66710147747995</v>
      </c>
      <c r="R79" s="5">
        <v>200.94944868521441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1899.8603344329799</v>
      </c>
      <c r="D2" s="44">
        <v>1906.2390781703932</v>
      </c>
      <c r="E2" s="44">
        <v>1998.9954966422708</v>
      </c>
      <c r="F2" s="44">
        <v>2227.3363374906421</v>
      </c>
      <c r="G2" s="44">
        <v>2200.3003430683598</v>
      </c>
      <c r="H2" s="44">
        <v>2115.1144425863718</v>
      </c>
      <c r="I2" s="44">
        <v>2324.3659577730687</v>
      </c>
      <c r="J2" s="44">
        <v>2042.9468939628903</v>
      </c>
      <c r="K2" s="44">
        <v>1914.4715546602661</v>
      </c>
      <c r="L2" s="44">
        <v>1771.8883980373223</v>
      </c>
      <c r="M2" s="44">
        <v>2109.6282841013594</v>
      </c>
      <c r="N2" s="44">
        <v>1968.6485819036907</v>
      </c>
      <c r="O2" s="44">
        <v>2098.1682246613123</v>
      </c>
      <c r="P2" s="44">
        <v>2162.7078041486216</v>
      </c>
      <c r="Q2" s="44">
        <v>2220.4285723366092</v>
      </c>
      <c r="R2" s="44">
        <v>2052.7369795203058</v>
      </c>
    </row>
    <row r="3" spans="1:18" ht="11.25" customHeight="1" x14ac:dyDescent="0.25">
      <c r="A3" s="45" t="s">
        <v>286</v>
      </c>
      <c r="B3" s="46" t="s">
        <v>285</v>
      </c>
      <c r="C3" s="5">
        <v>1110.3213750905732</v>
      </c>
      <c r="D3" s="5">
        <v>1087.4111375529167</v>
      </c>
      <c r="E3" s="5">
        <v>1175.2138322158598</v>
      </c>
      <c r="F3" s="5">
        <v>1310.4477466615522</v>
      </c>
      <c r="G3" s="5">
        <v>1287.8827995162148</v>
      </c>
      <c r="H3" s="5">
        <v>1250.4431244500227</v>
      </c>
      <c r="I3" s="5">
        <v>1334.7288956342868</v>
      </c>
      <c r="J3" s="5">
        <v>1046.032720239054</v>
      </c>
      <c r="K3" s="5">
        <v>1045.9607398233661</v>
      </c>
      <c r="L3" s="5">
        <v>987.35039312485947</v>
      </c>
      <c r="M3" s="5">
        <v>1167.0323783641329</v>
      </c>
      <c r="N3" s="5">
        <v>1038.1436735537773</v>
      </c>
      <c r="O3" s="5">
        <v>1167.6648310905659</v>
      </c>
      <c r="P3" s="5">
        <v>1193.5538300884086</v>
      </c>
      <c r="Q3" s="5">
        <v>1236.1651936714995</v>
      </c>
      <c r="R3" s="5">
        <v>1122.814093323972</v>
      </c>
    </row>
    <row r="4" spans="1:18" ht="11.25" customHeight="1" x14ac:dyDescent="0.25">
      <c r="A4" s="47" t="s">
        <v>284</v>
      </c>
      <c r="B4" s="48" t="s">
        <v>283</v>
      </c>
      <c r="C4" s="4">
        <v>1107.0799278720749</v>
      </c>
      <c r="D4" s="4">
        <v>1085.7133600438915</v>
      </c>
      <c r="E4" s="4">
        <v>1174.9144313091851</v>
      </c>
      <c r="F4" s="4">
        <v>1310.1478881965536</v>
      </c>
      <c r="G4" s="4">
        <v>1287.5832267406322</v>
      </c>
      <c r="H4" s="4">
        <v>1250.1571303216681</v>
      </c>
      <c r="I4" s="4">
        <v>1334.7288956342868</v>
      </c>
      <c r="J4" s="4">
        <v>1046.032720239054</v>
      </c>
      <c r="K4" s="4">
        <v>1045.9607398233661</v>
      </c>
      <c r="L4" s="4">
        <v>987.35039312485947</v>
      </c>
      <c r="M4" s="4">
        <v>1167.0323783641329</v>
      </c>
      <c r="N4" s="4">
        <v>1037.0945057843369</v>
      </c>
      <c r="O4" s="4">
        <v>1161.0135341250796</v>
      </c>
      <c r="P4" s="4">
        <v>1192.5061192325131</v>
      </c>
      <c r="Q4" s="4">
        <v>1236.1651936714995</v>
      </c>
      <c r="R4" s="4">
        <v>1122.814093323972</v>
      </c>
    </row>
    <row r="5" spans="1:18" ht="11.25" customHeight="1" x14ac:dyDescent="0.25">
      <c r="A5" s="49" t="s">
        <v>282</v>
      </c>
      <c r="B5" s="50" t="s">
        <v>281</v>
      </c>
      <c r="C5" s="7">
        <v>487.68053190984352</v>
      </c>
      <c r="D5" s="7">
        <v>582.83058004389136</v>
      </c>
      <c r="E5" s="7">
        <v>537.21415130918513</v>
      </c>
      <c r="F5" s="7">
        <v>553.49904819655376</v>
      </c>
      <c r="G5" s="7">
        <v>551.99961674063229</v>
      </c>
      <c r="H5" s="7">
        <v>553.58484591794036</v>
      </c>
      <c r="I5" s="7">
        <v>620.00890563428686</v>
      </c>
      <c r="J5" s="7">
        <v>564.87321023905406</v>
      </c>
      <c r="K5" s="7">
        <v>498.43307982336614</v>
      </c>
      <c r="L5" s="7">
        <v>463.90590312485944</v>
      </c>
      <c r="M5" s="7">
        <v>455.92241488991306</v>
      </c>
      <c r="N5" s="7">
        <v>502.08583528942506</v>
      </c>
      <c r="O5" s="7">
        <v>645.29010547955909</v>
      </c>
      <c r="P5" s="7">
        <v>635.04520133163214</v>
      </c>
      <c r="Q5" s="7">
        <v>694.17540582663003</v>
      </c>
      <c r="R5" s="7">
        <v>650.79255107455299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12.324148446555512</v>
      </c>
      <c r="I6" s="6">
        <v>14.095865083704725</v>
      </c>
      <c r="J6" s="6">
        <v>12.297393347415486</v>
      </c>
      <c r="K6" s="6">
        <v>11.162199257448693</v>
      </c>
      <c r="L6" s="6">
        <v>3.8957416190076564</v>
      </c>
      <c r="M6" s="6">
        <v>15.447969680893792</v>
      </c>
      <c r="N6" s="6">
        <v>22.199660870812121</v>
      </c>
      <c r="O6" s="6">
        <v>17.418080946302279</v>
      </c>
      <c r="P6" s="6">
        <v>30.01564703692361</v>
      </c>
      <c r="Q6" s="6">
        <v>39.865255461665498</v>
      </c>
      <c r="R6" s="6">
        <v>33.402354613280878</v>
      </c>
    </row>
    <row r="7" spans="1:18" ht="11.25" customHeight="1" x14ac:dyDescent="0.25">
      <c r="A7" s="51" t="s">
        <v>278</v>
      </c>
      <c r="B7" s="52" t="s">
        <v>277</v>
      </c>
      <c r="C7" s="6">
        <v>270.58097458558416</v>
      </c>
      <c r="D7" s="6">
        <v>355.97818507475205</v>
      </c>
      <c r="E7" s="6">
        <v>296.09943986262971</v>
      </c>
      <c r="F7" s="6">
        <v>281.71267854524871</v>
      </c>
      <c r="G7" s="6">
        <v>286.69820428227325</v>
      </c>
      <c r="H7" s="6">
        <v>271.75279385782181</v>
      </c>
      <c r="I7" s="6">
        <v>327.60732095994894</v>
      </c>
      <c r="J7" s="6">
        <v>311.61024618372215</v>
      </c>
      <c r="K7" s="6">
        <v>270.33853546009385</v>
      </c>
      <c r="L7" s="6">
        <v>267.24163104318006</v>
      </c>
      <c r="M7" s="6">
        <v>250.39042346105552</v>
      </c>
      <c r="N7" s="6">
        <v>293.60264649342588</v>
      </c>
      <c r="O7" s="6">
        <v>422.47123986367205</v>
      </c>
      <c r="P7" s="6">
        <v>405.20120806579558</v>
      </c>
      <c r="Q7" s="6">
        <v>463.58576588027387</v>
      </c>
      <c r="R7" s="6">
        <v>432.26002074911247</v>
      </c>
    </row>
    <row r="8" spans="1:18" ht="11.25" customHeight="1" x14ac:dyDescent="0.25">
      <c r="A8" s="51" t="s">
        <v>276</v>
      </c>
      <c r="B8" s="52" t="s">
        <v>275</v>
      </c>
      <c r="C8" s="6">
        <v>217.09955732425937</v>
      </c>
      <c r="D8" s="6">
        <v>226.85239496913931</v>
      </c>
      <c r="E8" s="6">
        <v>241.11471144655539</v>
      </c>
      <c r="F8" s="6">
        <v>271.78636965130505</v>
      </c>
      <c r="G8" s="6">
        <v>265.3014124583591</v>
      </c>
      <c r="H8" s="6">
        <v>269.50790361356303</v>
      </c>
      <c r="I8" s="6">
        <v>278.3057195906332</v>
      </c>
      <c r="J8" s="6">
        <v>240.96557070791638</v>
      </c>
      <c r="K8" s="6">
        <v>216.93234510582357</v>
      </c>
      <c r="L8" s="6">
        <v>192.76853046267172</v>
      </c>
      <c r="M8" s="6">
        <v>190.0840217479637</v>
      </c>
      <c r="N8" s="6">
        <v>186.28352792518709</v>
      </c>
      <c r="O8" s="6">
        <v>205.40078466958471</v>
      </c>
      <c r="P8" s="6">
        <v>199.82834622891295</v>
      </c>
      <c r="Q8" s="6">
        <v>190.72438448469063</v>
      </c>
      <c r="R8" s="6">
        <v>185.13017571215963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619.39939596223132</v>
      </c>
      <c r="D11" s="7">
        <v>502.88278000000003</v>
      </c>
      <c r="E11" s="7">
        <v>637.70028000000002</v>
      </c>
      <c r="F11" s="7">
        <v>756.64883999999995</v>
      </c>
      <c r="G11" s="7">
        <v>735.58361000000002</v>
      </c>
      <c r="H11" s="7">
        <v>696.57228440372774</v>
      </c>
      <c r="I11" s="7">
        <v>714.71999000000005</v>
      </c>
      <c r="J11" s="7">
        <v>481.15951000000001</v>
      </c>
      <c r="K11" s="7">
        <v>547.52765999999997</v>
      </c>
      <c r="L11" s="7">
        <v>523.44449000000009</v>
      </c>
      <c r="M11" s="7">
        <v>711.10996347421974</v>
      </c>
      <c r="N11" s="7">
        <v>535.00867049491194</v>
      </c>
      <c r="O11" s="7">
        <v>515.72342864552047</v>
      </c>
      <c r="P11" s="7">
        <v>557.46091790088099</v>
      </c>
      <c r="Q11" s="7">
        <v>541.98978784486951</v>
      </c>
      <c r="R11" s="7">
        <v>472.02154224941899</v>
      </c>
    </row>
    <row r="12" spans="1:18" ht="11.25" customHeight="1" x14ac:dyDescent="0.25">
      <c r="A12" s="51" t="s">
        <v>268</v>
      </c>
      <c r="B12" s="52" t="s">
        <v>267</v>
      </c>
      <c r="C12" s="6">
        <v>619.39939596223132</v>
      </c>
      <c r="D12" s="6">
        <v>502.88278000000003</v>
      </c>
      <c r="E12" s="6">
        <v>637.70028000000002</v>
      </c>
      <c r="F12" s="6">
        <v>756.64883999999995</v>
      </c>
      <c r="G12" s="6">
        <v>735.58361000000002</v>
      </c>
      <c r="H12" s="6">
        <v>696.57228440372774</v>
      </c>
      <c r="I12" s="6">
        <v>714.71999000000005</v>
      </c>
      <c r="J12" s="6">
        <v>481.15951000000001</v>
      </c>
      <c r="K12" s="6">
        <v>547.52765999999997</v>
      </c>
      <c r="L12" s="6">
        <v>523.44449000000009</v>
      </c>
      <c r="M12" s="6">
        <v>711.10996347421974</v>
      </c>
      <c r="N12" s="6">
        <v>535.00867049491194</v>
      </c>
      <c r="O12" s="6">
        <v>515.72342864552047</v>
      </c>
      <c r="P12" s="6">
        <v>557.46091790088099</v>
      </c>
      <c r="Q12" s="6">
        <v>541.98978784486951</v>
      </c>
      <c r="R12" s="6">
        <v>472.02154224941899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3.2414472184981635</v>
      </c>
      <c r="D15" s="4">
        <v>1.6977775090251837</v>
      </c>
      <c r="E15" s="4">
        <v>0.29940090667461838</v>
      </c>
      <c r="F15" s="4">
        <v>0.29985846499863472</v>
      </c>
      <c r="G15" s="4">
        <v>0.29957277558275552</v>
      </c>
      <c r="H15" s="4">
        <v>0.28599412835445309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1.0491677694404722</v>
      </c>
      <c r="O15" s="4">
        <v>6.65129696548642</v>
      </c>
      <c r="P15" s="4">
        <v>1.0477108558955814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3.2414472184981635</v>
      </c>
      <c r="D16" s="7">
        <v>1.6977775090251837</v>
      </c>
      <c r="E16" s="7">
        <v>0.29940090667461838</v>
      </c>
      <c r="F16" s="7">
        <v>0.29985846499863472</v>
      </c>
      <c r="G16" s="7">
        <v>0.29957277558275552</v>
      </c>
      <c r="H16" s="7">
        <v>0.28599412835445309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1.0491677694404722</v>
      </c>
      <c r="O16" s="7">
        <v>6.65129696548642</v>
      </c>
      <c r="P16" s="7">
        <v>1.0477108558955814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5.7070500000000095</v>
      </c>
      <c r="H21" s="5">
        <v>1.9107861699797581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5.7070500000000095</v>
      </c>
      <c r="H30" s="4">
        <v>1.9107861699797581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5.7070500000000095</v>
      </c>
      <c r="H44" s="7">
        <v>1.9107861699797581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644.81357016812058</v>
      </c>
      <c r="D52" s="5">
        <v>629.53532120555485</v>
      </c>
      <c r="E52" s="5">
        <v>715.29477919907197</v>
      </c>
      <c r="F52" s="5">
        <v>731.17887090875001</v>
      </c>
      <c r="G52" s="5">
        <v>711.55345339896678</v>
      </c>
      <c r="H52" s="5">
        <v>695.97557142002483</v>
      </c>
      <c r="I52" s="5">
        <v>801.35057303081089</v>
      </c>
      <c r="J52" s="5">
        <v>793.61462789700101</v>
      </c>
      <c r="K52" s="5">
        <v>691.51075020184385</v>
      </c>
      <c r="L52" s="5">
        <v>639.03484770730211</v>
      </c>
      <c r="M52" s="5">
        <v>767.1876752514022</v>
      </c>
      <c r="N52" s="5">
        <v>760.08844029942475</v>
      </c>
      <c r="O52" s="5">
        <v>738.52038177138547</v>
      </c>
      <c r="P52" s="5">
        <v>784.77887137664516</v>
      </c>
      <c r="Q52" s="5">
        <v>798.30307663157294</v>
      </c>
      <c r="R52" s="5">
        <v>752.70706276165834</v>
      </c>
    </row>
    <row r="53" spans="1:18" ht="11.25" customHeight="1" x14ac:dyDescent="0.25">
      <c r="A53" s="47" t="s">
        <v>187</v>
      </c>
      <c r="B53" s="48" t="s">
        <v>186</v>
      </c>
      <c r="C53" s="4">
        <v>150.45033332852822</v>
      </c>
      <c r="D53" s="4">
        <v>120.48093120555488</v>
      </c>
      <c r="E53" s="4">
        <v>184.40963919907199</v>
      </c>
      <c r="F53" s="4">
        <v>143.90524090875016</v>
      </c>
      <c r="G53" s="4">
        <v>132.76849339896683</v>
      </c>
      <c r="H53" s="4">
        <v>133.48568429635</v>
      </c>
      <c r="I53" s="4">
        <v>149.35410303081085</v>
      </c>
      <c r="J53" s="4">
        <v>148.53679789700107</v>
      </c>
      <c r="K53" s="4">
        <v>134.75177020184387</v>
      </c>
      <c r="L53" s="4">
        <v>121.18905770730208</v>
      </c>
      <c r="M53" s="4">
        <v>152.39855939632426</v>
      </c>
      <c r="N53" s="4">
        <v>167.87010710120097</v>
      </c>
      <c r="O53" s="4">
        <v>157.10689108023539</v>
      </c>
      <c r="P53" s="4">
        <v>197.28063985642643</v>
      </c>
      <c r="Q53" s="4">
        <v>163.92837518894308</v>
      </c>
      <c r="R53" s="4">
        <v>141.21379821594223</v>
      </c>
    </row>
    <row r="54" spans="1:18" ht="11.25" customHeight="1" x14ac:dyDescent="0.25">
      <c r="A54" s="47" t="s">
        <v>185</v>
      </c>
      <c r="B54" s="48" t="s">
        <v>184</v>
      </c>
      <c r="C54" s="4">
        <v>494.36323683959239</v>
      </c>
      <c r="D54" s="4">
        <v>509.05438999999996</v>
      </c>
      <c r="E54" s="4">
        <v>530.88513999999998</v>
      </c>
      <c r="F54" s="4">
        <v>587.27362999999991</v>
      </c>
      <c r="G54" s="4">
        <v>578.78495999999996</v>
      </c>
      <c r="H54" s="4">
        <v>562.48988712367486</v>
      </c>
      <c r="I54" s="4">
        <v>651.99647000000004</v>
      </c>
      <c r="J54" s="4">
        <v>645.07782999999995</v>
      </c>
      <c r="K54" s="4">
        <v>556.75897999999995</v>
      </c>
      <c r="L54" s="4">
        <v>517.84578999999997</v>
      </c>
      <c r="M54" s="4">
        <v>614.78911585507797</v>
      </c>
      <c r="N54" s="4">
        <v>592.21833319822372</v>
      </c>
      <c r="O54" s="4">
        <v>581.41349069115006</v>
      </c>
      <c r="P54" s="4">
        <v>587.49823152021872</v>
      </c>
      <c r="Q54" s="4">
        <v>634.37470144262988</v>
      </c>
      <c r="R54" s="4">
        <v>611.4932645457161</v>
      </c>
    </row>
    <row r="55" spans="1:18" ht="11.25" customHeight="1" x14ac:dyDescent="0.25">
      <c r="A55" s="49" t="s">
        <v>183</v>
      </c>
      <c r="B55" s="50" t="s">
        <v>182</v>
      </c>
      <c r="C55" s="7">
        <v>189.8108340498716</v>
      </c>
      <c r="D55" s="7">
        <v>195.09423000000001</v>
      </c>
      <c r="E55" s="7">
        <v>197.35613000000001</v>
      </c>
      <c r="F55" s="7">
        <v>209.24437</v>
      </c>
      <c r="G55" s="7">
        <v>201.05230999999998</v>
      </c>
      <c r="H55" s="7">
        <v>198.29766394606898</v>
      </c>
      <c r="I55" s="7">
        <v>216.38637</v>
      </c>
      <c r="J55" s="7">
        <v>218.97783000000001</v>
      </c>
      <c r="K55" s="7">
        <v>205.29220999999998</v>
      </c>
      <c r="L55" s="7">
        <v>196.49758</v>
      </c>
      <c r="M55" s="7">
        <v>219.21254186061933</v>
      </c>
      <c r="N55" s="7">
        <v>217.58854433799709</v>
      </c>
      <c r="O55" s="7">
        <v>211.96665778773922</v>
      </c>
      <c r="P55" s="7">
        <v>205.20148937824899</v>
      </c>
      <c r="Q55" s="7">
        <v>213.217731919366</v>
      </c>
      <c r="R55" s="7">
        <v>217.92299608292737</v>
      </c>
    </row>
    <row r="56" spans="1:18" ht="11.25" customHeight="1" x14ac:dyDescent="0.25">
      <c r="A56" s="49" t="s">
        <v>181</v>
      </c>
      <c r="B56" s="50" t="s">
        <v>180</v>
      </c>
      <c r="C56" s="7">
        <v>279.64077577147287</v>
      </c>
      <c r="D56" s="7">
        <v>288.7</v>
      </c>
      <c r="E56" s="7">
        <v>306.66886</v>
      </c>
      <c r="F56" s="7">
        <v>347.76835999999997</v>
      </c>
      <c r="G56" s="7">
        <v>348.03264999999999</v>
      </c>
      <c r="H56" s="7">
        <v>338.61182764880101</v>
      </c>
      <c r="I56" s="7">
        <v>400.13137</v>
      </c>
      <c r="J56" s="7">
        <v>383.8</v>
      </c>
      <c r="K56" s="7">
        <v>342.46677</v>
      </c>
      <c r="L56" s="7">
        <v>305.73311000000001</v>
      </c>
      <c r="M56" s="7">
        <v>376.27782554695699</v>
      </c>
      <c r="N56" s="7">
        <v>337.89528995891783</v>
      </c>
      <c r="O56" s="7">
        <v>344.72628260246501</v>
      </c>
      <c r="P56" s="7">
        <v>350.60189165950101</v>
      </c>
      <c r="Q56" s="7">
        <v>366.962835578485</v>
      </c>
      <c r="R56" s="7">
        <v>328.72360752842349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24.911627018247877</v>
      </c>
      <c r="D58" s="7">
        <v>25.260159999999999</v>
      </c>
      <c r="E58" s="7">
        <v>26.860150000000001</v>
      </c>
      <c r="F58" s="7">
        <v>30.260899999999999</v>
      </c>
      <c r="G58" s="7">
        <v>29.7</v>
      </c>
      <c r="H58" s="7">
        <v>25.5803955288048</v>
      </c>
      <c r="I58" s="7">
        <v>35.478729999999999</v>
      </c>
      <c r="J58" s="7">
        <v>42.3</v>
      </c>
      <c r="K58" s="7">
        <v>9</v>
      </c>
      <c r="L58" s="7">
        <v>15.6151</v>
      </c>
      <c r="M58" s="7">
        <v>19.298748447501701</v>
      </c>
      <c r="N58" s="7">
        <v>36.734498901308775</v>
      </c>
      <c r="O58" s="7">
        <v>24.720550300945799</v>
      </c>
      <c r="P58" s="7">
        <v>31.694850482468699</v>
      </c>
      <c r="Q58" s="7">
        <v>54.194133944778798</v>
      </c>
      <c r="R58" s="7">
        <v>64.846660934365204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6.1411469257915998</v>
      </c>
      <c r="E61" s="5">
        <v>0</v>
      </c>
      <c r="F61" s="5">
        <v>5.5432233643062778</v>
      </c>
      <c r="G61" s="5">
        <v>4.0913657840648732</v>
      </c>
      <c r="H61" s="5">
        <v>1.4173949987340944</v>
      </c>
      <c r="I61" s="5">
        <v>0</v>
      </c>
      <c r="J61" s="5">
        <v>1.0206214258729178</v>
      </c>
      <c r="K61" s="5">
        <v>1.1075870893799933</v>
      </c>
      <c r="L61" s="5">
        <v>0.47553383159199841</v>
      </c>
      <c r="M61" s="5">
        <v>2.4966273116347248</v>
      </c>
      <c r="N61" s="5">
        <v>2.9869085306832521</v>
      </c>
      <c r="O61" s="5">
        <v>3.0860750419901835</v>
      </c>
      <c r="P61" s="5">
        <v>3.4321067628579334</v>
      </c>
      <c r="Q61" s="5">
        <v>3.4732778459007378</v>
      </c>
      <c r="R61" s="5">
        <v>3.8864989463256254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6.1411469257915998</v>
      </c>
      <c r="E68" s="4">
        <v>0</v>
      </c>
      <c r="F68" s="4">
        <v>5.5432233643062778</v>
      </c>
      <c r="G68" s="4">
        <v>4.0913657840648732</v>
      </c>
      <c r="H68" s="4">
        <v>1.4173949987340944</v>
      </c>
      <c r="I68" s="4">
        <v>0</v>
      </c>
      <c r="J68" s="4">
        <v>1.0206214258729178</v>
      </c>
      <c r="K68" s="4">
        <v>1.1075870893799933</v>
      </c>
      <c r="L68" s="4">
        <v>0.47553383159199841</v>
      </c>
      <c r="M68" s="4">
        <v>2.4966273116347248</v>
      </c>
      <c r="N68" s="4">
        <v>2.9869085306832521</v>
      </c>
      <c r="O68" s="4">
        <v>3.0860750419901835</v>
      </c>
      <c r="P68" s="4">
        <v>3.4321067628579334</v>
      </c>
      <c r="Q68" s="4">
        <v>3.4732778459007378</v>
      </c>
      <c r="R68" s="4">
        <v>3.8864989463256254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6.1411469257915998</v>
      </c>
      <c r="E69" s="7">
        <v>0</v>
      </c>
      <c r="F69" s="7">
        <v>5.5432233643062778</v>
      </c>
      <c r="G69" s="7">
        <v>4.0913657840648732</v>
      </c>
      <c r="H69" s="7">
        <v>1.4173949987340944</v>
      </c>
      <c r="I69" s="7">
        <v>0</v>
      </c>
      <c r="J69" s="7">
        <v>1.0206214258729178</v>
      </c>
      <c r="K69" s="7">
        <v>1.1075870893799933</v>
      </c>
      <c r="L69" s="7">
        <v>0.47553383159199841</v>
      </c>
      <c r="M69" s="7">
        <v>2.4966273116347248</v>
      </c>
      <c r="N69" s="7">
        <v>2.9869085306832521</v>
      </c>
      <c r="O69" s="7">
        <v>3.0860750419901835</v>
      </c>
      <c r="P69" s="7">
        <v>3.4321067628579334</v>
      </c>
      <c r="Q69" s="7">
        <v>3.4732778459007378</v>
      </c>
      <c r="R69" s="7">
        <v>3.8864989463256254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144.72538917428625</v>
      </c>
      <c r="D79" s="5">
        <v>183.15147248612985</v>
      </c>
      <c r="E79" s="5">
        <v>108.4868852273391</v>
      </c>
      <c r="F79" s="5">
        <v>180.16649655603379</v>
      </c>
      <c r="G79" s="5">
        <v>191.06567436911294</v>
      </c>
      <c r="H79" s="5">
        <v>165.36756554761055</v>
      </c>
      <c r="I79" s="5">
        <v>188.28648910797077</v>
      </c>
      <c r="J79" s="5">
        <v>202.27892440096247</v>
      </c>
      <c r="K79" s="5">
        <v>175.89247754567597</v>
      </c>
      <c r="L79" s="5">
        <v>145.0276233735687</v>
      </c>
      <c r="M79" s="5">
        <v>172.91160317418982</v>
      </c>
      <c r="N79" s="5">
        <v>167.42955951980539</v>
      </c>
      <c r="O79" s="5">
        <v>188.89693675737081</v>
      </c>
      <c r="P79" s="5">
        <v>180.94299592070965</v>
      </c>
      <c r="Q79" s="5">
        <v>182.48702418763585</v>
      </c>
      <c r="R79" s="5">
        <v>173.32932448834995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418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37.190565173821312</v>
      </c>
      <c r="D2" s="44">
        <v>38.996911829606766</v>
      </c>
      <c r="E2" s="44">
        <v>36.709293357730076</v>
      </c>
      <c r="F2" s="44">
        <v>38.994502509356643</v>
      </c>
      <c r="G2" s="44">
        <v>45.585306931639657</v>
      </c>
      <c r="H2" s="44">
        <v>45.155245142410287</v>
      </c>
      <c r="I2" s="44">
        <v>45.451092226931095</v>
      </c>
      <c r="J2" s="44">
        <v>43.635696037109525</v>
      </c>
      <c r="K2" s="44">
        <v>43.917675339734011</v>
      </c>
      <c r="L2" s="44">
        <v>24.778421962677118</v>
      </c>
      <c r="M2" s="44">
        <v>41.001114514592985</v>
      </c>
      <c r="N2" s="44">
        <v>46.830001404189844</v>
      </c>
      <c r="O2" s="44">
        <v>47.669561658276507</v>
      </c>
      <c r="P2" s="44">
        <v>42.226967824372302</v>
      </c>
      <c r="Q2" s="44">
        <v>43.9487145869995</v>
      </c>
      <c r="R2" s="44">
        <v>38.734062858922812</v>
      </c>
    </row>
    <row r="3" spans="1:18" ht="11.25" customHeight="1" x14ac:dyDescent="0.25">
      <c r="A3" s="45" t="s">
        <v>286</v>
      </c>
      <c r="B3" s="46" t="s">
        <v>285</v>
      </c>
      <c r="C3" s="5">
        <v>0.92370595929017707</v>
      </c>
      <c r="D3" s="5">
        <v>0.68255244708335594</v>
      </c>
      <c r="E3" s="5">
        <v>0.87806778414092612</v>
      </c>
      <c r="F3" s="5">
        <v>0.72311333844687997</v>
      </c>
      <c r="G3" s="5">
        <v>0.93513048378468011</v>
      </c>
      <c r="H3" s="5">
        <v>1.0740540805404419</v>
      </c>
      <c r="I3" s="5">
        <v>1.1618643657132122</v>
      </c>
      <c r="J3" s="5">
        <v>1.026479760945918</v>
      </c>
      <c r="K3" s="5">
        <v>1.0060801766338425</v>
      </c>
      <c r="L3" s="5">
        <v>0.59282687514051569</v>
      </c>
      <c r="M3" s="5">
        <v>0.8112546115675201</v>
      </c>
      <c r="N3" s="5">
        <v>0.87772037839134609</v>
      </c>
      <c r="O3" s="5">
        <v>0.96634655905303646</v>
      </c>
      <c r="P3" s="5">
        <v>0.78872765711321424</v>
      </c>
      <c r="Q3" s="5">
        <v>0.8687549053748711</v>
      </c>
      <c r="R3" s="5">
        <v>0.73522015960660525</v>
      </c>
    </row>
    <row r="4" spans="1:18" ht="11.25" customHeight="1" x14ac:dyDescent="0.25">
      <c r="A4" s="47" t="s">
        <v>284</v>
      </c>
      <c r="B4" s="48" t="s">
        <v>283</v>
      </c>
      <c r="C4" s="4">
        <v>0.9176069369612776</v>
      </c>
      <c r="D4" s="4">
        <v>0.68056995610851345</v>
      </c>
      <c r="E4" s="4">
        <v>0.87757869081553963</v>
      </c>
      <c r="F4" s="4">
        <v>0.72272180344549497</v>
      </c>
      <c r="G4" s="4">
        <v>0.93462325936741308</v>
      </c>
      <c r="H4" s="4">
        <v>1.0734994870533683</v>
      </c>
      <c r="I4" s="4">
        <v>1.1618643657132122</v>
      </c>
      <c r="J4" s="4">
        <v>1.026479760945918</v>
      </c>
      <c r="K4" s="4">
        <v>1.0060801766338425</v>
      </c>
      <c r="L4" s="4">
        <v>0.59282687514051569</v>
      </c>
      <c r="M4" s="4">
        <v>0.8112546115675201</v>
      </c>
      <c r="N4" s="4">
        <v>0.8758901023700183</v>
      </c>
      <c r="O4" s="4">
        <v>0.95648760867539195</v>
      </c>
      <c r="P4" s="4">
        <v>0.78742854103619209</v>
      </c>
      <c r="Q4" s="4">
        <v>0.8687549053748711</v>
      </c>
      <c r="R4" s="4">
        <v>0.73522015960660525</v>
      </c>
    </row>
    <row r="5" spans="1:18" ht="11.25" customHeight="1" x14ac:dyDescent="0.25">
      <c r="A5" s="49" t="s">
        <v>282</v>
      </c>
      <c r="B5" s="50" t="s">
        <v>281</v>
      </c>
      <c r="C5" s="7">
        <v>0.9176069369612776</v>
      </c>
      <c r="D5" s="7">
        <v>0.68056995610851345</v>
      </c>
      <c r="E5" s="7">
        <v>0.87757869081553963</v>
      </c>
      <c r="F5" s="7">
        <v>0.72272180344549497</v>
      </c>
      <c r="G5" s="7">
        <v>0.93462325936741308</v>
      </c>
      <c r="H5" s="7">
        <v>1.0734994870533683</v>
      </c>
      <c r="I5" s="7">
        <v>1.1618643657132122</v>
      </c>
      <c r="J5" s="7">
        <v>1.026479760945918</v>
      </c>
      <c r="K5" s="7">
        <v>1.0060801766338425</v>
      </c>
      <c r="L5" s="7">
        <v>0.59282687514051569</v>
      </c>
      <c r="M5" s="7">
        <v>0.8112546115675201</v>
      </c>
      <c r="N5" s="7">
        <v>0.8758901023700183</v>
      </c>
      <c r="O5" s="7">
        <v>0.95648760867539195</v>
      </c>
      <c r="P5" s="7">
        <v>0.78742854103619209</v>
      </c>
      <c r="Q5" s="7">
        <v>0.8687549053748711</v>
      </c>
      <c r="R5" s="7">
        <v>0.73522015960660525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2.3898716038388557E-2</v>
      </c>
      <c r="I6" s="6">
        <v>2.6414916295278701E-2</v>
      </c>
      <c r="J6" s="6">
        <v>2.2346652584516846E-2</v>
      </c>
      <c r="K6" s="6">
        <v>2.2530742551309046E-2</v>
      </c>
      <c r="L6" s="6">
        <v>4.9783809923398259E-3</v>
      </c>
      <c r="M6" s="6">
        <v>2.7487651919912537E-2</v>
      </c>
      <c r="N6" s="6">
        <v>3.8727368641072957E-2</v>
      </c>
      <c r="O6" s="6">
        <v>2.5818121881261646E-2</v>
      </c>
      <c r="P6" s="6">
        <v>3.721810212088883E-2</v>
      </c>
      <c r="Q6" s="6">
        <v>4.9891044749855951E-2</v>
      </c>
      <c r="R6" s="6">
        <v>3.7735657006926715E-2</v>
      </c>
    </row>
    <row r="7" spans="1:18" ht="11.25" customHeight="1" x14ac:dyDescent="0.25">
      <c r="A7" s="51" t="s">
        <v>278</v>
      </c>
      <c r="B7" s="52" t="s">
        <v>277</v>
      </c>
      <c r="C7" s="6">
        <v>0.50911808662351632</v>
      </c>
      <c r="D7" s="6">
        <v>0.41567492524785621</v>
      </c>
      <c r="E7" s="6">
        <v>0.48370013737093132</v>
      </c>
      <c r="F7" s="6">
        <v>0.36784145475058949</v>
      </c>
      <c r="G7" s="6">
        <v>0.48542571772651399</v>
      </c>
      <c r="H7" s="6">
        <v>0.52697700625810739</v>
      </c>
      <c r="I7" s="6">
        <v>0.61391904005108699</v>
      </c>
      <c r="J7" s="6">
        <v>0.5662538162778219</v>
      </c>
      <c r="K7" s="6">
        <v>0.54567453990614467</v>
      </c>
      <c r="L7" s="6">
        <v>0.34150895681995053</v>
      </c>
      <c r="M7" s="6">
        <v>0.44553717714049412</v>
      </c>
      <c r="N7" s="6">
        <v>0.51219061367265795</v>
      </c>
      <c r="O7" s="6">
        <v>0.62621215251863305</v>
      </c>
      <c r="P7" s="6">
        <v>0.50243194566985494</v>
      </c>
      <c r="Q7" s="6">
        <v>0.58017383616589768</v>
      </c>
      <c r="R7" s="6">
        <v>0.48833730644577145</v>
      </c>
    </row>
    <row r="8" spans="1:18" ht="11.25" customHeight="1" x14ac:dyDescent="0.25">
      <c r="A8" s="51" t="s">
        <v>276</v>
      </c>
      <c r="B8" s="52" t="s">
        <v>275</v>
      </c>
      <c r="C8" s="6">
        <v>0.40848885033776128</v>
      </c>
      <c r="D8" s="6">
        <v>0.26489503086065724</v>
      </c>
      <c r="E8" s="6">
        <v>0.39387855344460831</v>
      </c>
      <c r="F8" s="6">
        <v>0.35488034869490548</v>
      </c>
      <c r="G8" s="6">
        <v>0.44919754164089909</v>
      </c>
      <c r="H8" s="6">
        <v>0.52262376475687233</v>
      </c>
      <c r="I8" s="6">
        <v>0.52153040936684647</v>
      </c>
      <c r="J8" s="6">
        <v>0.43787929208357923</v>
      </c>
      <c r="K8" s="6">
        <v>0.43787489417638881</v>
      </c>
      <c r="L8" s="6">
        <v>0.24633953732822533</v>
      </c>
      <c r="M8" s="6">
        <v>0.33822978250711344</v>
      </c>
      <c r="N8" s="6">
        <v>0.32497212005628739</v>
      </c>
      <c r="O8" s="6">
        <v>0.30445733427549726</v>
      </c>
      <c r="P8" s="6">
        <v>0.24777849324544832</v>
      </c>
      <c r="Q8" s="6">
        <v>0.23869002445911747</v>
      </c>
      <c r="R8" s="6">
        <v>0.20914719615390709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6.0990223288994727E-3</v>
      </c>
      <c r="D15" s="4">
        <v>1.9824909748424879E-3</v>
      </c>
      <c r="E15" s="4">
        <v>4.8909332538649153E-4</v>
      </c>
      <c r="F15" s="4">
        <v>3.9153500138494612E-4</v>
      </c>
      <c r="G15" s="4">
        <v>5.0722441726702705E-4</v>
      </c>
      <c r="H15" s="4">
        <v>5.5459348707370681E-4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1.8302760213277924E-3</v>
      </c>
      <c r="O15" s="4">
        <v>9.8589503776445042E-3</v>
      </c>
      <c r="P15" s="4">
        <v>1.2991160770221555E-3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6.0990223288994727E-3</v>
      </c>
      <c r="D16" s="7">
        <v>1.9824909748424879E-3</v>
      </c>
      <c r="E16" s="7">
        <v>4.8909332538649153E-4</v>
      </c>
      <c r="F16" s="7">
        <v>3.9153500138494612E-4</v>
      </c>
      <c r="G16" s="7">
        <v>5.0722441726702705E-4</v>
      </c>
      <c r="H16" s="7">
        <v>5.5459348707370681E-4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1.8302760213277924E-3</v>
      </c>
      <c r="O16" s="7">
        <v>9.8589503776445042E-3</v>
      </c>
      <c r="P16" s="7">
        <v>1.2991160770221555E-3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10.273456095553939</v>
      </c>
      <c r="D52" s="5">
        <v>9.3847487944447749</v>
      </c>
      <c r="E52" s="5">
        <v>11.831650800928401</v>
      </c>
      <c r="F52" s="5">
        <v>10.370549091249643</v>
      </c>
      <c r="G52" s="5">
        <v>11.710946601032902</v>
      </c>
      <c r="H52" s="5">
        <v>12.258295178389716</v>
      </c>
      <c r="I52" s="5">
        <v>12.162766969188851</v>
      </c>
      <c r="J52" s="5">
        <v>10.449092102998861</v>
      </c>
      <c r="K52" s="5">
        <v>11.017369798156238</v>
      </c>
      <c r="L52" s="5">
        <v>6.6059622926973702</v>
      </c>
      <c r="M52" s="5">
        <v>10.95012632446273</v>
      </c>
      <c r="N52" s="5">
        <v>12.267589620808678</v>
      </c>
      <c r="O52" s="5">
        <v>12.048549038099878</v>
      </c>
      <c r="P52" s="5">
        <v>11.137585616272531</v>
      </c>
      <c r="Q52" s="5">
        <v>11.647161587143131</v>
      </c>
      <c r="R52" s="5">
        <v>10.109124391936575</v>
      </c>
    </row>
    <row r="53" spans="1:18" ht="11.25" customHeight="1" x14ac:dyDescent="0.25">
      <c r="A53" s="47" t="s">
        <v>187</v>
      </c>
      <c r="B53" s="48" t="s">
        <v>186</v>
      </c>
      <c r="C53" s="4">
        <v>10.273456095553939</v>
      </c>
      <c r="D53" s="4">
        <v>9.3847487944447749</v>
      </c>
      <c r="E53" s="4">
        <v>11.831650800928401</v>
      </c>
      <c r="F53" s="4">
        <v>10.370549091249643</v>
      </c>
      <c r="G53" s="4">
        <v>11.710946601032902</v>
      </c>
      <c r="H53" s="4">
        <v>12.258295178389716</v>
      </c>
      <c r="I53" s="4">
        <v>12.162766969188851</v>
      </c>
      <c r="J53" s="4">
        <v>10.449092102998861</v>
      </c>
      <c r="K53" s="4">
        <v>11.017369798156238</v>
      </c>
      <c r="L53" s="4">
        <v>6.6059622926973702</v>
      </c>
      <c r="M53" s="4">
        <v>10.95012632446273</v>
      </c>
      <c r="N53" s="4">
        <v>12.267589620808678</v>
      </c>
      <c r="O53" s="4">
        <v>12.048549038099878</v>
      </c>
      <c r="P53" s="4">
        <v>11.137585616272531</v>
      </c>
      <c r="Q53" s="4">
        <v>11.647161587143131</v>
      </c>
      <c r="R53" s="4">
        <v>10.109124391936575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0.46184307420837722</v>
      </c>
      <c r="E61" s="5">
        <v>0</v>
      </c>
      <c r="F61" s="5">
        <v>0.35675663569374994</v>
      </c>
      <c r="G61" s="5">
        <v>0.3116042159351089</v>
      </c>
      <c r="H61" s="5">
        <v>0.1112390647637671</v>
      </c>
      <c r="I61" s="5">
        <v>0</v>
      </c>
      <c r="J61" s="5">
        <v>8.0138574127061935E-2</v>
      </c>
      <c r="K61" s="5">
        <v>9.3402910619996948E-2</v>
      </c>
      <c r="L61" s="5">
        <v>2.4446168407938396E-2</v>
      </c>
      <c r="M61" s="5">
        <v>0.1783756378140855</v>
      </c>
      <c r="N61" s="5">
        <v>0.26119808886323836</v>
      </c>
      <c r="O61" s="5">
        <v>0.25775045128089991</v>
      </c>
      <c r="P61" s="5">
        <v>0.24634567289111775</v>
      </c>
      <c r="Q61" s="5">
        <v>0.25272080463740698</v>
      </c>
      <c r="R61" s="5">
        <v>0.26959411051517712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0.46184307420837722</v>
      </c>
      <c r="E68" s="4">
        <v>0</v>
      </c>
      <c r="F68" s="4">
        <v>0.35675663569374994</v>
      </c>
      <c r="G68" s="4">
        <v>0.3116042159351089</v>
      </c>
      <c r="H68" s="4">
        <v>0.1112390647637671</v>
      </c>
      <c r="I68" s="4">
        <v>0</v>
      </c>
      <c r="J68" s="4">
        <v>8.0138574127061935E-2</v>
      </c>
      <c r="K68" s="4">
        <v>9.3402910619996948E-2</v>
      </c>
      <c r="L68" s="4">
        <v>2.4446168407938396E-2</v>
      </c>
      <c r="M68" s="4">
        <v>0.1783756378140855</v>
      </c>
      <c r="N68" s="4">
        <v>0.26119808886323836</v>
      </c>
      <c r="O68" s="4">
        <v>0.25775045128089991</v>
      </c>
      <c r="P68" s="4">
        <v>0.24634567289111775</v>
      </c>
      <c r="Q68" s="4">
        <v>0.25272080463740698</v>
      </c>
      <c r="R68" s="4">
        <v>0.26959411051517712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0.46184307420837722</v>
      </c>
      <c r="E69" s="7">
        <v>0</v>
      </c>
      <c r="F69" s="7">
        <v>0.35675663569374994</v>
      </c>
      <c r="G69" s="7">
        <v>0.3116042159351089</v>
      </c>
      <c r="H69" s="7">
        <v>0.1112390647637671</v>
      </c>
      <c r="I69" s="7">
        <v>0</v>
      </c>
      <c r="J69" s="7">
        <v>8.0138574127061935E-2</v>
      </c>
      <c r="K69" s="7">
        <v>9.3402910619996948E-2</v>
      </c>
      <c r="L69" s="7">
        <v>2.4446168407938396E-2</v>
      </c>
      <c r="M69" s="7">
        <v>0.1783756378140855</v>
      </c>
      <c r="N69" s="7">
        <v>0.26119808886323836</v>
      </c>
      <c r="O69" s="7">
        <v>0.25775045128089991</v>
      </c>
      <c r="P69" s="7">
        <v>0.24634567289111775</v>
      </c>
      <c r="Q69" s="7">
        <v>0.25272080463740698</v>
      </c>
      <c r="R69" s="7">
        <v>0.26959411051517712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25.993403118977199</v>
      </c>
      <c r="D79" s="5">
        <v>28.467767513870257</v>
      </c>
      <c r="E79" s="5">
        <v>23.99957477266075</v>
      </c>
      <c r="F79" s="5">
        <v>27.544083443966372</v>
      </c>
      <c r="G79" s="5">
        <v>32.627625630886968</v>
      </c>
      <c r="H79" s="5">
        <v>31.711656818716364</v>
      </c>
      <c r="I79" s="5">
        <v>32.12646089202903</v>
      </c>
      <c r="J79" s="5">
        <v>32.079985599037684</v>
      </c>
      <c r="K79" s="5">
        <v>31.800822454323935</v>
      </c>
      <c r="L79" s="5">
        <v>17.555186626431293</v>
      </c>
      <c r="M79" s="5">
        <v>29.06135794074865</v>
      </c>
      <c r="N79" s="5">
        <v>33.423493316126581</v>
      </c>
      <c r="O79" s="5">
        <v>34.396915609842694</v>
      </c>
      <c r="P79" s="5">
        <v>30.054308878095441</v>
      </c>
      <c r="Q79" s="5">
        <v>31.180077289844093</v>
      </c>
      <c r="R79" s="5">
        <v>27.620124196864452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420</v>
      </c>
      <c r="B1" s="41" t="s">
        <v>419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143.31297011879516</v>
      </c>
      <c r="D2" s="44">
        <v>168.90798999999998</v>
      </c>
      <c r="E2" s="44">
        <v>187.3869</v>
      </c>
      <c r="F2" s="44">
        <v>214.1061</v>
      </c>
      <c r="G2" s="44">
        <v>241.28876</v>
      </c>
      <c r="H2" s="44">
        <v>241.02403382373058</v>
      </c>
      <c r="I2" s="44">
        <v>240.82085000000001</v>
      </c>
      <c r="J2" s="44">
        <v>217.66514000000001</v>
      </c>
      <c r="K2" s="44">
        <v>258.77728000000002</v>
      </c>
      <c r="L2" s="44">
        <v>222.4752</v>
      </c>
      <c r="M2" s="44">
        <v>245.82310522525333</v>
      </c>
      <c r="N2" s="44">
        <v>246.5941947720606</v>
      </c>
      <c r="O2" s="44">
        <v>247.8245001807644</v>
      </c>
      <c r="P2" s="44">
        <v>244.50755514277833</v>
      </c>
      <c r="Q2" s="44">
        <v>249.51791209612151</v>
      </c>
      <c r="R2" s="44">
        <v>256.12166349791556</v>
      </c>
    </row>
    <row r="3" spans="1:18" ht="11.25" customHeight="1" x14ac:dyDescent="0.25">
      <c r="A3" s="45" t="s">
        <v>286</v>
      </c>
      <c r="B3" s="46" t="s">
        <v>285</v>
      </c>
      <c r="C3" s="5">
        <v>9.3630546523701348</v>
      </c>
      <c r="D3" s="5">
        <v>6.2001200000000001</v>
      </c>
      <c r="E3" s="5">
        <v>16.61477</v>
      </c>
      <c r="F3" s="5">
        <v>12.292140000000002</v>
      </c>
      <c r="G3" s="5">
        <v>9.3990500000000008</v>
      </c>
      <c r="H3" s="5">
        <v>8.9074876099039759</v>
      </c>
      <c r="I3" s="5">
        <v>7.0964200000000002</v>
      </c>
      <c r="J3" s="5">
        <v>5.7997399999999999</v>
      </c>
      <c r="K3" s="5">
        <v>6.102060000000014</v>
      </c>
      <c r="L3" s="5">
        <v>3.40063</v>
      </c>
      <c r="M3" s="5">
        <v>2.7229732124189194</v>
      </c>
      <c r="N3" s="5">
        <v>3.3920149885165842</v>
      </c>
      <c r="O3" s="5">
        <v>3.3917479548111542</v>
      </c>
      <c r="P3" s="5">
        <v>2.0540547960358064</v>
      </c>
      <c r="Q3" s="5">
        <v>2.722966630572262</v>
      </c>
      <c r="R3" s="5">
        <v>3.3917143507447332</v>
      </c>
    </row>
    <row r="4" spans="1:18" ht="11.25" customHeight="1" x14ac:dyDescent="0.25">
      <c r="A4" s="47" t="s">
        <v>284</v>
      </c>
      <c r="B4" s="48" t="s">
        <v>283</v>
      </c>
      <c r="C4" s="4">
        <v>8.0053849004919169</v>
      </c>
      <c r="D4" s="4">
        <v>5.6002000000000001</v>
      </c>
      <c r="E4" s="4">
        <v>16.018270000000001</v>
      </c>
      <c r="F4" s="4">
        <v>11.787890000000001</v>
      </c>
      <c r="G4" s="4">
        <v>9.3990500000000008</v>
      </c>
      <c r="H4" s="4">
        <v>8.9074876099039759</v>
      </c>
      <c r="I4" s="4">
        <v>7.0964200000000002</v>
      </c>
      <c r="J4" s="4">
        <v>5.7997399999999999</v>
      </c>
      <c r="K4" s="4">
        <v>5.8065499999999997</v>
      </c>
      <c r="L4" s="4">
        <v>3.40063</v>
      </c>
      <c r="M4" s="4">
        <v>2.7229732124189194</v>
      </c>
      <c r="N4" s="4">
        <v>3.3920149885165842</v>
      </c>
      <c r="O4" s="4">
        <v>3.3917479548111542</v>
      </c>
      <c r="P4" s="4">
        <v>2.0540547960358064</v>
      </c>
      <c r="Q4" s="4">
        <v>2.722966630572262</v>
      </c>
      <c r="R4" s="4">
        <v>3.3917143507447332</v>
      </c>
    </row>
    <row r="5" spans="1:18" ht="11.25" customHeight="1" x14ac:dyDescent="0.25">
      <c r="A5" s="49" t="s">
        <v>282</v>
      </c>
      <c r="B5" s="50" t="s">
        <v>281</v>
      </c>
      <c r="C5" s="7">
        <v>5.9564917051842317</v>
      </c>
      <c r="D5" s="7">
        <v>3.6002700000000001</v>
      </c>
      <c r="E5" s="7">
        <v>14.62635</v>
      </c>
      <c r="F5" s="7">
        <v>9.7728400000000004</v>
      </c>
      <c r="G5" s="7">
        <v>6.6992700000000003</v>
      </c>
      <c r="H5" s="7">
        <v>5.5070580090878245</v>
      </c>
      <c r="I5" s="7">
        <v>3.6973699999999998</v>
      </c>
      <c r="J5" s="7">
        <v>2.4000300000000001</v>
      </c>
      <c r="K5" s="7">
        <v>2.4603899999999999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5.9564917051842317</v>
      </c>
      <c r="D8" s="6">
        <v>3.6002700000000001</v>
      </c>
      <c r="E8" s="6">
        <v>14.62635</v>
      </c>
      <c r="F8" s="6">
        <v>9.7728400000000004</v>
      </c>
      <c r="G8" s="6">
        <v>6.6992700000000003</v>
      </c>
      <c r="H8" s="6">
        <v>5.5070580090878245</v>
      </c>
      <c r="I8" s="6">
        <v>3.6973699999999998</v>
      </c>
      <c r="J8" s="6">
        <v>2.4000300000000001</v>
      </c>
      <c r="K8" s="6">
        <v>2.4603899999999999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2.0488931953076848</v>
      </c>
      <c r="D11" s="7">
        <v>1.99993</v>
      </c>
      <c r="E11" s="7">
        <v>1.39192</v>
      </c>
      <c r="F11" s="7">
        <v>2.01505</v>
      </c>
      <c r="G11" s="7">
        <v>2.6997800000000001</v>
      </c>
      <c r="H11" s="7">
        <v>3.4004296008161514</v>
      </c>
      <c r="I11" s="7">
        <v>3.3990499999999999</v>
      </c>
      <c r="J11" s="7">
        <v>3.3997099999999998</v>
      </c>
      <c r="K11" s="7">
        <v>3.3461599999999998</v>
      </c>
      <c r="L11" s="7">
        <v>3.40063</v>
      </c>
      <c r="M11" s="7">
        <v>2.7229732124189194</v>
      </c>
      <c r="N11" s="7">
        <v>3.3920149885165842</v>
      </c>
      <c r="O11" s="7">
        <v>3.3917479548111542</v>
      </c>
      <c r="P11" s="7">
        <v>2.0540547960358064</v>
      </c>
      <c r="Q11" s="7">
        <v>2.722966630572262</v>
      </c>
      <c r="R11" s="7">
        <v>3.3917143507447332</v>
      </c>
    </row>
    <row r="12" spans="1:18" ht="11.25" customHeight="1" x14ac:dyDescent="0.25">
      <c r="A12" s="51" t="s">
        <v>268</v>
      </c>
      <c r="B12" s="52" t="s">
        <v>267</v>
      </c>
      <c r="C12" s="6">
        <v>2.0488931953076848</v>
      </c>
      <c r="D12" s="6">
        <v>1.99993</v>
      </c>
      <c r="E12" s="6">
        <v>1.39192</v>
      </c>
      <c r="F12" s="6">
        <v>2.01505</v>
      </c>
      <c r="G12" s="6">
        <v>2.6997800000000001</v>
      </c>
      <c r="H12" s="6">
        <v>3.4004296008161514</v>
      </c>
      <c r="I12" s="6">
        <v>3.3990499999999999</v>
      </c>
      <c r="J12" s="6">
        <v>3.3997099999999998</v>
      </c>
      <c r="K12" s="6">
        <v>3.3461599999999998</v>
      </c>
      <c r="L12" s="6">
        <v>3.40063</v>
      </c>
      <c r="M12" s="6">
        <v>2.7229732124189194</v>
      </c>
      <c r="N12" s="6">
        <v>3.3920149885165842</v>
      </c>
      <c r="O12" s="6">
        <v>3.3917479548111542</v>
      </c>
      <c r="P12" s="6">
        <v>2.0540547960358064</v>
      </c>
      <c r="Q12" s="6">
        <v>2.722966630572262</v>
      </c>
      <c r="R12" s="6">
        <v>3.3917143507447332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1.3576697518782184</v>
      </c>
      <c r="D15" s="4">
        <v>0.59992000000000001</v>
      </c>
      <c r="E15" s="4">
        <v>0.59650000000000003</v>
      </c>
      <c r="F15" s="4">
        <v>0.50424999999999998</v>
      </c>
      <c r="G15" s="4">
        <v>0</v>
      </c>
      <c r="H15" s="4">
        <v>0</v>
      </c>
      <c r="I15" s="4">
        <v>0</v>
      </c>
      <c r="J15" s="4">
        <v>0</v>
      </c>
      <c r="K15" s="4">
        <v>0.29551000000001437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1.3576697518782184</v>
      </c>
      <c r="D16" s="7">
        <v>0.59992000000000001</v>
      </c>
      <c r="E16" s="7">
        <v>0.59650000000000003</v>
      </c>
      <c r="F16" s="7">
        <v>0.50424999999999998</v>
      </c>
      <c r="G16" s="7">
        <v>0</v>
      </c>
      <c r="H16" s="7">
        <v>0</v>
      </c>
      <c r="I16" s="7">
        <v>0</v>
      </c>
      <c r="J16" s="7">
        <v>0</v>
      </c>
      <c r="K16" s="7">
        <v>0.29551000000001437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25.127273959597812</v>
      </c>
      <c r="D52" s="5">
        <v>19.49485</v>
      </c>
      <c r="E52" s="5">
        <v>26.009679999999999</v>
      </c>
      <c r="F52" s="5">
        <v>27.98631</v>
      </c>
      <c r="G52" s="5">
        <v>29.69577</v>
      </c>
      <c r="H52" s="5">
        <v>27.822522883266707</v>
      </c>
      <c r="I52" s="5">
        <v>27.389279999999999</v>
      </c>
      <c r="J52" s="5">
        <v>29.597370000000002</v>
      </c>
      <c r="K52" s="5">
        <v>37.509990000000002</v>
      </c>
      <c r="L52" s="5">
        <v>25.69502</v>
      </c>
      <c r="M52" s="5">
        <v>32.005382057737492</v>
      </c>
      <c r="N52" s="5">
        <v>32.19994876474059</v>
      </c>
      <c r="O52" s="5">
        <v>31.528548567664828</v>
      </c>
      <c r="P52" s="5">
        <v>29.378227977471866</v>
      </c>
      <c r="Q52" s="5">
        <v>29.855723162849664</v>
      </c>
      <c r="R52" s="5">
        <v>32.337632135585189</v>
      </c>
    </row>
    <row r="53" spans="1:18" ht="11.25" customHeight="1" x14ac:dyDescent="0.25">
      <c r="A53" s="47" t="s">
        <v>187</v>
      </c>
      <c r="B53" s="48" t="s">
        <v>186</v>
      </c>
      <c r="C53" s="4">
        <v>25.127273959597812</v>
      </c>
      <c r="D53" s="4">
        <v>19.49485</v>
      </c>
      <c r="E53" s="4">
        <v>26.009679999999999</v>
      </c>
      <c r="F53" s="4">
        <v>27.98631</v>
      </c>
      <c r="G53" s="4">
        <v>29.69577</v>
      </c>
      <c r="H53" s="4">
        <v>27.822522883266707</v>
      </c>
      <c r="I53" s="4">
        <v>27.389279999999999</v>
      </c>
      <c r="J53" s="4">
        <v>29.597370000000002</v>
      </c>
      <c r="K53" s="4">
        <v>37.509990000000002</v>
      </c>
      <c r="L53" s="4">
        <v>25.69502</v>
      </c>
      <c r="M53" s="4">
        <v>32.005382057737492</v>
      </c>
      <c r="N53" s="4">
        <v>32.19994876474059</v>
      </c>
      <c r="O53" s="4">
        <v>31.528548567664828</v>
      </c>
      <c r="P53" s="4">
        <v>29.378227977471866</v>
      </c>
      <c r="Q53" s="4">
        <v>29.855723162849664</v>
      </c>
      <c r="R53" s="4">
        <v>32.337632135585189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108.82264150682721</v>
      </c>
      <c r="D79" s="5">
        <v>143.21302</v>
      </c>
      <c r="E79" s="5">
        <v>144.76245</v>
      </c>
      <c r="F79" s="5">
        <v>173.82765000000001</v>
      </c>
      <c r="G79" s="5">
        <v>202.19394</v>
      </c>
      <c r="H79" s="5">
        <v>204.2940233305599</v>
      </c>
      <c r="I79" s="5">
        <v>206.33515</v>
      </c>
      <c r="J79" s="5">
        <v>182.26803000000001</v>
      </c>
      <c r="K79" s="5">
        <v>215.16523000000001</v>
      </c>
      <c r="L79" s="5">
        <v>193.37954999999999</v>
      </c>
      <c r="M79" s="5">
        <v>211.09474995509692</v>
      </c>
      <c r="N79" s="5">
        <v>211.00223101880343</v>
      </c>
      <c r="O79" s="5">
        <v>212.90420365828842</v>
      </c>
      <c r="P79" s="5">
        <v>213.07527236927066</v>
      </c>
      <c r="Q79" s="5">
        <v>216.93922230269959</v>
      </c>
      <c r="R79" s="5">
        <v>220.39231701158562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14.70588668747328</v>
      </c>
      <c r="D2" s="44">
        <v>17.57212497681693</v>
      </c>
      <c r="E2" s="44">
        <v>17.388468066862597</v>
      </c>
      <c r="F2" s="44">
        <v>22.952235978406542</v>
      </c>
      <c r="G2" s="44">
        <v>22.167866853181913</v>
      </c>
      <c r="H2" s="44">
        <v>27.677521468962411</v>
      </c>
      <c r="I2" s="44">
        <v>24.793027804427815</v>
      </c>
      <c r="J2" s="44">
        <v>20.640981937997193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6.728773462854952</v>
      </c>
      <c r="D3" s="5">
        <v>4.4776059472087582</v>
      </c>
      <c r="E3" s="5">
        <v>7.5760970561101058</v>
      </c>
      <c r="F3" s="5">
        <v>8.9392718575807564</v>
      </c>
      <c r="G3" s="5">
        <v>6.5808805981998146</v>
      </c>
      <c r="H3" s="5">
        <v>6.6285222543454552</v>
      </c>
      <c r="I3" s="5">
        <v>5.150874058544705</v>
      </c>
      <c r="J3" s="5">
        <v>4.1200332987715509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5.7530820312721511</v>
      </c>
      <c r="D4" s="4">
        <v>4.0443554036951683</v>
      </c>
      <c r="E4" s="4">
        <v>7.3041016030301247</v>
      </c>
      <c r="F4" s="4">
        <v>8.5725637144758871</v>
      </c>
      <c r="G4" s="4">
        <v>6.5808805981998146</v>
      </c>
      <c r="H4" s="4">
        <v>6.6285222543454552</v>
      </c>
      <c r="I4" s="4">
        <v>5.150874058544705</v>
      </c>
      <c r="J4" s="4">
        <v>4.1200332987715509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4.2806418210336519</v>
      </c>
      <c r="D5" s="7">
        <v>2.6000448964789835</v>
      </c>
      <c r="E5" s="7">
        <v>6.6694060270853006</v>
      </c>
      <c r="F5" s="7">
        <v>7.107149249897863</v>
      </c>
      <c r="G5" s="7">
        <v>4.6905906410862874</v>
      </c>
      <c r="H5" s="7">
        <v>4.0980867072576865</v>
      </c>
      <c r="I5" s="7">
        <v>2.6837035037161603</v>
      </c>
      <c r="J5" s="7">
        <v>1.704939103830635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4.2806418210336519</v>
      </c>
      <c r="D8" s="6">
        <v>2.6000448964789835</v>
      </c>
      <c r="E8" s="6">
        <v>6.6694060270853006</v>
      </c>
      <c r="F8" s="6">
        <v>7.107149249897863</v>
      </c>
      <c r="G8" s="6">
        <v>4.6905906410862874</v>
      </c>
      <c r="H8" s="6">
        <v>4.0980867072576865</v>
      </c>
      <c r="I8" s="6">
        <v>2.6837035037161603</v>
      </c>
      <c r="J8" s="6">
        <v>1.704939103830635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1.472440210238499</v>
      </c>
      <c r="D11" s="7">
        <v>1.4443105072161848</v>
      </c>
      <c r="E11" s="7">
        <v>0.63469557594482362</v>
      </c>
      <c r="F11" s="7">
        <v>1.4654144645780232</v>
      </c>
      <c r="G11" s="7">
        <v>1.890289957113527</v>
      </c>
      <c r="H11" s="7">
        <v>2.5304355470877691</v>
      </c>
      <c r="I11" s="7">
        <v>2.4671705548285443</v>
      </c>
      <c r="J11" s="7">
        <v>2.4150941949409162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1.472440210238499</v>
      </c>
      <c r="D12" s="6">
        <v>1.4443105072161848</v>
      </c>
      <c r="E12" s="6">
        <v>0.63469557594482362</v>
      </c>
      <c r="F12" s="6">
        <v>1.4654144645780232</v>
      </c>
      <c r="G12" s="6">
        <v>1.890289957113527</v>
      </c>
      <c r="H12" s="6">
        <v>2.5304355470877691</v>
      </c>
      <c r="I12" s="6">
        <v>2.4671705548285443</v>
      </c>
      <c r="J12" s="6">
        <v>2.4150941949409162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0.97569143158280114</v>
      </c>
      <c r="D15" s="4">
        <v>0.43325054351358977</v>
      </c>
      <c r="E15" s="4">
        <v>0.27199545307998113</v>
      </c>
      <c r="F15" s="4">
        <v>0.36670814310486993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0.97569143158280114</v>
      </c>
      <c r="D16" s="7">
        <v>0.43325054351358977</v>
      </c>
      <c r="E16" s="7">
        <v>0.27199545307998113</v>
      </c>
      <c r="F16" s="7">
        <v>0.36670814310486993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1.6024171493802726</v>
      </c>
      <c r="D52" s="5">
        <v>5.4574523856401642</v>
      </c>
      <c r="E52" s="5">
        <v>2.2551239710040596</v>
      </c>
      <c r="F52" s="5">
        <v>4.0376335318145031</v>
      </c>
      <c r="G52" s="5">
        <v>5.9525523583580142</v>
      </c>
      <c r="H52" s="5">
        <v>9.0200000880349105</v>
      </c>
      <c r="I52" s="5">
        <v>8.8667918646096116</v>
      </c>
      <c r="J52" s="5">
        <v>7.55011814118423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1.6024171493802726</v>
      </c>
      <c r="D53" s="4">
        <v>5.4574523856401642</v>
      </c>
      <c r="E53" s="4">
        <v>2.2551239710040596</v>
      </c>
      <c r="F53" s="4">
        <v>4.0376335318145031</v>
      </c>
      <c r="G53" s="4">
        <v>5.9525523583580142</v>
      </c>
      <c r="H53" s="4">
        <v>9.0200000880349105</v>
      </c>
      <c r="I53" s="4">
        <v>8.8667918646096116</v>
      </c>
      <c r="J53" s="4">
        <v>7.55011814118423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6.3746960752380541</v>
      </c>
      <c r="D79" s="5">
        <v>7.6370666439680086</v>
      </c>
      <c r="E79" s="5">
        <v>7.5572470397484333</v>
      </c>
      <c r="F79" s="5">
        <v>9.975330589011282</v>
      </c>
      <c r="G79" s="5">
        <v>9.634433896624083</v>
      </c>
      <c r="H79" s="5">
        <v>12.028999126582043</v>
      </c>
      <c r="I79" s="5">
        <v>10.775361881273501</v>
      </c>
      <c r="J79" s="5">
        <v>8.970830498041412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73.254500730224379</v>
      </c>
      <c r="D2" s="44">
        <v>85.354061298391017</v>
      </c>
      <c r="E2" s="44">
        <v>88.437891577812366</v>
      </c>
      <c r="F2" s="44">
        <v>111.8144470623528</v>
      </c>
      <c r="G2" s="44">
        <v>106.7867111459131</v>
      </c>
      <c r="H2" s="44">
        <v>119.53250525449363</v>
      </c>
      <c r="I2" s="44">
        <v>105.59543677774961</v>
      </c>
      <c r="J2" s="44">
        <v>89.143396916098681</v>
      </c>
      <c r="K2" s="44">
        <v>129.98454602487246</v>
      </c>
      <c r="L2" s="44">
        <v>151.10472653796216</v>
      </c>
      <c r="M2" s="44">
        <v>152.62989622595614</v>
      </c>
      <c r="N2" s="44">
        <v>181.19361379787298</v>
      </c>
      <c r="O2" s="44">
        <v>160.42937672958868</v>
      </c>
      <c r="P2" s="44">
        <v>189.5887558091467</v>
      </c>
      <c r="Q2" s="44">
        <v>194.7757776422248</v>
      </c>
      <c r="R2" s="44">
        <v>201.88372750376479</v>
      </c>
    </row>
    <row r="3" spans="1:18" ht="11.25" customHeight="1" x14ac:dyDescent="0.25">
      <c r="A3" s="45" t="s">
        <v>286</v>
      </c>
      <c r="B3" s="46" t="s">
        <v>285</v>
      </c>
      <c r="C3" s="5">
        <v>1.7535503481316179</v>
      </c>
      <c r="D3" s="5">
        <v>1.1378499979376411</v>
      </c>
      <c r="E3" s="5">
        <v>7.802939144998863</v>
      </c>
      <c r="F3" s="5">
        <v>2.2783177856077468</v>
      </c>
      <c r="G3" s="5">
        <v>1.6585041146261406</v>
      </c>
      <c r="H3" s="5">
        <v>1.4976653413187841</v>
      </c>
      <c r="I3" s="5">
        <v>1.1477194724598974</v>
      </c>
      <c r="J3" s="5">
        <v>0.93089090447034539</v>
      </c>
      <c r="K3" s="5">
        <v>3.6790449128022971</v>
      </c>
      <c r="L3" s="5">
        <v>2.5880949244270215</v>
      </c>
      <c r="M3" s="5">
        <v>1.9368868058592732</v>
      </c>
      <c r="N3" s="5">
        <v>2.7356801873117509</v>
      </c>
      <c r="O3" s="5">
        <v>2.4900931740268799</v>
      </c>
      <c r="P3" s="5">
        <v>1.7224143564264536</v>
      </c>
      <c r="Q3" s="5">
        <v>2.2943509813572254</v>
      </c>
      <c r="R3" s="5">
        <v>2.8778069372955173</v>
      </c>
    </row>
    <row r="4" spans="1:18" ht="11.25" customHeight="1" x14ac:dyDescent="0.25">
      <c r="A4" s="47" t="s">
        <v>284</v>
      </c>
      <c r="B4" s="48" t="s">
        <v>283</v>
      </c>
      <c r="C4" s="4">
        <v>1.4992805233313149</v>
      </c>
      <c r="D4" s="4">
        <v>1.0277522948669344</v>
      </c>
      <c r="E4" s="4">
        <v>7.5227996546543192</v>
      </c>
      <c r="F4" s="4">
        <v>2.1848562936793514</v>
      </c>
      <c r="G4" s="4">
        <v>1.6585041146261406</v>
      </c>
      <c r="H4" s="4">
        <v>1.4976653413187841</v>
      </c>
      <c r="I4" s="4">
        <v>1.1477194724598974</v>
      </c>
      <c r="J4" s="4">
        <v>0.93089090447034539</v>
      </c>
      <c r="K4" s="4">
        <v>3.5008764644123671</v>
      </c>
      <c r="L4" s="4">
        <v>2.5880949244270215</v>
      </c>
      <c r="M4" s="4">
        <v>1.9368868058592732</v>
      </c>
      <c r="N4" s="4">
        <v>2.7356801873117509</v>
      </c>
      <c r="O4" s="4">
        <v>2.4900931740268799</v>
      </c>
      <c r="P4" s="4">
        <v>1.7224143564264536</v>
      </c>
      <c r="Q4" s="4">
        <v>2.2943509813572254</v>
      </c>
      <c r="R4" s="4">
        <v>2.8778069372955173</v>
      </c>
    </row>
    <row r="5" spans="1:18" ht="11.25" customHeight="1" x14ac:dyDescent="0.25">
      <c r="A5" s="49" t="s">
        <v>282</v>
      </c>
      <c r="B5" s="50" t="s">
        <v>281</v>
      </c>
      <c r="C5" s="7">
        <v>1.1155556056297169</v>
      </c>
      <c r="D5" s="7">
        <v>0.6607238589051424</v>
      </c>
      <c r="E5" s="7">
        <v>6.8691001418288744</v>
      </c>
      <c r="F5" s="7">
        <v>1.8113717536489831</v>
      </c>
      <c r="G5" s="7">
        <v>1.182115943631693</v>
      </c>
      <c r="H5" s="7">
        <v>0.92593223522112456</v>
      </c>
      <c r="I5" s="7">
        <v>0.59798370810761636</v>
      </c>
      <c r="J5" s="7">
        <v>0.3852183196929454</v>
      </c>
      <c r="K5" s="7">
        <v>1.483414668654458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1.1155556056297169</v>
      </c>
      <c r="D8" s="6">
        <v>0.6607238589051424</v>
      </c>
      <c r="E8" s="6">
        <v>6.8691001418288744</v>
      </c>
      <c r="F8" s="6">
        <v>1.8113717536489831</v>
      </c>
      <c r="G8" s="6">
        <v>1.182115943631693</v>
      </c>
      <c r="H8" s="6">
        <v>0.92593223522112456</v>
      </c>
      <c r="I8" s="6">
        <v>0.59798370810761636</v>
      </c>
      <c r="J8" s="6">
        <v>0.3852183196929454</v>
      </c>
      <c r="K8" s="6">
        <v>1.483414668654458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0.38372491770159795</v>
      </c>
      <c r="D11" s="7">
        <v>0.36702843596179213</v>
      </c>
      <c r="E11" s="7">
        <v>0.65369951282544492</v>
      </c>
      <c r="F11" s="7">
        <v>0.37348454003036818</v>
      </c>
      <c r="G11" s="7">
        <v>0.47638817099444747</v>
      </c>
      <c r="H11" s="7">
        <v>0.57173310609765959</v>
      </c>
      <c r="I11" s="7">
        <v>0.54973576435228111</v>
      </c>
      <c r="J11" s="7">
        <v>0.54567258477739999</v>
      </c>
      <c r="K11" s="7">
        <v>2.0174617957579088</v>
      </c>
      <c r="L11" s="7">
        <v>2.5880949244270215</v>
      </c>
      <c r="M11" s="7">
        <v>1.9368868058592732</v>
      </c>
      <c r="N11" s="7">
        <v>2.7356801873117509</v>
      </c>
      <c r="O11" s="7">
        <v>2.4900931740268799</v>
      </c>
      <c r="P11" s="7">
        <v>1.7224143564264536</v>
      </c>
      <c r="Q11" s="7">
        <v>2.2943509813572254</v>
      </c>
      <c r="R11" s="7">
        <v>2.8778069372955173</v>
      </c>
    </row>
    <row r="12" spans="1:18" ht="11.25" customHeight="1" x14ac:dyDescent="0.25">
      <c r="A12" s="51" t="s">
        <v>268</v>
      </c>
      <c r="B12" s="52" t="s">
        <v>267</v>
      </c>
      <c r="C12" s="6">
        <v>0.38372491770159795</v>
      </c>
      <c r="D12" s="6">
        <v>0.36702843596179213</v>
      </c>
      <c r="E12" s="6">
        <v>0.65369951282544492</v>
      </c>
      <c r="F12" s="6">
        <v>0.37348454003036818</v>
      </c>
      <c r="G12" s="6">
        <v>0.47638817099444747</v>
      </c>
      <c r="H12" s="6">
        <v>0.57173310609765959</v>
      </c>
      <c r="I12" s="6">
        <v>0.54973576435228111</v>
      </c>
      <c r="J12" s="6">
        <v>0.54567258477739999</v>
      </c>
      <c r="K12" s="6">
        <v>2.0174617957579088</v>
      </c>
      <c r="L12" s="6">
        <v>2.5880949244270215</v>
      </c>
      <c r="M12" s="6">
        <v>1.9368868058592732</v>
      </c>
      <c r="N12" s="6">
        <v>2.7356801873117509</v>
      </c>
      <c r="O12" s="6">
        <v>2.4900931740268799</v>
      </c>
      <c r="P12" s="6">
        <v>1.7224143564264536</v>
      </c>
      <c r="Q12" s="6">
        <v>2.2943509813572254</v>
      </c>
      <c r="R12" s="6">
        <v>2.8778069372955173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0.25426982480030313</v>
      </c>
      <c r="D15" s="4">
        <v>0.11009770307070665</v>
      </c>
      <c r="E15" s="4">
        <v>0.28013949034454416</v>
      </c>
      <c r="F15" s="4">
        <v>9.3461491928395396E-2</v>
      </c>
      <c r="G15" s="4">
        <v>0</v>
      </c>
      <c r="H15" s="4">
        <v>0</v>
      </c>
      <c r="I15" s="4">
        <v>0</v>
      </c>
      <c r="J15" s="4">
        <v>0</v>
      </c>
      <c r="K15" s="4">
        <v>0.17816844838993015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0.25426982480030313</v>
      </c>
      <c r="D16" s="7">
        <v>0.11009770307070665</v>
      </c>
      <c r="E16" s="7">
        <v>0.28013949034454416</v>
      </c>
      <c r="F16" s="7">
        <v>9.3461491928395396E-2</v>
      </c>
      <c r="G16" s="7">
        <v>0</v>
      </c>
      <c r="H16" s="7">
        <v>0</v>
      </c>
      <c r="I16" s="7">
        <v>0</v>
      </c>
      <c r="J16" s="7">
        <v>0</v>
      </c>
      <c r="K16" s="7">
        <v>0.17816844838993015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6.6988822305358431</v>
      </c>
      <c r="D52" s="5">
        <v>4.1534865299386921</v>
      </c>
      <c r="E52" s="5">
        <v>7.7791065860210296</v>
      </c>
      <c r="F52" s="5">
        <v>8.302763540433121</v>
      </c>
      <c r="G52" s="5">
        <v>5.7476682146820206</v>
      </c>
      <c r="H52" s="5">
        <v>5.3737597276149547</v>
      </c>
      <c r="I52" s="5">
        <v>3.8356207168179997</v>
      </c>
      <c r="J52" s="5">
        <v>4.9589737878410673</v>
      </c>
      <c r="K52" s="5">
        <v>8.5588668281809497</v>
      </c>
      <c r="L52" s="5">
        <v>7.0058469142197843</v>
      </c>
      <c r="M52" s="5">
        <v>9.0869915267967762</v>
      </c>
      <c r="N52" s="5">
        <v>17.369294889750179</v>
      </c>
      <c r="O52" s="5">
        <v>12.934258611573293</v>
      </c>
      <c r="P52" s="5">
        <v>17.532426810545868</v>
      </c>
      <c r="Q52" s="5">
        <v>17.941545496362103</v>
      </c>
      <c r="R52" s="5">
        <v>19.86214408646558</v>
      </c>
    </row>
    <row r="53" spans="1:18" ht="11.25" customHeight="1" x14ac:dyDescent="0.25">
      <c r="A53" s="47" t="s">
        <v>187</v>
      </c>
      <c r="B53" s="48" t="s">
        <v>186</v>
      </c>
      <c r="C53" s="4">
        <v>6.6988822305358431</v>
      </c>
      <c r="D53" s="4">
        <v>4.1534865299386921</v>
      </c>
      <c r="E53" s="4">
        <v>7.7791065860210296</v>
      </c>
      <c r="F53" s="4">
        <v>8.302763540433121</v>
      </c>
      <c r="G53" s="4">
        <v>5.7476682146820206</v>
      </c>
      <c r="H53" s="4">
        <v>5.3737597276149547</v>
      </c>
      <c r="I53" s="4">
        <v>3.8356207168179997</v>
      </c>
      <c r="J53" s="4">
        <v>4.9589737878410673</v>
      </c>
      <c r="K53" s="4">
        <v>8.5588668281809497</v>
      </c>
      <c r="L53" s="4">
        <v>7.0058469142197843</v>
      </c>
      <c r="M53" s="4">
        <v>9.0869915267967762</v>
      </c>
      <c r="N53" s="4">
        <v>17.369294889750179</v>
      </c>
      <c r="O53" s="4">
        <v>12.934258611573293</v>
      </c>
      <c r="P53" s="4">
        <v>17.532426810545868</v>
      </c>
      <c r="Q53" s="4">
        <v>17.941545496362103</v>
      </c>
      <c r="R53" s="4">
        <v>19.86214408646558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64.802068151556924</v>
      </c>
      <c r="D79" s="5">
        <v>80.062724770514677</v>
      </c>
      <c r="E79" s="5">
        <v>72.855845846792477</v>
      </c>
      <c r="F79" s="5">
        <v>101.23336573631192</v>
      </c>
      <c r="G79" s="5">
        <v>99.38053881660494</v>
      </c>
      <c r="H79" s="5">
        <v>112.66108018555988</v>
      </c>
      <c r="I79" s="5">
        <v>100.61209658847172</v>
      </c>
      <c r="J79" s="5">
        <v>83.253532223787261</v>
      </c>
      <c r="K79" s="5">
        <v>117.74663428388921</v>
      </c>
      <c r="L79" s="5">
        <v>141.51078469931537</v>
      </c>
      <c r="M79" s="5">
        <v>141.60601789330011</v>
      </c>
      <c r="N79" s="5">
        <v>161.08863872081105</v>
      </c>
      <c r="O79" s="5">
        <v>145.0050249439885</v>
      </c>
      <c r="P79" s="5">
        <v>170.33391464217439</v>
      </c>
      <c r="Q79" s="5">
        <v>174.53988116450546</v>
      </c>
      <c r="R79" s="5">
        <v>179.14377648000368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55.352582701097489</v>
      </c>
      <c r="D2" s="44">
        <v>65.981803724792044</v>
      </c>
      <c r="E2" s="44">
        <v>81.560540355325045</v>
      </c>
      <c r="F2" s="44">
        <v>79.339416959240666</v>
      </c>
      <c r="G2" s="44">
        <v>112.334182000905</v>
      </c>
      <c r="H2" s="44">
        <v>93.814007100274537</v>
      </c>
      <c r="I2" s="44">
        <v>110.43238541782256</v>
      </c>
      <c r="J2" s="44">
        <v>107.88076114590415</v>
      </c>
      <c r="K2" s="44">
        <v>128.79273397512756</v>
      </c>
      <c r="L2" s="44">
        <v>71.370473462037836</v>
      </c>
      <c r="M2" s="44">
        <v>93.193208999297198</v>
      </c>
      <c r="N2" s="44">
        <v>65.400580974187619</v>
      </c>
      <c r="O2" s="44">
        <v>87.395123451175749</v>
      </c>
      <c r="P2" s="44">
        <v>54.918799333631647</v>
      </c>
      <c r="Q2" s="44">
        <v>54.742134453896739</v>
      </c>
      <c r="R2" s="44">
        <v>54.237935994150781</v>
      </c>
    </row>
    <row r="3" spans="1:18" ht="11.25" customHeight="1" x14ac:dyDescent="0.25">
      <c r="A3" s="45" t="s">
        <v>286</v>
      </c>
      <c r="B3" s="46" t="s">
        <v>285</v>
      </c>
      <c r="C3" s="5">
        <v>0.88073084138356605</v>
      </c>
      <c r="D3" s="5">
        <v>0.58466405485360118</v>
      </c>
      <c r="E3" s="5">
        <v>1.2357337988910335</v>
      </c>
      <c r="F3" s="5">
        <v>1.074550356811498</v>
      </c>
      <c r="G3" s="5">
        <v>1.1596652871740449</v>
      </c>
      <c r="H3" s="5">
        <v>0.78130001423973672</v>
      </c>
      <c r="I3" s="5">
        <v>0.79782646899539755</v>
      </c>
      <c r="J3" s="5">
        <v>0.74881579675810417</v>
      </c>
      <c r="K3" s="5">
        <v>2.4230150871977174</v>
      </c>
      <c r="L3" s="5">
        <v>0.81253507557297844</v>
      </c>
      <c r="M3" s="5">
        <v>0.78608640655964623</v>
      </c>
      <c r="N3" s="5">
        <v>0.65633480120483323</v>
      </c>
      <c r="O3" s="5">
        <v>0.9016547807842743</v>
      </c>
      <c r="P3" s="5">
        <v>0.33164043960935286</v>
      </c>
      <c r="Q3" s="5">
        <v>0.42861564921503653</v>
      </c>
      <c r="R3" s="5">
        <v>0.51390741344921609</v>
      </c>
    </row>
    <row r="4" spans="1:18" ht="11.25" customHeight="1" x14ac:dyDescent="0.25">
      <c r="A4" s="47" t="s">
        <v>284</v>
      </c>
      <c r="B4" s="48" t="s">
        <v>283</v>
      </c>
      <c r="C4" s="4">
        <v>0.75302234588845174</v>
      </c>
      <c r="D4" s="4">
        <v>0.52809230143789754</v>
      </c>
      <c r="E4" s="4">
        <v>1.1913687423155588</v>
      </c>
      <c r="F4" s="4">
        <v>1.0304699918447633</v>
      </c>
      <c r="G4" s="4">
        <v>1.1596652871740449</v>
      </c>
      <c r="H4" s="4">
        <v>0.78130001423973672</v>
      </c>
      <c r="I4" s="4">
        <v>0.79782646899539755</v>
      </c>
      <c r="J4" s="4">
        <v>0.74881579675810417</v>
      </c>
      <c r="K4" s="4">
        <v>2.305673535587633</v>
      </c>
      <c r="L4" s="4">
        <v>0.81253507557297844</v>
      </c>
      <c r="M4" s="4">
        <v>0.78608640655964623</v>
      </c>
      <c r="N4" s="4">
        <v>0.65633480120483323</v>
      </c>
      <c r="O4" s="4">
        <v>0.9016547807842743</v>
      </c>
      <c r="P4" s="4">
        <v>0.33164043960935286</v>
      </c>
      <c r="Q4" s="4">
        <v>0.42861564921503653</v>
      </c>
      <c r="R4" s="4">
        <v>0.51390741344921609</v>
      </c>
    </row>
    <row r="5" spans="1:18" ht="11.25" customHeight="1" x14ac:dyDescent="0.25">
      <c r="A5" s="49" t="s">
        <v>282</v>
      </c>
      <c r="B5" s="50" t="s">
        <v>281</v>
      </c>
      <c r="C5" s="7">
        <v>0.56029427852086366</v>
      </c>
      <c r="D5" s="7">
        <v>0.33950124461587433</v>
      </c>
      <c r="E5" s="7">
        <v>1.0878438310858272</v>
      </c>
      <c r="F5" s="7">
        <v>0.85431899645315468</v>
      </c>
      <c r="G5" s="7">
        <v>0.82656341528201938</v>
      </c>
      <c r="H5" s="7">
        <v>0.48303906660901397</v>
      </c>
      <c r="I5" s="7">
        <v>0.41568278817622306</v>
      </c>
      <c r="J5" s="7">
        <v>0.30987257647642014</v>
      </c>
      <c r="K5" s="7">
        <v>0.97697533134554193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0.56029427852086366</v>
      </c>
      <c r="D8" s="6">
        <v>0.33950124461587433</v>
      </c>
      <c r="E8" s="6">
        <v>1.0878438310858272</v>
      </c>
      <c r="F8" s="6">
        <v>0.85431899645315468</v>
      </c>
      <c r="G8" s="6">
        <v>0.82656341528201938</v>
      </c>
      <c r="H8" s="6">
        <v>0.48303906660901397</v>
      </c>
      <c r="I8" s="6">
        <v>0.41568278817622306</v>
      </c>
      <c r="J8" s="6">
        <v>0.30987257647642014</v>
      </c>
      <c r="K8" s="6">
        <v>0.97697533134554193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0.19272806736758807</v>
      </c>
      <c r="D11" s="7">
        <v>0.18859105682202321</v>
      </c>
      <c r="E11" s="7">
        <v>0.10352491122973159</v>
      </c>
      <c r="F11" s="7">
        <v>0.17615099539160872</v>
      </c>
      <c r="G11" s="7">
        <v>0.33310187189202556</v>
      </c>
      <c r="H11" s="7">
        <v>0.29826094763072275</v>
      </c>
      <c r="I11" s="7">
        <v>0.38214368081917444</v>
      </c>
      <c r="J11" s="7">
        <v>0.43894322028168403</v>
      </c>
      <c r="K11" s="7">
        <v>1.3286982042420912</v>
      </c>
      <c r="L11" s="7">
        <v>0.81253507557297844</v>
      </c>
      <c r="M11" s="7">
        <v>0.78608640655964623</v>
      </c>
      <c r="N11" s="7">
        <v>0.65633480120483323</v>
      </c>
      <c r="O11" s="7">
        <v>0.9016547807842743</v>
      </c>
      <c r="P11" s="7">
        <v>0.33164043960935286</v>
      </c>
      <c r="Q11" s="7">
        <v>0.42861564921503653</v>
      </c>
      <c r="R11" s="7">
        <v>0.51390741344921609</v>
      </c>
    </row>
    <row r="12" spans="1:18" ht="11.25" customHeight="1" x14ac:dyDescent="0.25">
      <c r="A12" s="51" t="s">
        <v>268</v>
      </c>
      <c r="B12" s="52" t="s">
        <v>267</v>
      </c>
      <c r="C12" s="6">
        <v>0.19272806736758807</v>
      </c>
      <c r="D12" s="6">
        <v>0.18859105682202321</v>
      </c>
      <c r="E12" s="6">
        <v>0.10352491122973159</v>
      </c>
      <c r="F12" s="6">
        <v>0.17615099539160872</v>
      </c>
      <c r="G12" s="6">
        <v>0.33310187189202556</v>
      </c>
      <c r="H12" s="6">
        <v>0.29826094763072275</v>
      </c>
      <c r="I12" s="6">
        <v>0.38214368081917444</v>
      </c>
      <c r="J12" s="6">
        <v>0.43894322028168403</v>
      </c>
      <c r="K12" s="6">
        <v>1.3286982042420912</v>
      </c>
      <c r="L12" s="6">
        <v>0.81253507557297844</v>
      </c>
      <c r="M12" s="6">
        <v>0.78608640655964623</v>
      </c>
      <c r="N12" s="6">
        <v>0.65633480120483323</v>
      </c>
      <c r="O12" s="6">
        <v>0.9016547807842743</v>
      </c>
      <c r="P12" s="6">
        <v>0.33164043960935286</v>
      </c>
      <c r="Q12" s="6">
        <v>0.42861564921503653</v>
      </c>
      <c r="R12" s="6">
        <v>0.51390741344921609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0.12770849549511432</v>
      </c>
      <c r="D15" s="4">
        <v>5.6571753415703634E-2</v>
      </c>
      <c r="E15" s="4">
        <v>4.4365056575474807E-2</v>
      </c>
      <c r="F15" s="4">
        <v>4.4080364966734668E-2</v>
      </c>
      <c r="G15" s="4">
        <v>0</v>
      </c>
      <c r="H15" s="4">
        <v>0</v>
      </c>
      <c r="I15" s="4">
        <v>0</v>
      </c>
      <c r="J15" s="4">
        <v>0</v>
      </c>
      <c r="K15" s="4">
        <v>0.11734155161008424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0.12770849549511432</v>
      </c>
      <c r="D16" s="7">
        <v>5.6571753415703634E-2</v>
      </c>
      <c r="E16" s="7">
        <v>4.4365056575474807E-2</v>
      </c>
      <c r="F16" s="7">
        <v>4.4080364966734668E-2</v>
      </c>
      <c r="G16" s="7">
        <v>0</v>
      </c>
      <c r="H16" s="7">
        <v>0</v>
      </c>
      <c r="I16" s="7">
        <v>0</v>
      </c>
      <c r="J16" s="7">
        <v>0</v>
      </c>
      <c r="K16" s="7">
        <v>0.11734155161008424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16.825974579681695</v>
      </c>
      <c r="D52" s="5">
        <v>9.8839110844211433</v>
      </c>
      <c r="E52" s="5">
        <v>15.975449442974909</v>
      </c>
      <c r="F52" s="5">
        <v>15.645912927752375</v>
      </c>
      <c r="G52" s="5">
        <v>17.995549426959968</v>
      </c>
      <c r="H52" s="5">
        <v>13.428763067616844</v>
      </c>
      <c r="I52" s="5">
        <v>14.686867418572387</v>
      </c>
      <c r="J52" s="5">
        <v>17.088278070974702</v>
      </c>
      <c r="K52" s="5">
        <v>28.951123171819052</v>
      </c>
      <c r="L52" s="5">
        <v>18.689173085780215</v>
      </c>
      <c r="M52" s="5">
        <v>22.918390530940712</v>
      </c>
      <c r="N52" s="5">
        <v>14.830653874990407</v>
      </c>
      <c r="O52" s="5">
        <v>18.594289956091536</v>
      </c>
      <c r="P52" s="5">
        <v>11.845801166925998</v>
      </c>
      <c r="Q52" s="5">
        <v>11.914177666487561</v>
      </c>
      <c r="R52" s="5">
        <v>12.475488049119607</v>
      </c>
    </row>
    <row r="53" spans="1:18" ht="11.25" customHeight="1" x14ac:dyDescent="0.25">
      <c r="A53" s="47" t="s">
        <v>187</v>
      </c>
      <c r="B53" s="48" t="s">
        <v>186</v>
      </c>
      <c r="C53" s="4">
        <v>16.825974579681695</v>
      </c>
      <c r="D53" s="4">
        <v>9.8839110844211433</v>
      </c>
      <c r="E53" s="4">
        <v>15.975449442974909</v>
      </c>
      <c r="F53" s="4">
        <v>15.645912927752375</v>
      </c>
      <c r="G53" s="4">
        <v>17.995549426959968</v>
      </c>
      <c r="H53" s="4">
        <v>13.428763067616844</v>
      </c>
      <c r="I53" s="4">
        <v>14.686867418572387</v>
      </c>
      <c r="J53" s="4">
        <v>17.088278070974702</v>
      </c>
      <c r="K53" s="4">
        <v>28.951123171819052</v>
      </c>
      <c r="L53" s="4">
        <v>18.689173085780215</v>
      </c>
      <c r="M53" s="4">
        <v>22.918390530940712</v>
      </c>
      <c r="N53" s="4">
        <v>14.830653874990407</v>
      </c>
      <c r="O53" s="4">
        <v>18.594289956091536</v>
      </c>
      <c r="P53" s="4">
        <v>11.845801166925998</v>
      </c>
      <c r="Q53" s="4">
        <v>11.914177666487561</v>
      </c>
      <c r="R53" s="4">
        <v>12.475488049119607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37.645877280032231</v>
      </c>
      <c r="D79" s="5">
        <v>55.513228585517304</v>
      </c>
      <c r="E79" s="5">
        <v>64.349357113459106</v>
      </c>
      <c r="F79" s="5">
        <v>62.618953674676796</v>
      </c>
      <c r="G79" s="5">
        <v>93.178967286770984</v>
      </c>
      <c r="H79" s="5">
        <v>79.603944018417963</v>
      </c>
      <c r="I79" s="5">
        <v>94.947691530254772</v>
      </c>
      <c r="J79" s="5">
        <v>90.043667278171341</v>
      </c>
      <c r="K79" s="5">
        <v>97.418595716110786</v>
      </c>
      <c r="L79" s="5">
        <v>51.86876530068465</v>
      </c>
      <c r="M79" s="5">
        <v>69.488732061796838</v>
      </c>
      <c r="N79" s="5">
        <v>49.913592297992381</v>
      </c>
      <c r="O79" s="5">
        <v>67.899178714299936</v>
      </c>
      <c r="P79" s="5">
        <v>42.741357727096293</v>
      </c>
      <c r="Q79" s="5">
        <v>42.399341138194139</v>
      </c>
      <c r="R79" s="5">
        <v>41.248540531581959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426</v>
      </c>
      <c r="B1" s="41" t="s">
        <v>425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609.33632698580027</v>
      </c>
      <c r="D2" s="44">
        <v>597.46189000000004</v>
      </c>
      <c r="E2" s="44">
        <v>652.52963</v>
      </c>
      <c r="F2" s="44">
        <v>530.42322999999999</v>
      </c>
      <c r="G2" s="44">
        <v>463.98392999999999</v>
      </c>
      <c r="H2" s="44">
        <v>500.93150985168535</v>
      </c>
      <c r="I2" s="44">
        <v>414.03799000000009</v>
      </c>
      <c r="J2" s="44">
        <v>435.88002000000006</v>
      </c>
      <c r="K2" s="44">
        <v>505.04845999999992</v>
      </c>
      <c r="L2" s="44">
        <v>346.91419000000008</v>
      </c>
      <c r="M2" s="44">
        <v>334.55085737771196</v>
      </c>
      <c r="N2" s="44">
        <v>324.62797219500038</v>
      </c>
      <c r="O2" s="44">
        <v>421.49190868335387</v>
      </c>
      <c r="P2" s="44">
        <v>295.18823100213808</v>
      </c>
      <c r="Q2" s="44">
        <v>271.87486963006654</v>
      </c>
      <c r="R2" s="44">
        <v>352.39002057152396</v>
      </c>
    </row>
    <row r="3" spans="1:18" ht="11.25" customHeight="1" x14ac:dyDescent="0.25">
      <c r="A3" s="45" t="s">
        <v>286</v>
      </c>
      <c r="B3" s="46" t="s">
        <v>285</v>
      </c>
      <c r="C3" s="5">
        <v>82.023126030093749</v>
      </c>
      <c r="D3" s="5">
        <v>45.093870000000003</v>
      </c>
      <c r="E3" s="5">
        <v>12.993069999999999</v>
      </c>
      <c r="F3" s="5">
        <v>1.1010500000000001</v>
      </c>
      <c r="G3" s="5">
        <v>10.40324</v>
      </c>
      <c r="H3" s="5">
        <v>14.184432455253059</v>
      </c>
      <c r="I3" s="5">
        <v>6.2896399999999986</v>
      </c>
      <c r="J3" s="5">
        <v>0</v>
      </c>
      <c r="K3" s="5">
        <v>0</v>
      </c>
      <c r="L3" s="5">
        <v>0</v>
      </c>
      <c r="M3" s="5">
        <v>0.66880043813798251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0.66895177633956571</v>
      </c>
      <c r="D4" s="4">
        <v>0.69843</v>
      </c>
      <c r="E4" s="4">
        <v>0.69967000000000001</v>
      </c>
      <c r="F4" s="4">
        <v>0</v>
      </c>
      <c r="G4" s="4">
        <v>0</v>
      </c>
      <c r="H4" s="4">
        <v>0.66877590660151998</v>
      </c>
      <c r="I4" s="4">
        <v>0</v>
      </c>
      <c r="J4" s="4">
        <v>0</v>
      </c>
      <c r="K4" s="4">
        <v>0</v>
      </c>
      <c r="L4" s="4">
        <v>0</v>
      </c>
      <c r="M4" s="4">
        <v>0.66880043813798251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0.66895177633956571</v>
      </c>
      <c r="D11" s="7">
        <v>0.69843</v>
      </c>
      <c r="E11" s="7">
        <v>0.69967000000000001</v>
      </c>
      <c r="F11" s="7">
        <v>0</v>
      </c>
      <c r="G11" s="7">
        <v>0</v>
      </c>
      <c r="H11" s="7">
        <v>0.66877590660151998</v>
      </c>
      <c r="I11" s="7">
        <v>0</v>
      </c>
      <c r="J11" s="7">
        <v>0</v>
      </c>
      <c r="K11" s="7">
        <v>0</v>
      </c>
      <c r="L11" s="7">
        <v>0</v>
      </c>
      <c r="M11" s="7">
        <v>0.66880043813798251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0.66895177633956571</v>
      </c>
      <c r="D12" s="6">
        <v>0.69843</v>
      </c>
      <c r="E12" s="6">
        <v>0.69967000000000001</v>
      </c>
      <c r="F12" s="6">
        <v>0</v>
      </c>
      <c r="G12" s="6">
        <v>0</v>
      </c>
      <c r="H12" s="6">
        <v>0.66877590660151998</v>
      </c>
      <c r="I12" s="6">
        <v>0</v>
      </c>
      <c r="J12" s="6">
        <v>0</v>
      </c>
      <c r="K12" s="6">
        <v>0</v>
      </c>
      <c r="L12" s="6">
        <v>0</v>
      </c>
      <c r="M12" s="6">
        <v>0.66880043813798251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81.354174253754181</v>
      </c>
      <c r="D15" s="4">
        <v>44.395440000000001</v>
      </c>
      <c r="E15" s="4">
        <v>12.2934</v>
      </c>
      <c r="F15" s="4">
        <v>1.1010500000000001</v>
      </c>
      <c r="G15" s="4">
        <v>10.40324</v>
      </c>
      <c r="H15" s="4">
        <v>13.51565654865154</v>
      </c>
      <c r="I15" s="4">
        <v>6.2896399999999986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81.354174253754181</v>
      </c>
      <c r="D16" s="7">
        <v>44.395440000000001</v>
      </c>
      <c r="E16" s="7">
        <v>12.2934</v>
      </c>
      <c r="F16" s="7">
        <v>1.1010500000000001</v>
      </c>
      <c r="G16" s="7">
        <v>10.40324</v>
      </c>
      <c r="H16" s="7">
        <v>13.51565654865154</v>
      </c>
      <c r="I16" s="7">
        <v>6.2896399999999986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176.93552820528947</v>
      </c>
      <c r="D21" s="5">
        <v>253.58125999999999</v>
      </c>
      <c r="E21" s="5">
        <v>310.57017000000002</v>
      </c>
      <c r="F21" s="5">
        <v>228.76757999999998</v>
      </c>
      <c r="G21" s="5">
        <v>193.03825999999998</v>
      </c>
      <c r="H21" s="5">
        <v>212.50032908333108</v>
      </c>
      <c r="I21" s="5">
        <v>126.32068000000002</v>
      </c>
      <c r="J21" s="5">
        <v>152.25203999999999</v>
      </c>
      <c r="K21" s="5">
        <v>178.8767</v>
      </c>
      <c r="L21" s="5">
        <v>47.873780000000004</v>
      </c>
      <c r="M21" s="5">
        <v>61.860462622935991</v>
      </c>
      <c r="N21" s="5">
        <v>38.382941684538679</v>
      </c>
      <c r="O21" s="5">
        <v>94.72540357760704</v>
      </c>
      <c r="P21" s="5">
        <v>4.6576796515762524</v>
      </c>
      <c r="Q21" s="5">
        <v>3.1288429747485735</v>
      </c>
      <c r="R21" s="5">
        <v>53.310404127257101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176.93552820528947</v>
      </c>
      <c r="D30" s="4">
        <v>253.58125999999999</v>
      </c>
      <c r="E30" s="4">
        <v>310.57017000000002</v>
      </c>
      <c r="F30" s="4">
        <v>228.76757999999998</v>
      </c>
      <c r="G30" s="4">
        <v>193.03825999999998</v>
      </c>
      <c r="H30" s="4">
        <v>212.50032908333108</v>
      </c>
      <c r="I30" s="4">
        <v>126.32068000000002</v>
      </c>
      <c r="J30" s="4">
        <v>152.25203999999999</v>
      </c>
      <c r="K30" s="4">
        <v>178.8767</v>
      </c>
      <c r="L30" s="4">
        <v>47.873780000000004</v>
      </c>
      <c r="M30" s="4">
        <v>61.860462622935991</v>
      </c>
      <c r="N30" s="4">
        <v>38.382941684538679</v>
      </c>
      <c r="O30" s="4">
        <v>94.72540357760704</v>
      </c>
      <c r="P30" s="4">
        <v>4.6576796515762524</v>
      </c>
      <c r="Q30" s="4">
        <v>3.1288429747485735</v>
      </c>
      <c r="R30" s="4">
        <v>53.310404127257101</v>
      </c>
    </row>
    <row r="31" spans="1:18" ht="11.25" customHeight="1" x14ac:dyDescent="0.25">
      <c r="A31" s="49" t="s">
        <v>231</v>
      </c>
      <c r="B31" s="50" t="s">
        <v>230</v>
      </c>
      <c r="C31" s="7">
        <v>100.5063533008497</v>
      </c>
      <c r="D31" s="7">
        <v>44.9</v>
      </c>
      <c r="E31" s="7">
        <v>20.102460000000001</v>
      </c>
      <c r="F31" s="7">
        <v>43.776000000000003</v>
      </c>
      <c r="G31" s="7">
        <v>76.900099999999995</v>
      </c>
      <c r="H31" s="7">
        <v>44.926209906094911</v>
      </c>
      <c r="I31" s="7">
        <v>5.9007000000000005</v>
      </c>
      <c r="J31" s="7">
        <v>7.90022</v>
      </c>
      <c r="K31" s="7">
        <v>10.19943</v>
      </c>
      <c r="L31" s="7">
        <v>3.3006199999999999</v>
      </c>
      <c r="M31" s="7">
        <v>3.3436805998352233</v>
      </c>
      <c r="N31" s="7">
        <v>3.9887264736791801</v>
      </c>
      <c r="O31" s="7">
        <v>2.006193528905845</v>
      </c>
      <c r="P31" s="7">
        <v>4.6576796515762524</v>
      </c>
      <c r="Q31" s="7">
        <v>2.1257284799847098</v>
      </c>
      <c r="R31" s="7">
        <v>53.310404127257101</v>
      </c>
    </row>
    <row r="32" spans="1:18" ht="11.25" customHeight="1" x14ac:dyDescent="0.25">
      <c r="A32" s="51" t="s">
        <v>229</v>
      </c>
      <c r="B32" s="52" t="s">
        <v>228</v>
      </c>
      <c r="C32" s="6">
        <v>100.5063533008497</v>
      </c>
      <c r="D32" s="6">
        <v>44.9</v>
      </c>
      <c r="E32" s="6">
        <v>20.102460000000001</v>
      </c>
      <c r="F32" s="6">
        <v>43.776000000000003</v>
      </c>
      <c r="G32" s="6">
        <v>61.5</v>
      </c>
      <c r="H32" s="6">
        <v>28.374196868741691</v>
      </c>
      <c r="I32" s="6">
        <v>1.1998800000000001</v>
      </c>
      <c r="J32" s="6">
        <v>0</v>
      </c>
      <c r="K32" s="6">
        <v>0</v>
      </c>
      <c r="L32" s="6">
        <v>3.3006199999999999</v>
      </c>
      <c r="M32" s="6">
        <v>3.3436805998352233</v>
      </c>
      <c r="N32" s="6">
        <v>3.9887264736791801</v>
      </c>
      <c r="O32" s="6">
        <v>2.006193528905845</v>
      </c>
      <c r="P32" s="6">
        <v>4.6576796515762524</v>
      </c>
      <c r="Q32" s="6">
        <v>2.1257284799847098</v>
      </c>
      <c r="R32" s="6">
        <v>53.310404127257101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15.4001</v>
      </c>
      <c r="H33" s="6">
        <v>16.552013037353223</v>
      </c>
      <c r="I33" s="6">
        <v>4.7008200000000002</v>
      </c>
      <c r="J33" s="6">
        <v>7.90022</v>
      </c>
      <c r="K33" s="6">
        <v>10.19943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3.2924000000000011</v>
      </c>
      <c r="E34" s="7">
        <v>37.361099999999993</v>
      </c>
      <c r="F34" s="7">
        <v>4.4007500000000022</v>
      </c>
      <c r="G34" s="7">
        <v>3.2988399999999984</v>
      </c>
      <c r="H34" s="7">
        <v>17.579063227294835</v>
      </c>
      <c r="I34" s="7">
        <v>0</v>
      </c>
      <c r="J34" s="7">
        <v>1.096890000000001</v>
      </c>
      <c r="K34" s="7">
        <v>32.936409999999995</v>
      </c>
      <c r="L34" s="7">
        <v>28.56991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1.0033607733136911</v>
      </c>
      <c r="P43" s="7">
        <v>0</v>
      </c>
      <c r="Q43" s="7">
        <v>1.0031144947638637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76.42917490443979</v>
      </c>
      <c r="D44" s="7">
        <v>205.38885999999999</v>
      </c>
      <c r="E44" s="7">
        <v>253.10661000000002</v>
      </c>
      <c r="F44" s="7">
        <v>180.59082999999998</v>
      </c>
      <c r="G44" s="7">
        <v>112.83932</v>
      </c>
      <c r="H44" s="7">
        <v>149.99505594994133</v>
      </c>
      <c r="I44" s="7">
        <v>120.41998000000002</v>
      </c>
      <c r="J44" s="7">
        <v>143.25493</v>
      </c>
      <c r="K44" s="7">
        <v>135.74086</v>
      </c>
      <c r="L44" s="7">
        <v>6.6937300000000022</v>
      </c>
      <c r="M44" s="7">
        <v>53.501057849692124</v>
      </c>
      <c r="N44" s="7">
        <v>34.3942152108595</v>
      </c>
      <c r="O44" s="7">
        <v>91.715849275387498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9.3095199999999991</v>
      </c>
      <c r="M45" s="7">
        <v>5.0157241734086409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9.3095199999999991</v>
      </c>
      <c r="M51" s="6">
        <v>5.0157241734086409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226.04106448478365</v>
      </c>
      <c r="D52" s="5">
        <v>196.34811999999999</v>
      </c>
      <c r="E52" s="5">
        <v>193.93893</v>
      </c>
      <c r="F52" s="5">
        <v>102.41705</v>
      </c>
      <c r="G52" s="5">
        <v>73.989469999999997</v>
      </c>
      <c r="H52" s="5">
        <v>72.512918641865326</v>
      </c>
      <c r="I52" s="5">
        <v>76.520300000000006</v>
      </c>
      <c r="J52" s="5">
        <v>78.729140000000001</v>
      </c>
      <c r="K52" s="5">
        <v>133.68391</v>
      </c>
      <c r="L52" s="5">
        <v>113.81074</v>
      </c>
      <c r="M52" s="5">
        <v>122.31310561020439</v>
      </c>
      <c r="N52" s="5">
        <v>128.89234301418151</v>
      </c>
      <c r="O52" s="5">
        <v>122.57917518883018</v>
      </c>
      <c r="P52" s="5">
        <v>101.13616470911275</v>
      </c>
      <c r="Q52" s="5">
        <v>94.630700136968272</v>
      </c>
      <c r="R52" s="5">
        <v>103.89121107075049</v>
      </c>
    </row>
    <row r="53" spans="1:18" ht="11.25" customHeight="1" x14ac:dyDescent="0.25">
      <c r="A53" s="47" t="s">
        <v>187</v>
      </c>
      <c r="B53" s="48" t="s">
        <v>186</v>
      </c>
      <c r="C53" s="4">
        <v>226.04106448478365</v>
      </c>
      <c r="D53" s="4">
        <v>196.34811999999999</v>
      </c>
      <c r="E53" s="4">
        <v>193.93893</v>
      </c>
      <c r="F53" s="4">
        <v>102.41705</v>
      </c>
      <c r="G53" s="4">
        <v>73.989469999999997</v>
      </c>
      <c r="H53" s="4">
        <v>72.512918641865326</v>
      </c>
      <c r="I53" s="4">
        <v>76.520300000000006</v>
      </c>
      <c r="J53" s="4">
        <v>78.729140000000001</v>
      </c>
      <c r="K53" s="4">
        <v>133.68391</v>
      </c>
      <c r="L53" s="4">
        <v>113.81074</v>
      </c>
      <c r="M53" s="4">
        <v>122.31310561020439</v>
      </c>
      <c r="N53" s="4">
        <v>128.89234301418151</v>
      </c>
      <c r="O53" s="4">
        <v>122.57917518883018</v>
      </c>
      <c r="P53" s="4">
        <v>101.13616470911275</v>
      </c>
      <c r="Q53" s="4">
        <v>94.630700136968272</v>
      </c>
      <c r="R53" s="4">
        <v>103.89121107075049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3.6145199999999846</v>
      </c>
      <c r="F60" s="5">
        <v>60.50763000000002</v>
      </c>
      <c r="G60" s="5">
        <v>46.55628999999999</v>
      </c>
      <c r="H60" s="5">
        <v>41.20157922575784</v>
      </c>
      <c r="I60" s="5">
        <v>35.053500000000092</v>
      </c>
      <c r="J60" s="5">
        <v>35.662600000000054</v>
      </c>
      <c r="K60" s="5">
        <v>39.699049999999943</v>
      </c>
      <c r="L60" s="5">
        <v>46.003500000000081</v>
      </c>
      <c r="M60" s="5">
        <v>68.404425542146569</v>
      </c>
      <c r="N60" s="5">
        <v>63.055918702405052</v>
      </c>
      <c r="O60" s="5">
        <v>63.962770656621629</v>
      </c>
      <c r="P60" s="5">
        <v>67.357353419134327</v>
      </c>
      <c r="Q60" s="5">
        <v>57.226284068569797</v>
      </c>
      <c r="R60" s="5">
        <v>64.679155371015014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0.1</v>
      </c>
      <c r="E61" s="5">
        <v>9.9700000000000344E-2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0.60560999999999965</v>
      </c>
      <c r="M61" s="5">
        <v>0.35826891953438955</v>
      </c>
      <c r="N61" s="5">
        <v>0.35828932917824474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0.1</v>
      </c>
      <c r="E68" s="4">
        <v>9.9700000000000344E-2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0.60560999999999965</v>
      </c>
      <c r="M68" s="4">
        <v>0.35826891953438955</v>
      </c>
      <c r="N68" s="4">
        <v>0.35828932917824474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0.1</v>
      </c>
      <c r="E71" s="7">
        <v>9.9700000000000344E-2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0.60560999999999965</v>
      </c>
      <c r="M71" s="7">
        <v>0.35826891953438955</v>
      </c>
      <c r="N71" s="7">
        <v>0.35828932917824474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124.33660826563346</v>
      </c>
      <c r="D79" s="5">
        <v>90.908259999999999</v>
      </c>
      <c r="E79" s="5">
        <v>121.66889999999999</v>
      </c>
      <c r="F79" s="5">
        <v>125.53006000000001</v>
      </c>
      <c r="G79" s="5">
        <v>120.89637999999999</v>
      </c>
      <c r="H79" s="5">
        <v>146.08207460336965</v>
      </c>
      <c r="I79" s="5">
        <v>154.55292</v>
      </c>
      <c r="J79" s="5">
        <v>152.54324</v>
      </c>
      <c r="K79" s="5">
        <v>134.4888</v>
      </c>
      <c r="L79" s="5">
        <v>119.32177</v>
      </c>
      <c r="M79" s="5">
        <v>69.122901829605127</v>
      </c>
      <c r="N79" s="5">
        <v>78.843349414063951</v>
      </c>
      <c r="O79" s="5">
        <v>120.63934627305501</v>
      </c>
      <c r="P79" s="5">
        <v>115.82620800824296</v>
      </c>
      <c r="Q79" s="5">
        <v>103.44200944544596</v>
      </c>
      <c r="R79" s="5">
        <v>112.81163035067932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11.43038</v>
      </c>
      <c r="E80" s="5">
        <v>9.6443400000000015</v>
      </c>
      <c r="F80" s="5">
        <v>12.09986</v>
      </c>
      <c r="G80" s="5">
        <v>19.100289999999998</v>
      </c>
      <c r="H80" s="5">
        <v>14.45017584210844</v>
      </c>
      <c r="I80" s="5">
        <v>15.30095</v>
      </c>
      <c r="J80" s="5">
        <v>16.693000000000001</v>
      </c>
      <c r="K80" s="5">
        <v>18.3</v>
      </c>
      <c r="L80" s="5">
        <v>19.29879</v>
      </c>
      <c r="M80" s="5">
        <v>11.822892415147534</v>
      </c>
      <c r="N80" s="5">
        <v>15.09513005063299</v>
      </c>
      <c r="O80" s="5">
        <v>19.58521298724002</v>
      </c>
      <c r="P80" s="5">
        <v>6.2108252140717752</v>
      </c>
      <c r="Q80" s="5">
        <v>13.447033004333889</v>
      </c>
      <c r="R80" s="5">
        <v>17.697619651822038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11.43038</v>
      </c>
      <c r="E81" s="4">
        <v>9.6443400000000015</v>
      </c>
      <c r="F81" s="4">
        <v>12.09986</v>
      </c>
      <c r="G81" s="4">
        <v>19.100289999999998</v>
      </c>
      <c r="H81" s="4">
        <v>14.45017584210844</v>
      </c>
      <c r="I81" s="4">
        <v>15.30095</v>
      </c>
      <c r="J81" s="4">
        <v>16.693000000000001</v>
      </c>
      <c r="K81" s="4">
        <v>18.3</v>
      </c>
      <c r="L81" s="4">
        <v>19.29879</v>
      </c>
      <c r="M81" s="4">
        <v>11.822892415147534</v>
      </c>
      <c r="N81" s="4">
        <v>15.09513005063299</v>
      </c>
      <c r="O81" s="4">
        <v>19.58521298724002</v>
      </c>
      <c r="P81" s="4">
        <v>6.2108252140717752</v>
      </c>
      <c r="Q81" s="4">
        <v>13.447033004333889</v>
      </c>
      <c r="R81" s="4">
        <v>17.697619651822038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483.88162507390791</v>
      </c>
      <c r="D2" s="44">
        <v>473.04052010504637</v>
      </c>
      <c r="E2" s="44">
        <v>512.67212366264505</v>
      </c>
      <c r="F2" s="44">
        <v>447.44970735363694</v>
      </c>
      <c r="G2" s="44">
        <v>402.82718116304915</v>
      </c>
      <c r="H2" s="44">
        <v>422.6888308166503</v>
      </c>
      <c r="I2" s="44">
        <v>335.16998619359981</v>
      </c>
      <c r="J2" s="44">
        <v>354.79854622853134</v>
      </c>
      <c r="K2" s="44">
        <v>453.74084416027131</v>
      </c>
      <c r="L2" s="44">
        <v>300.47022394847301</v>
      </c>
      <c r="M2" s="44">
        <v>282.96424104366207</v>
      </c>
      <c r="N2" s="44">
        <v>279.89370920067023</v>
      </c>
      <c r="O2" s="44">
        <v>296.84631658080025</v>
      </c>
      <c r="P2" s="44">
        <v>186.72714407307953</v>
      </c>
      <c r="Q2" s="44">
        <v>98.325709250193498</v>
      </c>
      <c r="R2" s="44">
        <v>272.6385941861576</v>
      </c>
    </row>
    <row r="3" spans="1:18" ht="11.25" customHeight="1" x14ac:dyDescent="0.25">
      <c r="A3" s="45" t="s">
        <v>286</v>
      </c>
      <c r="B3" s="46" t="s">
        <v>285</v>
      </c>
      <c r="C3" s="5">
        <v>82.023126030093749</v>
      </c>
      <c r="D3" s="5">
        <v>45.093870000000003</v>
      </c>
      <c r="E3" s="5">
        <v>12.993069999999999</v>
      </c>
      <c r="F3" s="5">
        <v>1.1010500000000001</v>
      </c>
      <c r="G3" s="5">
        <v>10.40324</v>
      </c>
      <c r="H3" s="5">
        <v>14.184432455253059</v>
      </c>
      <c r="I3" s="5">
        <v>6.2896399999999986</v>
      </c>
      <c r="J3" s="5">
        <v>0</v>
      </c>
      <c r="K3" s="5">
        <v>0</v>
      </c>
      <c r="L3" s="5">
        <v>0</v>
      </c>
      <c r="M3" s="5">
        <v>0.66880043813798251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0.66895177633956571</v>
      </c>
      <c r="D4" s="4">
        <v>0.69843</v>
      </c>
      <c r="E4" s="4">
        <v>0.69967000000000001</v>
      </c>
      <c r="F4" s="4">
        <v>0</v>
      </c>
      <c r="G4" s="4">
        <v>0</v>
      </c>
      <c r="H4" s="4">
        <v>0.66877590660151998</v>
      </c>
      <c r="I4" s="4">
        <v>0</v>
      </c>
      <c r="J4" s="4">
        <v>0</v>
      </c>
      <c r="K4" s="4">
        <v>0</v>
      </c>
      <c r="L4" s="4">
        <v>0</v>
      </c>
      <c r="M4" s="4">
        <v>0.66880043813798251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0.66895177633956571</v>
      </c>
      <c r="D11" s="7">
        <v>0.69843</v>
      </c>
      <c r="E11" s="7">
        <v>0.69967000000000001</v>
      </c>
      <c r="F11" s="7">
        <v>0</v>
      </c>
      <c r="G11" s="7">
        <v>0</v>
      </c>
      <c r="H11" s="7">
        <v>0.66877590660151998</v>
      </c>
      <c r="I11" s="7">
        <v>0</v>
      </c>
      <c r="J11" s="7">
        <v>0</v>
      </c>
      <c r="K11" s="7">
        <v>0</v>
      </c>
      <c r="L11" s="7">
        <v>0</v>
      </c>
      <c r="M11" s="7">
        <v>0.66880043813798251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0.66895177633956571</v>
      </c>
      <c r="D12" s="6">
        <v>0.69843</v>
      </c>
      <c r="E12" s="6">
        <v>0.69967000000000001</v>
      </c>
      <c r="F12" s="6">
        <v>0</v>
      </c>
      <c r="G12" s="6">
        <v>0</v>
      </c>
      <c r="H12" s="6">
        <v>0.66877590660151998</v>
      </c>
      <c r="I12" s="6">
        <v>0</v>
      </c>
      <c r="J12" s="6">
        <v>0</v>
      </c>
      <c r="K12" s="6">
        <v>0</v>
      </c>
      <c r="L12" s="6">
        <v>0</v>
      </c>
      <c r="M12" s="6">
        <v>0.66880043813798251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81.354174253754181</v>
      </c>
      <c r="D15" s="4">
        <v>44.395440000000001</v>
      </c>
      <c r="E15" s="4">
        <v>12.2934</v>
      </c>
      <c r="F15" s="4">
        <v>1.1010500000000001</v>
      </c>
      <c r="G15" s="4">
        <v>10.40324</v>
      </c>
      <c r="H15" s="4">
        <v>13.51565654865154</v>
      </c>
      <c r="I15" s="4">
        <v>6.2896399999999986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81.354174253754181</v>
      </c>
      <c r="D16" s="7">
        <v>44.395440000000001</v>
      </c>
      <c r="E16" s="7">
        <v>12.2934</v>
      </c>
      <c r="F16" s="7">
        <v>1.1010500000000001</v>
      </c>
      <c r="G16" s="7">
        <v>10.40324</v>
      </c>
      <c r="H16" s="7">
        <v>13.51565654865154</v>
      </c>
      <c r="I16" s="7">
        <v>6.2896399999999986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176.93552820528947</v>
      </c>
      <c r="D21" s="5">
        <v>252.0136528059551</v>
      </c>
      <c r="E21" s="5">
        <v>289.76572780111803</v>
      </c>
      <c r="F21" s="5">
        <v>226.7438354485993</v>
      </c>
      <c r="G21" s="5">
        <v>191.68216963820043</v>
      </c>
      <c r="H21" s="5">
        <v>204.41777098227834</v>
      </c>
      <c r="I21" s="5">
        <v>126.32068000000002</v>
      </c>
      <c r="J21" s="5">
        <v>151.68977813852842</v>
      </c>
      <c r="K21" s="5">
        <v>167.66571064472899</v>
      </c>
      <c r="L21" s="5">
        <v>40.798480145891034</v>
      </c>
      <c r="M21" s="5">
        <v>61.860462622935991</v>
      </c>
      <c r="N21" s="5">
        <v>38.382941684538679</v>
      </c>
      <c r="O21" s="5">
        <v>94.359974055658299</v>
      </c>
      <c r="P21" s="5">
        <v>4.6576796515762524</v>
      </c>
      <c r="Q21" s="5">
        <v>2.3864816119530272</v>
      </c>
      <c r="R21" s="5">
        <v>53.310404127257101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176.93552820528947</v>
      </c>
      <c r="D30" s="4">
        <v>252.0136528059551</v>
      </c>
      <c r="E30" s="4">
        <v>289.76572780111803</v>
      </c>
      <c r="F30" s="4">
        <v>226.7438354485993</v>
      </c>
      <c r="G30" s="4">
        <v>191.68216963820043</v>
      </c>
      <c r="H30" s="4">
        <v>204.41777098227834</v>
      </c>
      <c r="I30" s="4">
        <v>126.32068000000002</v>
      </c>
      <c r="J30" s="4">
        <v>151.68977813852842</v>
      </c>
      <c r="K30" s="4">
        <v>167.66571064472899</v>
      </c>
      <c r="L30" s="4">
        <v>40.798480145891034</v>
      </c>
      <c r="M30" s="4">
        <v>61.860462622935991</v>
      </c>
      <c r="N30" s="4">
        <v>38.382941684538679</v>
      </c>
      <c r="O30" s="4">
        <v>94.359974055658299</v>
      </c>
      <c r="P30" s="4">
        <v>4.6576796515762524</v>
      </c>
      <c r="Q30" s="4">
        <v>2.3864816119530272</v>
      </c>
      <c r="R30" s="4">
        <v>53.310404127257101</v>
      </c>
    </row>
    <row r="31" spans="1:18" ht="11.25" customHeight="1" x14ac:dyDescent="0.25">
      <c r="A31" s="49" t="s">
        <v>231</v>
      </c>
      <c r="B31" s="50" t="s">
        <v>230</v>
      </c>
      <c r="C31" s="7">
        <v>100.5063533008497</v>
      </c>
      <c r="D31" s="7">
        <v>44.9</v>
      </c>
      <c r="E31" s="7">
        <v>20.102460000000001</v>
      </c>
      <c r="F31" s="7">
        <v>43.776000000000003</v>
      </c>
      <c r="G31" s="7">
        <v>76.900099999999995</v>
      </c>
      <c r="H31" s="7">
        <v>44.926209906094911</v>
      </c>
      <c r="I31" s="7">
        <v>5.9007000000000005</v>
      </c>
      <c r="J31" s="7">
        <v>7.90022</v>
      </c>
      <c r="K31" s="7">
        <v>10.19943</v>
      </c>
      <c r="L31" s="7">
        <v>3.3006199999999999</v>
      </c>
      <c r="M31" s="7">
        <v>3.3436805998352233</v>
      </c>
      <c r="N31" s="7">
        <v>3.9887264736791801</v>
      </c>
      <c r="O31" s="7">
        <v>2.006193528905845</v>
      </c>
      <c r="P31" s="7">
        <v>4.6576796515762524</v>
      </c>
      <c r="Q31" s="7">
        <v>2.1257284799847098</v>
      </c>
      <c r="R31" s="7">
        <v>53.310404127257101</v>
      </c>
    </row>
    <row r="32" spans="1:18" ht="11.25" customHeight="1" x14ac:dyDescent="0.25">
      <c r="A32" s="51" t="s">
        <v>229</v>
      </c>
      <c r="B32" s="52" t="s">
        <v>228</v>
      </c>
      <c r="C32" s="6">
        <v>100.5063533008497</v>
      </c>
      <c r="D32" s="6">
        <v>44.9</v>
      </c>
      <c r="E32" s="6">
        <v>20.102460000000001</v>
      </c>
      <c r="F32" s="6">
        <v>43.776000000000003</v>
      </c>
      <c r="G32" s="6">
        <v>61.5</v>
      </c>
      <c r="H32" s="6">
        <v>28.374196868741691</v>
      </c>
      <c r="I32" s="6">
        <v>1.1998800000000001</v>
      </c>
      <c r="J32" s="6">
        <v>0</v>
      </c>
      <c r="K32" s="6">
        <v>0</v>
      </c>
      <c r="L32" s="6">
        <v>3.3006199999999999</v>
      </c>
      <c r="M32" s="6">
        <v>3.3436805998352233</v>
      </c>
      <c r="N32" s="6">
        <v>3.9887264736791801</v>
      </c>
      <c r="O32" s="6">
        <v>2.006193528905845</v>
      </c>
      <c r="P32" s="6">
        <v>4.6576796515762524</v>
      </c>
      <c r="Q32" s="6">
        <v>2.1257284799847098</v>
      </c>
      <c r="R32" s="6">
        <v>53.310404127257101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15.4001</v>
      </c>
      <c r="H33" s="6">
        <v>16.552013037353223</v>
      </c>
      <c r="I33" s="6">
        <v>4.7008200000000002</v>
      </c>
      <c r="J33" s="6">
        <v>7.90022</v>
      </c>
      <c r="K33" s="6">
        <v>10.19943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1.7247928059551194</v>
      </c>
      <c r="E34" s="7">
        <v>16.556657801117993</v>
      </c>
      <c r="F34" s="7">
        <v>2.3770054485993035</v>
      </c>
      <c r="G34" s="7">
        <v>1.9427496382004397</v>
      </c>
      <c r="H34" s="7">
        <v>9.4965051262421021</v>
      </c>
      <c r="I34" s="7">
        <v>0</v>
      </c>
      <c r="J34" s="7">
        <v>0.53462813852841951</v>
      </c>
      <c r="K34" s="7">
        <v>21.725420644728995</v>
      </c>
      <c r="L34" s="7">
        <v>21.494610145891031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0.63793125136496209</v>
      </c>
      <c r="P43" s="7">
        <v>0</v>
      </c>
      <c r="Q43" s="7">
        <v>0.26075313196831734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76.42917490443979</v>
      </c>
      <c r="D44" s="7">
        <v>205.38885999999999</v>
      </c>
      <c r="E44" s="7">
        <v>253.10661000000002</v>
      </c>
      <c r="F44" s="7">
        <v>180.59082999999998</v>
      </c>
      <c r="G44" s="7">
        <v>112.83932</v>
      </c>
      <c r="H44" s="7">
        <v>149.99505594994133</v>
      </c>
      <c r="I44" s="7">
        <v>120.41998000000002</v>
      </c>
      <c r="J44" s="7">
        <v>143.25493</v>
      </c>
      <c r="K44" s="7">
        <v>135.74086</v>
      </c>
      <c r="L44" s="7">
        <v>6.6937300000000022</v>
      </c>
      <c r="M44" s="7">
        <v>53.501057849692124</v>
      </c>
      <c r="N44" s="7">
        <v>34.3942152108595</v>
      </c>
      <c r="O44" s="7">
        <v>91.715849275387498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9.3095199999999991</v>
      </c>
      <c r="M45" s="7">
        <v>5.0157241734086409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9.3095199999999991</v>
      </c>
      <c r="M51" s="6">
        <v>5.0157241734086409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136.88180474241176</v>
      </c>
      <c r="D52" s="5">
        <v>103.50311848680269</v>
      </c>
      <c r="E52" s="5">
        <v>108.90750204540102</v>
      </c>
      <c r="F52" s="5">
        <v>54.301293424553613</v>
      </c>
      <c r="G52" s="5">
        <v>43.524107181545396</v>
      </c>
      <c r="H52" s="5">
        <v>45.335969076650613</v>
      </c>
      <c r="I52" s="5">
        <v>55.613894065423032</v>
      </c>
      <c r="J52" s="5">
        <v>53.250556484510902</v>
      </c>
      <c r="K52" s="5">
        <v>120.43313732452123</v>
      </c>
      <c r="L52" s="5">
        <v>107.21274359091724</v>
      </c>
      <c r="M52" s="5">
        <v>87.066055927801699</v>
      </c>
      <c r="N52" s="5">
        <v>103.26769779659237</v>
      </c>
      <c r="O52" s="5">
        <v>54.065365143293029</v>
      </c>
      <c r="P52" s="5">
        <v>59.785412931665562</v>
      </c>
      <c r="Q52" s="5">
        <v>9.0498552194408948</v>
      </c>
      <c r="R52" s="5">
        <v>69.273720896556298</v>
      </c>
    </row>
    <row r="53" spans="1:18" ht="11.25" customHeight="1" x14ac:dyDescent="0.25">
      <c r="A53" s="47" t="s">
        <v>187</v>
      </c>
      <c r="B53" s="48" t="s">
        <v>186</v>
      </c>
      <c r="C53" s="4">
        <v>136.88180474241176</v>
      </c>
      <c r="D53" s="4">
        <v>103.50311848680269</v>
      </c>
      <c r="E53" s="4">
        <v>108.90750204540102</v>
      </c>
      <c r="F53" s="4">
        <v>54.301293424553613</v>
      </c>
      <c r="G53" s="4">
        <v>43.524107181545396</v>
      </c>
      <c r="H53" s="4">
        <v>45.335969076650613</v>
      </c>
      <c r="I53" s="4">
        <v>55.613894065423032</v>
      </c>
      <c r="J53" s="4">
        <v>53.250556484510902</v>
      </c>
      <c r="K53" s="4">
        <v>120.43313732452123</v>
      </c>
      <c r="L53" s="4">
        <v>107.21274359091724</v>
      </c>
      <c r="M53" s="4">
        <v>87.066055927801699</v>
      </c>
      <c r="N53" s="4">
        <v>103.26769779659237</v>
      </c>
      <c r="O53" s="4">
        <v>54.065365143293029</v>
      </c>
      <c r="P53" s="4">
        <v>59.785412931665562</v>
      </c>
      <c r="Q53" s="4">
        <v>9.0498552194408948</v>
      </c>
      <c r="R53" s="4">
        <v>69.273720896556298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3.6145199999999846</v>
      </c>
      <c r="F60" s="5">
        <v>60.50763000000002</v>
      </c>
      <c r="G60" s="5">
        <v>46.55628999999999</v>
      </c>
      <c r="H60" s="5">
        <v>41.20157922575784</v>
      </c>
      <c r="I60" s="5">
        <v>35.053500000000092</v>
      </c>
      <c r="J60" s="5">
        <v>35.662600000000054</v>
      </c>
      <c r="K60" s="5">
        <v>39.699049999999943</v>
      </c>
      <c r="L60" s="5">
        <v>46.003500000000081</v>
      </c>
      <c r="M60" s="5">
        <v>68.404425542146569</v>
      </c>
      <c r="N60" s="5">
        <v>63.055918702405052</v>
      </c>
      <c r="O60" s="5">
        <v>63.962770656621629</v>
      </c>
      <c r="P60" s="5">
        <v>67.357353419134327</v>
      </c>
      <c r="Q60" s="5">
        <v>51.46552287271534</v>
      </c>
      <c r="R60" s="5">
        <v>64.679155371015014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5.2714086840659695E-2</v>
      </c>
      <c r="E61" s="5">
        <v>5.5987098381570517E-2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0.5705007246776127</v>
      </c>
      <c r="M61" s="5">
        <v>0.25502632469150432</v>
      </c>
      <c r="N61" s="5">
        <v>0.28705905489864397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5.2714086840659695E-2</v>
      </c>
      <c r="E68" s="4">
        <v>5.5987098381570517E-2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0.5705007246776127</v>
      </c>
      <c r="M68" s="4">
        <v>0.25502632469150432</v>
      </c>
      <c r="N68" s="4">
        <v>0.28705905489864397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5.2714086840659695E-2</v>
      </c>
      <c r="E71" s="7">
        <v>5.5987098381570517E-2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0.5705007246776127</v>
      </c>
      <c r="M71" s="7">
        <v>0.25502632469150432</v>
      </c>
      <c r="N71" s="7">
        <v>0.28705905489864397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88.041166096112946</v>
      </c>
      <c r="D79" s="5">
        <v>60.946784725447934</v>
      </c>
      <c r="E79" s="5">
        <v>87.690976717744363</v>
      </c>
      <c r="F79" s="5">
        <v>92.696038480484077</v>
      </c>
      <c r="G79" s="5">
        <v>91.561084343303307</v>
      </c>
      <c r="H79" s="5">
        <v>103.09890323460208</v>
      </c>
      <c r="I79" s="5">
        <v>96.591322128176643</v>
      </c>
      <c r="J79" s="5">
        <v>97.50261160549195</v>
      </c>
      <c r="K79" s="5">
        <v>107.64294619102117</v>
      </c>
      <c r="L79" s="5">
        <v>86.58620948698703</v>
      </c>
      <c r="M79" s="5">
        <v>52.886577772800806</v>
      </c>
      <c r="N79" s="5">
        <v>59.80496191160249</v>
      </c>
      <c r="O79" s="5">
        <v>64.872993737987258</v>
      </c>
      <c r="P79" s="5">
        <v>48.715872856631606</v>
      </c>
      <c r="Q79" s="5">
        <v>21.976816541750345</v>
      </c>
      <c r="R79" s="5">
        <v>67.677694139507125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11.43038</v>
      </c>
      <c r="E80" s="5">
        <v>9.6443400000000015</v>
      </c>
      <c r="F80" s="5">
        <v>12.09986</v>
      </c>
      <c r="G80" s="5">
        <v>19.100289999999998</v>
      </c>
      <c r="H80" s="5">
        <v>14.45017584210844</v>
      </c>
      <c r="I80" s="5">
        <v>15.30095</v>
      </c>
      <c r="J80" s="5">
        <v>16.693000000000001</v>
      </c>
      <c r="K80" s="5">
        <v>18.3</v>
      </c>
      <c r="L80" s="5">
        <v>19.29879</v>
      </c>
      <c r="M80" s="5">
        <v>11.822892415147534</v>
      </c>
      <c r="N80" s="5">
        <v>15.09513005063299</v>
      </c>
      <c r="O80" s="5">
        <v>19.58521298724002</v>
      </c>
      <c r="P80" s="5">
        <v>6.2108252140717752</v>
      </c>
      <c r="Q80" s="5">
        <v>13.447033004333889</v>
      </c>
      <c r="R80" s="5">
        <v>17.697619651822038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11.43038</v>
      </c>
      <c r="E81" s="4">
        <v>9.6443400000000015</v>
      </c>
      <c r="F81" s="4">
        <v>12.09986</v>
      </c>
      <c r="G81" s="4">
        <v>19.100289999999998</v>
      </c>
      <c r="H81" s="4">
        <v>14.45017584210844</v>
      </c>
      <c r="I81" s="4">
        <v>15.30095</v>
      </c>
      <c r="J81" s="4">
        <v>16.693000000000001</v>
      </c>
      <c r="K81" s="4">
        <v>18.3</v>
      </c>
      <c r="L81" s="4">
        <v>19.29879</v>
      </c>
      <c r="M81" s="4">
        <v>11.822892415147534</v>
      </c>
      <c r="N81" s="4">
        <v>15.09513005063299</v>
      </c>
      <c r="O81" s="4">
        <v>19.58521298724002</v>
      </c>
      <c r="P81" s="4">
        <v>6.2108252140717752</v>
      </c>
      <c r="Q81" s="4">
        <v>13.447033004333889</v>
      </c>
      <c r="R81" s="4">
        <v>17.697619651822038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122.60239870754683</v>
      </c>
      <c r="D2" s="44">
        <v>121.45722205861063</v>
      </c>
      <c r="E2" s="44">
        <v>137.08841474394714</v>
      </c>
      <c r="F2" s="44">
        <v>80.780940807579469</v>
      </c>
      <c r="G2" s="44">
        <v>59.717892158489917</v>
      </c>
      <c r="H2" s="44">
        <v>76.407699020864712</v>
      </c>
      <c r="I2" s="44">
        <v>77.229011883837941</v>
      </c>
      <c r="J2" s="44">
        <v>79.326917851095743</v>
      </c>
      <c r="K2" s="44">
        <v>49.319739654167655</v>
      </c>
      <c r="L2" s="44">
        <v>43.791862416011561</v>
      </c>
      <c r="M2" s="44">
        <v>49.172689921508947</v>
      </c>
      <c r="N2" s="44">
        <v>42.80213650401889</v>
      </c>
      <c r="O2" s="44">
        <v>121.78985563827702</v>
      </c>
      <c r="P2" s="44">
        <v>108.11469166881091</v>
      </c>
      <c r="Q2" s="44">
        <v>172.64097405672396</v>
      </c>
      <c r="R2" s="44">
        <v>79.021767251892754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1.54809473620552</v>
      </c>
      <c r="E21" s="5">
        <v>20.589647575005074</v>
      </c>
      <c r="F21" s="5">
        <v>1.9957679549680949</v>
      </c>
      <c r="G21" s="5">
        <v>1.339422928604425</v>
      </c>
      <c r="H21" s="5">
        <v>7.9835370595108941</v>
      </c>
      <c r="I21" s="5">
        <v>0</v>
      </c>
      <c r="J21" s="5">
        <v>0.55591161894162311</v>
      </c>
      <c r="K21" s="5">
        <v>10.982375384473533</v>
      </c>
      <c r="L21" s="5">
        <v>6.8458226402242603</v>
      </c>
      <c r="M21" s="5">
        <v>0</v>
      </c>
      <c r="N21" s="5">
        <v>0</v>
      </c>
      <c r="O21" s="5">
        <v>0.35679295378687187</v>
      </c>
      <c r="P21" s="5">
        <v>0</v>
      </c>
      <c r="Q21" s="5">
        <v>0.73793657940520152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1.54809473620552</v>
      </c>
      <c r="E30" s="4">
        <v>20.589647575005074</v>
      </c>
      <c r="F30" s="4">
        <v>1.9957679549680949</v>
      </c>
      <c r="G30" s="4">
        <v>1.339422928604425</v>
      </c>
      <c r="H30" s="4">
        <v>7.9835370595108941</v>
      </c>
      <c r="I30" s="4">
        <v>0</v>
      </c>
      <c r="J30" s="4">
        <v>0.55591161894162311</v>
      </c>
      <c r="K30" s="4">
        <v>10.982375384473533</v>
      </c>
      <c r="L30" s="4">
        <v>6.8458226402242603</v>
      </c>
      <c r="M30" s="4">
        <v>0</v>
      </c>
      <c r="N30" s="4">
        <v>0</v>
      </c>
      <c r="O30" s="4">
        <v>0.35679295378687187</v>
      </c>
      <c r="P30" s="4">
        <v>0</v>
      </c>
      <c r="Q30" s="4">
        <v>0.73793657940520152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1.54809473620552</v>
      </c>
      <c r="E34" s="7">
        <v>20.589647575005074</v>
      </c>
      <c r="F34" s="7">
        <v>1.9957679549680949</v>
      </c>
      <c r="G34" s="7">
        <v>1.339422928604425</v>
      </c>
      <c r="H34" s="7">
        <v>7.9835370595108941</v>
      </c>
      <c r="I34" s="7">
        <v>0</v>
      </c>
      <c r="J34" s="7">
        <v>0.55591161894162311</v>
      </c>
      <c r="K34" s="7">
        <v>10.982375384473533</v>
      </c>
      <c r="L34" s="7">
        <v>6.8458226402242603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0.35679295378687187</v>
      </c>
      <c r="P43" s="7">
        <v>0</v>
      </c>
      <c r="Q43" s="7">
        <v>0.73793657940520152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87.689245484939462</v>
      </c>
      <c r="D52" s="5">
        <v>91.239827512447604</v>
      </c>
      <c r="E52" s="5">
        <v>83.733990331197191</v>
      </c>
      <c r="F52" s="5">
        <v>47.170832918111671</v>
      </c>
      <c r="G52" s="5">
        <v>29.925879735418089</v>
      </c>
      <c r="H52" s="5">
        <v>26.653344752113174</v>
      </c>
      <c r="I52" s="5">
        <v>20.556469911570559</v>
      </c>
      <c r="J52" s="5">
        <v>25.043643747703445</v>
      </c>
      <c r="K52" s="5">
        <v>12.767163353465984</v>
      </c>
      <c r="L52" s="5">
        <v>6.2698742130473786</v>
      </c>
      <c r="M52" s="5">
        <v>34.040480802800936</v>
      </c>
      <c r="N52" s="5">
        <v>24.805305408361807</v>
      </c>
      <c r="O52" s="5">
        <v>67.35409671978357</v>
      </c>
      <c r="P52" s="5">
        <v>41.249930742484032</v>
      </c>
      <c r="Q52" s="5">
        <v>85.228173620726551</v>
      </c>
      <c r="R52" s="5">
        <v>34.378867048407706</v>
      </c>
    </row>
    <row r="53" spans="1:18" ht="11.25" customHeight="1" x14ac:dyDescent="0.25">
      <c r="A53" s="47" t="s">
        <v>187</v>
      </c>
      <c r="B53" s="48" t="s">
        <v>186</v>
      </c>
      <c r="C53" s="4">
        <v>87.689245484939462</v>
      </c>
      <c r="D53" s="4">
        <v>91.239827512447604</v>
      </c>
      <c r="E53" s="4">
        <v>83.733990331197191</v>
      </c>
      <c r="F53" s="4">
        <v>47.170832918111671</v>
      </c>
      <c r="G53" s="4">
        <v>29.925879735418089</v>
      </c>
      <c r="H53" s="4">
        <v>26.653344752113174</v>
      </c>
      <c r="I53" s="4">
        <v>20.556469911570559</v>
      </c>
      <c r="J53" s="4">
        <v>25.043643747703445</v>
      </c>
      <c r="K53" s="4">
        <v>12.767163353465984</v>
      </c>
      <c r="L53" s="4">
        <v>6.2698742130473786</v>
      </c>
      <c r="M53" s="4">
        <v>34.040480802800936</v>
      </c>
      <c r="N53" s="4">
        <v>24.805305408361807</v>
      </c>
      <c r="O53" s="4">
        <v>67.35409671978357</v>
      </c>
      <c r="P53" s="4">
        <v>41.249930742484032</v>
      </c>
      <c r="Q53" s="4">
        <v>85.228173620726551</v>
      </c>
      <c r="R53" s="4">
        <v>34.378867048407706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5.7607611958544549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4.6468398837965753E-2</v>
      </c>
      <c r="E61" s="5">
        <v>4.3045915722131643E-2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3.3363270655859201E-2</v>
      </c>
      <c r="M61" s="5">
        <v>9.9708418135637286E-2</v>
      </c>
      <c r="N61" s="5">
        <v>6.8952709113570737E-2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4.6468398837965753E-2</v>
      </c>
      <c r="E68" s="4">
        <v>4.3045915722131643E-2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3.3363270655859201E-2</v>
      </c>
      <c r="M68" s="4">
        <v>9.9708418135637286E-2</v>
      </c>
      <c r="N68" s="4">
        <v>6.8952709113570737E-2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4.6468398837965753E-2</v>
      </c>
      <c r="E71" s="7">
        <v>4.3045915722131643E-2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3.3363270655859201E-2</v>
      </c>
      <c r="M71" s="7">
        <v>9.9708418135637286E-2</v>
      </c>
      <c r="N71" s="7">
        <v>6.8952709113570737E-2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34.913153222607363</v>
      </c>
      <c r="D79" s="5">
        <v>28.622831411119542</v>
      </c>
      <c r="E79" s="5">
        <v>32.721730922022751</v>
      </c>
      <c r="F79" s="5">
        <v>31.6143399344997</v>
      </c>
      <c r="G79" s="5">
        <v>28.452589494467407</v>
      </c>
      <c r="H79" s="5">
        <v>41.770817209240647</v>
      </c>
      <c r="I79" s="5">
        <v>56.672541972267382</v>
      </c>
      <c r="J79" s="5">
        <v>53.72736248445068</v>
      </c>
      <c r="K79" s="5">
        <v>25.570200916228139</v>
      </c>
      <c r="L79" s="5">
        <v>30.64280229208406</v>
      </c>
      <c r="M79" s="5">
        <v>15.032500700572378</v>
      </c>
      <c r="N79" s="5">
        <v>17.927878386543515</v>
      </c>
      <c r="O79" s="5">
        <v>54.078965964706583</v>
      </c>
      <c r="P79" s="5">
        <v>66.864760926326866</v>
      </c>
      <c r="Q79" s="5">
        <v>80.914102660737754</v>
      </c>
      <c r="R79" s="5">
        <v>44.642900203485041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>
    <pageSetUpPr fitToPage="1"/>
  </sheetPr>
  <dimension ref="A1:R82"/>
  <sheetViews>
    <sheetView showGridLines="0" zoomScaleNormal="10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429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2.8523032043455538</v>
      </c>
      <c r="D2" s="44">
        <v>2.9641478363429234</v>
      </c>
      <c r="E2" s="44">
        <v>2.7690915934078779</v>
      </c>
      <c r="F2" s="44">
        <v>2.1925818387835716</v>
      </c>
      <c r="G2" s="44">
        <v>1.43885667846091</v>
      </c>
      <c r="H2" s="44">
        <v>1.8349800141703165</v>
      </c>
      <c r="I2" s="44">
        <v>1.6389919225623744</v>
      </c>
      <c r="J2" s="44">
        <v>1.7545559203729855</v>
      </c>
      <c r="K2" s="44">
        <v>1.9878761855609555</v>
      </c>
      <c r="L2" s="44">
        <v>2.6521036355155219</v>
      </c>
      <c r="M2" s="44">
        <v>2.4139264125409312</v>
      </c>
      <c r="N2" s="44">
        <v>1.9321264903112925</v>
      </c>
      <c r="O2" s="44">
        <v>2.855736464276613</v>
      </c>
      <c r="P2" s="44">
        <v>0.34639526024764378</v>
      </c>
      <c r="Q2" s="44">
        <v>0.90818632314904568</v>
      </c>
      <c r="R2" s="44">
        <v>0.72965913347365263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1.9512457839361681E-2</v>
      </c>
      <c r="E21" s="5">
        <v>0.21479462387692613</v>
      </c>
      <c r="F21" s="5">
        <v>2.7976596432603668E-2</v>
      </c>
      <c r="G21" s="5">
        <v>1.6667433195133866E-2</v>
      </c>
      <c r="H21" s="5">
        <v>9.902104154184016E-2</v>
      </c>
      <c r="I21" s="5">
        <v>0</v>
      </c>
      <c r="J21" s="5">
        <v>6.3502425299584884E-3</v>
      </c>
      <c r="K21" s="5">
        <v>0.22861397079746795</v>
      </c>
      <c r="L21" s="5">
        <v>0.22947721388470632</v>
      </c>
      <c r="M21" s="5">
        <v>0</v>
      </c>
      <c r="N21" s="5">
        <v>0</v>
      </c>
      <c r="O21" s="5">
        <v>8.6365681618571829E-3</v>
      </c>
      <c r="P21" s="5">
        <v>0</v>
      </c>
      <c r="Q21" s="5">
        <v>4.424783390344726E-3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1.9512457839361681E-2</v>
      </c>
      <c r="E30" s="4">
        <v>0.21479462387692613</v>
      </c>
      <c r="F30" s="4">
        <v>2.7976596432603668E-2</v>
      </c>
      <c r="G30" s="4">
        <v>1.6667433195133866E-2</v>
      </c>
      <c r="H30" s="4">
        <v>9.902104154184016E-2</v>
      </c>
      <c r="I30" s="4">
        <v>0</v>
      </c>
      <c r="J30" s="4">
        <v>6.3502425299584884E-3</v>
      </c>
      <c r="K30" s="4">
        <v>0.22861397079746795</v>
      </c>
      <c r="L30" s="4">
        <v>0.22947721388470632</v>
      </c>
      <c r="M30" s="4">
        <v>0</v>
      </c>
      <c r="N30" s="4">
        <v>0</v>
      </c>
      <c r="O30" s="4">
        <v>8.6365681618571829E-3</v>
      </c>
      <c r="P30" s="4">
        <v>0</v>
      </c>
      <c r="Q30" s="4">
        <v>4.424783390344726E-3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1.9512457839361681E-2</v>
      </c>
      <c r="E34" s="7">
        <v>0.21479462387692613</v>
      </c>
      <c r="F34" s="7">
        <v>2.7976596432603668E-2</v>
      </c>
      <c r="G34" s="7">
        <v>1.6667433195133866E-2</v>
      </c>
      <c r="H34" s="7">
        <v>9.902104154184016E-2</v>
      </c>
      <c r="I34" s="7">
        <v>0</v>
      </c>
      <c r="J34" s="7">
        <v>6.3502425299584884E-3</v>
      </c>
      <c r="K34" s="7">
        <v>0.22861397079746795</v>
      </c>
      <c r="L34" s="7">
        <v>0.22947721388470632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8.6365681618571829E-3</v>
      </c>
      <c r="P43" s="7">
        <v>0</v>
      </c>
      <c r="Q43" s="7">
        <v>4.424783390344726E-3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1.4700142574324115</v>
      </c>
      <c r="D52" s="5">
        <v>1.6051740007496673</v>
      </c>
      <c r="E52" s="5">
        <v>1.2974376234017817</v>
      </c>
      <c r="F52" s="5">
        <v>0.94492365733472972</v>
      </c>
      <c r="G52" s="5">
        <v>0.53948308303651438</v>
      </c>
      <c r="H52" s="5">
        <v>0.52360481310153939</v>
      </c>
      <c r="I52" s="5">
        <v>0.3499360230064027</v>
      </c>
      <c r="J52" s="5">
        <v>0.43493976778565013</v>
      </c>
      <c r="K52" s="5">
        <v>0.48360932201280621</v>
      </c>
      <c r="L52" s="5">
        <v>0.32812219603537141</v>
      </c>
      <c r="M52" s="5">
        <v>1.2065688796017453</v>
      </c>
      <c r="N52" s="5">
        <v>0.81933980922731975</v>
      </c>
      <c r="O52" s="5">
        <v>1.1597133257535734</v>
      </c>
      <c r="P52" s="5">
        <v>0.10082103496315448</v>
      </c>
      <c r="Q52" s="5">
        <v>0.35267129680083542</v>
      </c>
      <c r="R52" s="5">
        <v>0.23862312578649317</v>
      </c>
    </row>
    <row r="53" spans="1:18" ht="11.25" customHeight="1" x14ac:dyDescent="0.25">
      <c r="A53" s="47" t="s">
        <v>187</v>
      </c>
      <c r="B53" s="48" t="s">
        <v>186</v>
      </c>
      <c r="C53" s="4">
        <v>1.4700142574324115</v>
      </c>
      <c r="D53" s="4">
        <v>1.6051740007496673</v>
      </c>
      <c r="E53" s="4">
        <v>1.2974376234017817</v>
      </c>
      <c r="F53" s="4">
        <v>0.94492365733472972</v>
      </c>
      <c r="G53" s="4">
        <v>0.53948308303651438</v>
      </c>
      <c r="H53" s="4">
        <v>0.52360481310153939</v>
      </c>
      <c r="I53" s="4">
        <v>0.3499360230064027</v>
      </c>
      <c r="J53" s="4">
        <v>0.43493976778565013</v>
      </c>
      <c r="K53" s="4">
        <v>0.48360932201280621</v>
      </c>
      <c r="L53" s="4">
        <v>0.32812219603537141</v>
      </c>
      <c r="M53" s="4">
        <v>1.2065688796017453</v>
      </c>
      <c r="N53" s="4">
        <v>0.81933980922731975</v>
      </c>
      <c r="O53" s="4">
        <v>1.1597133257535734</v>
      </c>
      <c r="P53" s="4">
        <v>0.10082103496315448</v>
      </c>
      <c r="Q53" s="4">
        <v>0.35267129680083542</v>
      </c>
      <c r="R53" s="4">
        <v>0.23862312578649317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8.1751432137453992E-4</v>
      </c>
      <c r="E61" s="5">
        <v>6.6698589629817027E-4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1.7460046665277913E-3</v>
      </c>
      <c r="M61" s="5">
        <v>3.5341767072478956E-3</v>
      </c>
      <c r="N61" s="5">
        <v>2.2775651660299798E-3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8.1751432137453992E-4</v>
      </c>
      <c r="E68" s="4">
        <v>6.6698589629817027E-4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1.7460046665277913E-3</v>
      </c>
      <c r="M68" s="4">
        <v>3.5341767072478956E-3</v>
      </c>
      <c r="N68" s="4">
        <v>2.2775651660299798E-3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8.1751432137453992E-4</v>
      </c>
      <c r="E71" s="7">
        <v>6.6698589629817027E-4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1.7460046665277913E-3</v>
      </c>
      <c r="M71" s="7">
        <v>3.5341767072478956E-3</v>
      </c>
      <c r="N71" s="7">
        <v>2.2775651660299798E-3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1.3822889469131425</v>
      </c>
      <c r="D79" s="5">
        <v>1.3386438634325197</v>
      </c>
      <c r="E79" s="5">
        <v>1.2561923602328722</v>
      </c>
      <c r="F79" s="5">
        <v>1.2196815850162381</v>
      </c>
      <c r="G79" s="5">
        <v>0.8827061622292619</v>
      </c>
      <c r="H79" s="5">
        <v>1.2123541595269369</v>
      </c>
      <c r="I79" s="5">
        <v>1.2890558995559716</v>
      </c>
      <c r="J79" s="5">
        <v>1.3132659100573769</v>
      </c>
      <c r="K79" s="5">
        <v>1.2756528927506814</v>
      </c>
      <c r="L79" s="5">
        <v>2.0927582209289164</v>
      </c>
      <c r="M79" s="5">
        <v>1.203823356231938</v>
      </c>
      <c r="N79" s="5">
        <v>1.1105091159179428</v>
      </c>
      <c r="O79" s="5">
        <v>1.6873865703611821</v>
      </c>
      <c r="P79" s="5">
        <v>0.24557422528448927</v>
      </c>
      <c r="Q79" s="5">
        <v>0.55109024295786546</v>
      </c>
      <c r="R79" s="5">
        <v>0.49103600768715949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431</v>
      </c>
      <c r="B1" s="41" t="s">
        <v>430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716.64387157456008</v>
      </c>
      <c r="D2" s="44">
        <v>555.77861000000007</v>
      </c>
      <c r="E2" s="44">
        <v>501.05628999999982</v>
      </c>
      <c r="F2" s="44">
        <v>480.87394</v>
      </c>
      <c r="G2" s="44">
        <v>409.71974000000006</v>
      </c>
      <c r="H2" s="44">
        <v>498.53339615917463</v>
      </c>
      <c r="I2" s="44">
        <v>461.66654</v>
      </c>
      <c r="J2" s="44">
        <v>498.30390000000006</v>
      </c>
      <c r="K2" s="44">
        <v>458.33737999999988</v>
      </c>
      <c r="L2" s="44">
        <v>375.63319999999993</v>
      </c>
      <c r="M2" s="44">
        <v>376.09286621434273</v>
      </c>
      <c r="N2" s="44">
        <v>400.3265722328884</v>
      </c>
      <c r="O2" s="44">
        <v>344.72919298724838</v>
      </c>
      <c r="P2" s="44">
        <v>390.01716784284372</v>
      </c>
      <c r="Q2" s="44">
        <v>427.05228422796222</v>
      </c>
      <c r="R2" s="44">
        <v>438.28780810048829</v>
      </c>
    </row>
    <row r="3" spans="1:18" ht="11.25" customHeight="1" x14ac:dyDescent="0.25">
      <c r="A3" s="45" t="s">
        <v>286</v>
      </c>
      <c r="B3" s="46" t="s">
        <v>285</v>
      </c>
      <c r="C3" s="5">
        <v>142.50605003188596</v>
      </c>
      <c r="D3" s="5">
        <v>139.13317000000001</v>
      </c>
      <c r="E3" s="5">
        <v>102.92796</v>
      </c>
      <c r="F3" s="5">
        <v>126.09951000000001</v>
      </c>
      <c r="G3" s="5">
        <v>118.13036000000001</v>
      </c>
      <c r="H3" s="5">
        <v>127.60808894013751</v>
      </c>
      <c r="I3" s="5">
        <v>121.423</v>
      </c>
      <c r="J3" s="5">
        <v>132.17289</v>
      </c>
      <c r="K3" s="5">
        <v>159.33581000000001</v>
      </c>
      <c r="L3" s="5">
        <v>135.43327000000002</v>
      </c>
      <c r="M3" s="5">
        <v>122.7968525618314</v>
      </c>
      <c r="N3" s="5">
        <v>118.51530487400878</v>
      </c>
      <c r="O3" s="5">
        <v>79.639128394374936</v>
      </c>
      <c r="P3" s="5">
        <v>53.112239292895026</v>
      </c>
      <c r="Q3" s="5">
        <v>55.124308930220757</v>
      </c>
      <c r="R3" s="5">
        <v>55.17662721693879</v>
      </c>
    </row>
    <row r="4" spans="1:18" ht="11.25" customHeight="1" x14ac:dyDescent="0.25">
      <c r="A4" s="47" t="s">
        <v>284</v>
      </c>
      <c r="B4" s="48" t="s">
        <v>283</v>
      </c>
      <c r="C4" s="4">
        <v>140.33337700147209</v>
      </c>
      <c r="D4" s="4">
        <v>137.13309000000001</v>
      </c>
      <c r="E4" s="4">
        <v>101.52849999999999</v>
      </c>
      <c r="F4" s="4">
        <v>125.79922000000001</v>
      </c>
      <c r="G4" s="4">
        <v>117.83042</v>
      </c>
      <c r="H4" s="4">
        <v>127.60808894013751</v>
      </c>
      <c r="I4" s="4">
        <v>121.12339</v>
      </c>
      <c r="J4" s="4">
        <v>132.17289</v>
      </c>
      <c r="K4" s="4">
        <v>144.52444</v>
      </c>
      <c r="L4" s="4">
        <v>128.82621</v>
      </c>
      <c r="M4" s="4">
        <v>120.92075072054959</v>
      </c>
      <c r="N4" s="4">
        <v>117.98981170383064</v>
      </c>
      <c r="O4" s="4">
        <v>71.90553422210229</v>
      </c>
      <c r="P4" s="4">
        <v>50.774900105832167</v>
      </c>
      <c r="Q4" s="4">
        <v>51.521337653557978</v>
      </c>
      <c r="R4" s="4">
        <v>52.215662117477407</v>
      </c>
    </row>
    <row r="5" spans="1:18" ht="11.25" customHeight="1" x14ac:dyDescent="0.25">
      <c r="A5" s="49" t="s">
        <v>282</v>
      </c>
      <c r="B5" s="50" t="s">
        <v>281</v>
      </c>
      <c r="C5" s="7">
        <v>116.50002623932018</v>
      </c>
      <c r="D5" s="7">
        <v>118.73041000000001</v>
      </c>
      <c r="E5" s="7">
        <v>79.035539999999997</v>
      </c>
      <c r="F5" s="7">
        <v>112.19911</v>
      </c>
      <c r="G5" s="7">
        <v>91.945149999999998</v>
      </c>
      <c r="H5" s="7">
        <v>109.21675150859573</v>
      </c>
      <c r="I5" s="7">
        <v>104.11076</v>
      </c>
      <c r="J5" s="7">
        <v>110.37472</v>
      </c>
      <c r="K5" s="7">
        <v>118.62671</v>
      </c>
      <c r="L5" s="7">
        <v>109.12254</v>
      </c>
      <c r="M5" s="7">
        <v>98.463796375640442</v>
      </c>
      <c r="N5" s="7">
        <v>104.37529561569254</v>
      </c>
      <c r="O5" s="7">
        <v>56.240227038486779</v>
      </c>
      <c r="P5" s="7">
        <v>35.793588433997328</v>
      </c>
      <c r="Q5" s="7">
        <v>35.183537870124411</v>
      </c>
      <c r="R5" s="7">
        <v>33.830928111350879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49.344816709504414</v>
      </c>
      <c r="I6" s="6">
        <v>42.491419999999998</v>
      </c>
      <c r="J6" s="6">
        <v>46.073799999999999</v>
      </c>
      <c r="K6" s="6">
        <v>50.732999999999997</v>
      </c>
      <c r="L6" s="6">
        <v>29.208290000000002</v>
      </c>
      <c r="M6" s="6">
        <v>25.128345093860595</v>
      </c>
      <c r="N6" s="6">
        <v>19.6106481267053</v>
      </c>
      <c r="O6" s="6">
        <v>7.4774929935594718</v>
      </c>
      <c r="P6" s="6">
        <v>6.5243404173131729</v>
      </c>
      <c r="Q6" s="6">
        <v>6.7600158356167679</v>
      </c>
      <c r="R6" s="6">
        <v>2.5309348840247461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116.50002623932018</v>
      </c>
      <c r="D8" s="6">
        <v>118.73041000000001</v>
      </c>
      <c r="E8" s="6">
        <v>79.035539999999997</v>
      </c>
      <c r="F8" s="6">
        <v>112.19911</v>
      </c>
      <c r="G8" s="6">
        <v>91.945149999999998</v>
      </c>
      <c r="H8" s="6">
        <v>59.871934799091314</v>
      </c>
      <c r="I8" s="6">
        <v>61.619340000000001</v>
      </c>
      <c r="J8" s="6">
        <v>64.300920000000005</v>
      </c>
      <c r="K8" s="6">
        <v>67.893709999999999</v>
      </c>
      <c r="L8" s="6">
        <v>79.914249999999996</v>
      </c>
      <c r="M8" s="6">
        <v>73.335451281779839</v>
      </c>
      <c r="N8" s="6">
        <v>84.764647488987237</v>
      </c>
      <c r="O8" s="6">
        <v>48.762734044927306</v>
      </c>
      <c r="P8" s="6">
        <v>29.269248016684159</v>
      </c>
      <c r="Q8" s="6">
        <v>28.423522034507645</v>
      </c>
      <c r="R8" s="6">
        <v>31.29999322732613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23.833350762151902</v>
      </c>
      <c r="D11" s="7">
        <v>18.40268</v>
      </c>
      <c r="E11" s="7">
        <v>22.49296</v>
      </c>
      <c r="F11" s="7">
        <v>13.600110000000001</v>
      </c>
      <c r="G11" s="7">
        <v>25.885269999999998</v>
      </c>
      <c r="H11" s="7">
        <v>18.391337431541775</v>
      </c>
      <c r="I11" s="7">
        <v>17.012630000000001</v>
      </c>
      <c r="J11" s="7">
        <v>21.798169999999999</v>
      </c>
      <c r="K11" s="7">
        <v>25.897729999999999</v>
      </c>
      <c r="L11" s="7">
        <v>19.703669999999999</v>
      </c>
      <c r="M11" s="7">
        <v>22.456954344909143</v>
      </c>
      <c r="N11" s="7">
        <v>13.614516088138098</v>
      </c>
      <c r="O11" s="7">
        <v>15.665307183615518</v>
      </c>
      <c r="P11" s="7">
        <v>14.981311671834838</v>
      </c>
      <c r="Q11" s="7">
        <v>16.337799783433571</v>
      </c>
      <c r="R11" s="7">
        <v>18.384734006126532</v>
      </c>
    </row>
    <row r="12" spans="1:18" ht="11.25" customHeight="1" x14ac:dyDescent="0.25">
      <c r="A12" s="51" t="s">
        <v>268</v>
      </c>
      <c r="B12" s="52" t="s">
        <v>267</v>
      </c>
      <c r="C12" s="6">
        <v>23.833350762151902</v>
      </c>
      <c r="D12" s="6">
        <v>18.40268</v>
      </c>
      <c r="E12" s="6">
        <v>22.49296</v>
      </c>
      <c r="F12" s="6">
        <v>13.600110000000001</v>
      </c>
      <c r="G12" s="6">
        <v>25.885269999999998</v>
      </c>
      <c r="H12" s="6">
        <v>18.391337431541775</v>
      </c>
      <c r="I12" s="6">
        <v>17.012630000000001</v>
      </c>
      <c r="J12" s="6">
        <v>21.798169999999999</v>
      </c>
      <c r="K12" s="6">
        <v>25.897729999999999</v>
      </c>
      <c r="L12" s="6">
        <v>19.703669999999999</v>
      </c>
      <c r="M12" s="6">
        <v>22.456954344909143</v>
      </c>
      <c r="N12" s="6">
        <v>13.614516088138098</v>
      </c>
      <c r="O12" s="6">
        <v>15.665307183615518</v>
      </c>
      <c r="P12" s="6">
        <v>14.981311671834838</v>
      </c>
      <c r="Q12" s="6">
        <v>16.337799783433571</v>
      </c>
      <c r="R12" s="6">
        <v>18.384734006126532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2.1726730304138759</v>
      </c>
      <c r="D15" s="4">
        <v>2.0000800000000001</v>
      </c>
      <c r="E15" s="4">
        <v>1.3994599999999999</v>
      </c>
      <c r="F15" s="4">
        <v>0.30029</v>
      </c>
      <c r="G15" s="4">
        <v>0.29993999999999998</v>
      </c>
      <c r="H15" s="4">
        <v>0</v>
      </c>
      <c r="I15" s="4">
        <v>0.29960999999999999</v>
      </c>
      <c r="J15" s="4">
        <v>0</v>
      </c>
      <c r="K15" s="4">
        <v>14.81137</v>
      </c>
      <c r="L15" s="4">
        <v>6.6070600000000113</v>
      </c>
      <c r="M15" s="4">
        <v>1.8761018412818093</v>
      </c>
      <c r="N15" s="4">
        <v>0.52549317017814223</v>
      </c>
      <c r="O15" s="4">
        <v>7.7335941722726487</v>
      </c>
      <c r="P15" s="4">
        <v>2.3373391870628604</v>
      </c>
      <c r="Q15" s="4">
        <v>3.6029712766627782</v>
      </c>
      <c r="R15" s="4">
        <v>2.960965099461383</v>
      </c>
    </row>
    <row r="16" spans="1:18" ht="11.25" customHeight="1" x14ac:dyDescent="0.25">
      <c r="A16" s="49" t="s">
        <v>260</v>
      </c>
      <c r="B16" s="50" t="s">
        <v>259</v>
      </c>
      <c r="C16" s="7">
        <v>2.1726730304138759</v>
      </c>
      <c r="D16" s="7">
        <v>2.0000800000000001</v>
      </c>
      <c r="E16" s="7">
        <v>1.3994599999999999</v>
      </c>
      <c r="F16" s="7">
        <v>0.30029</v>
      </c>
      <c r="G16" s="7">
        <v>0.29993999999999998</v>
      </c>
      <c r="H16" s="7">
        <v>0</v>
      </c>
      <c r="I16" s="7">
        <v>0.29960999999999999</v>
      </c>
      <c r="J16" s="7">
        <v>0</v>
      </c>
      <c r="K16" s="7">
        <v>14.81137</v>
      </c>
      <c r="L16" s="7">
        <v>6.6070600000000113</v>
      </c>
      <c r="M16" s="7">
        <v>1.8761018412818093</v>
      </c>
      <c r="N16" s="7">
        <v>0.52549317017814223</v>
      </c>
      <c r="O16" s="7">
        <v>7.7335941722726487</v>
      </c>
      <c r="P16" s="7">
        <v>2.3373391870628604</v>
      </c>
      <c r="Q16" s="7">
        <v>3.6029712766627782</v>
      </c>
      <c r="R16" s="7">
        <v>2.960965099461383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4.1018437033613999</v>
      </c>
      <c r="D21" s="5">
        <v>51.505669999999967</v>
      </c>
      <c r="E21" s="5">
        <v>36.808009999999861</v>
      </c>
      <c r="F21" s="5">
        <v>50.712019999999967</v>
      </c>
      <c r="G21" s="5">
        <v>57.733270000000019</v>
      </c>
      <c r="H21" s="5">
        <v>58.610789335232589</v>
      </c>
      <c r="I21" s="5">
        <v>75.695299999999961</v>
      </c>
      <c r="J21" s="5">
        <v>58.653670000000069</v>
      </c>
      <c r="K21" s="5">
        <v>60.227079999999852</v>
      </c>
      <c r="L21" s="5">
        <v>47.232279999999889</v>
      </c>
      <c r="M21" s="5">
        <v>23.81205966699531</v>
      </c>
      <c r="N21" s="5">
        <v>31.934031171240925</v>
      </c>
      <c r="O21" s="5">
        <v>41.248458636870538</v>
      </c>
      <c r="P21" s="5">
        <v>39.76878373890343</v>
      </c>
      <c r="Q21" s="5">
        <v>44.137227417014806</v>
      </c>
      <c r="R21" s="5">
        <v>44.901076414088514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4.1018437033613999</v>
      </c>
      <c r="D30" s="4">
        <v>51.505669999999967</v>
      </c>
      <c r="E30" s="4">
        <v>36.808009999999861</v>
      </c>
      <c r="F30" s="4">
        <v>50.712019999999967</v>
      </c>
      <c r="G30" s="4">
        <v>57.733270000000019</v>
      </c>
      <c r="H30" s="4">
        <v>58.610789335232589</v>
      </c>
      <c r="I30" s="4">
        <v>75.695299999999961</v>
      </c>
      <c r="J30" s="4">
        <v>58.653670000000069</v>
      </c>
      <c r="K30" s="4">
        <v>60.227079999999852</v>
      </c>
      <c r="L30" s="4">
        <v>47.232279999999889</v>
      </c>
      <c r="M30" s="4">
        <v>23.81205966699531</v>
      </c>
      <c r="N30" s="4">
        <v>31.934031171240925</v>
      </c>
      <c r="O30" s="4">
        <v>41.248458636870538</v>
      </c>
      <c r="P30" s="4">
        <v>39.76878373890343</v>
      </c>
      <c r="Q30" s="4">
        <v>44.137227417014806</v>
      </c>
      <c r="R30" s="4">
        <v>44.901076414088514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1.0988380568692335</v>
      </c>
      <c r="P34" s="7">
        <v>1.0990756981025234</v>
      </c>
      <c r="Q34" s="7">
        <v>1.0980572275808687</v>
      </c>
      <c r="R34" s="7">
        <v>1.0986757740487647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4.1018437033613999</v>
      </c>
      <c r="D43" s="7">
        <v>3.1094499999999599</v>
      </c>
      <c r="E43" s="7">
        <v>2.0061299999998639</v>
      </c>
      <c r="F43" s="7">
        <v>4.1204199999999673</v>
      </c>
      <c r="G43" s="7">
        <v>16.431100000000022</v>
      </c>
      <c r="H43" s="7">
        <v>2.0517691042887378</v>
      </c>
      <c r="I43" s="7">
        <v>1.0050399999999655</v>
      </c>
      <c r="J43" s="7">
        <v>2.005780000000069</v>
      </c>
      <c r="K43" s="7">
        <v>2.0088199999998544</v>
      </c>
      <c r="L43" s="7">
        <v>1.0080399999998875</v>
      </c>
      <c r="M43" s="7">
        <v>1.0263412792246029</v>
      </c>
      <c r="N43" s="7">
        <v>1.0277121528719242</v>
      </c>
      <c r="O43" s="7">
        <v>1.0034302966488671</v>
      </c>
      <c r="P43" s="7">
        <v>2.0070077857513091</v>
      </c>
      <c r="Q43" s="7">
        <v>2.0062289895277381</v>
      </c>
      <c r="R43" s="7">
        <v>2.0048730850686631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12.40156</v>
      </c>
      <c r="E44" s="7">
        <v>1.9001999999999999</v>
      </c>
      <c r="F44" s="7">
        <v>22.899280000000001</v>
      </c>
      <c r="G44" s="7">
        <v>0</v>
      </c>
      <c r="H44" s="7">
        <v>22.929180527379621</v>
      </c>
      <c r="I44" s="7">
        <v>44.886879999999998</v>
      </c>
      <c r="J44" s="7">
        <v>45.864510000000003</v>
      </c>
      <c r="K44" s="7">
        <v>44.938639999999999</v>
      </c>
      <c r="L44" s="7">
        <v>24.822099999999999</v>
      </c>
      <c r="M44" s="7">
        <v>3.82150413212086</v>
      </c>
      <c r="N44" s="7">
        <v>0</v>
      </c>
      <c r="O44" s="7">
        <v>0</v>
      </c>
      <c r="P44" s="7">
        <v>0</v>
      </c>
      <c r="Q44" s="7">
        <v>0.95539204857075988</v>
      </c>
      <c r="R44" s="7">
        <v>0.95539263510455075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35.994660000000003</v>
      </c>
      <c r="E45" s="7">
        <v>32.901679999999999</v>
      </c>
      <c r="F45" s="7">
        <v>23.692319999999999</v>
      </c>
      <c r="G45" s="7">
        <v>41.302169999999997</v>
      </c>
      <c r="H45" s="7">
        <v>33.62983970356423</v>
      </c>
      <c r="I45" s="7">
        <v>29.803380000000001</v>
      </c>
      <c r="J45" s="7">
        <v>10.783379999999999</v>
      </c>
      <c r="K45" s="7">
        <v>13.27962</v>
      </c>
      <c r="L45" s="7">
        <v>21.402139999999999</v>
      </c>
      <c r="M45" s="7">
        <v>18.964214255649846</v>
      </c>
      <c r="N45" s="7">
        <v>30.906319018369</v>
      </c>
      <c r="O45" s="7">
        <v>39.146190283352439</v>
      </c>
      <c r="P45" s="7">
        <v>36.6627002550496</v>
      </c>
      <c r="Q45" s="7">
        <v>40.07754915133544</v>
      </c>
      <c r="R45" s="7">
        <v>40.842134919866538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35.994660000000003</v>
      </c>
      <c r="E49" s="6">
        <v>32.901679999999999</v>
      </c>
      <c r="F49" s="6">
        <v>23.692319999999999</v>
      </c>
      <c r="G49" s="6">
        <v>41.302169999999997</v>
      </c>
      <c r="H49" s="6">
        <v>33.62983970356423</v>
      </c>
      <c r="I49" s="6">
        <v>29.803380000000001</v>
      </c>
      <c r="J49" s="6">
        <v>10.783379999999999</v>
      </c>
      <c r="K49" s="6">
        <v>13.27962</v>
      </c>
      <c r="L49" s="6">
        <v>21.402139999999999</v>
      </c>
      <c r="M49" s="6">
        <v>18.964214255649846</v>
      </c>
      <c r="N49" s="6">
        <v>30.906319018369</v>
      </c>
      <c r="O49" s="6">
        <v>39.146190283352439</v>
      </c>
      <c r="P49" s="6">
        <v>36.6627002550496</v>
      </c>
      <c r="Q49" s="6">
        <v>40.07754915133544</v>
      </c>
      <c r="R49" s="6">
        <v>40.842134919866538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276.68663645245283</v>
      </c>
      <c r="D52" s="5">
        <v>281.67626999999999</v>
      </c>
      <c r="E52" s="5">
        <v>271.55610999999999</v>
      </c>
      <c r="F52" s="5">
        <v>207.83862999999999</v>
      </c>
      <c r="G52" s="5">
        <v>160.39886000000001</v>
      </c>
      <c r="H52" s="5">
        <v>237.07616285874622</v>
      </c>
      <c r="I52" s="5">
        <v>191.46306000000001</v>
      </c>
      <c r="J52" s="5">
        <v>220.38042999999999</v>
      </c>
      <c r="K52" s="5">
        <v>161.58054999999999</v>
      </c>
      <c r="L52" s="5">
        <v>125.27572000000001</v>
      </c>
      <c r="M52" s="5">
        <v>164.158948420022</v>
      </c>
      <c r="N52" s="5">
        <v>170.37091193334939</v>
      </c>
      <c r="O52" s="5">
        <v>157.51034446285402</v>
      </c>
      <c r="P52" s="5">
        <v>130.49821767984375</v>
      </c>
      <c r="Q52" s="5">
        <v>158.35475565575476</v>
      </c>
      <c r="R52" s="5">
        <v>140.08164562895809</v>
      </c>
    </row>
    <row r="53" spans="1:18" ht="11.25" customHeight="1" x14ac:dyDescent="0.25">
      <c r="A53" s="47" t="s">
        <v>187</v>
      </c>
      <c r="B53" s="48" t="s">
        <v>186</v>
      </c>
      <c r="C53" s="4">
        <v>276.68663645245283</v>
      </c>
      <c r="D53" s="4">
        <v>281.67626999999999</v>
      </c>
      <c r="E53" s="4">
        <v>271.55610999999999</v>
      </c>
      <c r="F53" s="4">
        <v>207.83862999999999</v>
      </c>
      <c r="G53" s="4">
        <v>160.39886000000001</v>
      </c>
      <c r="H53" s="4">
        <v>237.07616285874622</v>
      </c>
      <c r="I53" s="4">
        <v>191.46306000000001</v>
      </c>
      <c r="J53" s="4">
        <v>220.38042999999999</v>
      </c>
      <c r="K53" s="4">
        <v>161.58054999999999</v>
      </c>
      <c r="L53" s="4">
        <v>125.27572000000001</v>
      </c>
      <c r="M53" s="4">
        <v>164.158948420022</v>
      </c>
      <c r="N53" s="4">
        <v>170.37091193334939</v>
      </c>
      <c r="O53" s="4">
        <v>157.51034446285402</v>
      </c>
      <c r="P53" s="4">
        <v>130.49821767984375</v>
      </c>
      <c r="Q53" s="4">
        <v>158.35475565575476</v>
      </c>
      <c r="R53" s="4">
        <v>140.08164562895809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6.6992200000000643</v>
      </c>
      <c r="E60" s="5">
        <v>9.5397599999999994</v>
      </c>
      <c r="F60" s="5">
        <v>8.4012200000000004</v>
      </c>
      <c r="G60" s="5">
        <v>5.19259</v>
      </c>
      <c r="H60" s="5">
        <v>3.105046550346974</v>
      </c>
      <c r="I60" s="5">
        <v>3.49376</v>
      </c>
      <c r="J60" s="5">
        <v>4.3055899999999996</v>
      </c>
      <c r="K60" s="5">
        <v>4.5998900000000003</v>
      </c>
      <c r="L60" s="5">
        <v>5.9987300000000001</v>
      </c>
      <c r="M60" s="5">
        <v>6.5681623687466173</v>
      </c>
      <c r="N60" s="5">
        <v>8.9083815366681058</v>
      </c>
      <c r="O60" s="5">
        <v>7.8346685865216648</v>
      </c>
      <c r="P60" s="5">
        <v>7.0452463770616962</v>
      </c>
      <c r="Q60" s="5">
        <v>7.2607639218886648</v>
      </c>
      <c r="R60" s="5">
        <v>7.1179611063318822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0.1910673595011296</v>
      </c>
      <c r="O61" s="5">
        <v>0.62103919214935321</v>
      </c>
      <c r="P61" s="5">
        <v>7.1653776202687564E-2</v>
      </c>
      <c r="Q61" s="5">
        <v>9.5538426936874116E-2</v>
      </c>
      <c r="R61" s="5">
        <v>0.31052962132203338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0.1910673595011296</v>
      </c>
      <c r="O68" s="4">
        <v>0.62103919214935321</v>
      </c>
      <c r="P68" s="4">
        <v>7.1653776202687564E-2</v>
      </c>
      <c r="Q68" s="4">
        <v>9.5538426936874116E-2</v>
      </c>
      <c r="R68" s="4">
        <v>0.31052962132203338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0.1910673595011296</v>
      </c>
      <c r="O69" s="7">
        <v>0.62103919214935321</v>
      </c>
      <c r="P69" s="7">
        <v>7.1653776202687564E-2</v>
      </c>
      <c r="Q69" s="7">
        <v>9.5538426936874116E-2</v>
      </c>
      <c r="R69" s="7">
        <v>0.31052962132203338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87.273103136152685</v>
      </c>
      <c r="D79" s="5">
        <v>59.816200000000002</v>
      </c>
      <c r="E79" s="5">
        <v>73.49248</v>
      </c>
      <c r="F79" s="5">
        <v>87.122550000000004</v>
      </c>
      <c r="G79" s="5">
        <v>67.764889999999994</v>
      </c>
      <c r="H79" s="5">
        <v>68.789466131082889</v>
      </c>
      <c r="I79" s="5">
        <v>67.692170000000004</v>
      </c>
      <c r="J79" s="5">
        <v>81.685670000000002</v>
      </c>
      <c r="K79" s="5">
        <v>71.494050000000001</v>
      </c>
      <c r="L79" s="5">
        <v>60.593589999999999</v>
      </c>
      <c r="M79" s="5">
        <v>57.705919426512082</v>
      </c>
      <c r="N79" s="5">
        <v>69.308260017581517</v>
      </c>
      <c r="O79" s="5">
        <v>56.920111272733095</v>
      </c>
      <c r="P79" s="5">
        <v>57.869047128596826</v>
      </c>
      <c r="Q79" s="5">
        <v>58.038347483822406</v>
      </c>
      <c r="R79" s="5">
        <v>47.463249022082785</v>
      </c>
    </row>
    <row r="80" spans="1:18" ht="11.25" customHeight="1" x14ac:dyDescent="0.25">
      <c r="A80" s="57" t="s">
        <v>133</v>
      </c>
      <c r="B80" s="46">
        <v>7200</v>
      </c>
      <c r="C80" s="5">
        <v>206.07623825070721</v>
      </c>
      <c r="D80" s="5">
        <v>16.948080000000001</v>
      </c>
      <c r="E80" s="5">
        <v>6.7319699999999996</v>
      </c>
      <c r="F80" s="5">
        <v>0.70001000000000002</v>
      </c>
      <c r="G80" s="5">
        <v>0.49976999999999999</v>
      </c>
      <c r="H80" s="5">
        <v>3.3438423436283968</v>
      </c>
      <c r="I80" s="5">
        <v>1.8992500000000001</v>
      </c>
      <c r="J80" s="5">
        <v>1.10565</v>
      </c>
      <c r="K80" s="5">
        <v>1.1000000000000001</v>
      </c>
      <c r="L80" s="5">
        <v>1.09961</v>
      </c>
      <c r="M80" s="5">
        <v>1.0509237702353385</v>
      </c>
      <c r="N80" s="5">
        <v>1.0986153405385373</v>
      </c>
      <c r="O80" s="5">
        <v>0.95544244174474624</v>
      </c>
      <c r="P80" s="5">
        <v>101.65197984934031</v>
      </c>
      <c r="Q80" s="5">
        <v>104.04134239232394</v>
      </c>
      <c r="R80" s="5">
        <v>143.23671909076617</v>
      </c>
    </row>
    <row r="81" spans="1:18" ht="11.25" customHeight="1" x14ac:dyDescent="0.25">
      <c r="A81" s="47" t="s">
        <v>132</v>
      </c>
      <c r="B81" s="48" t="s">
        <v>131</v>
      </c>
      <c r="C81" s="4">
        <v>206.07623825070721</v>
      </c>
      <c r="D81" s="4">
        <v>16.948080000000001</v>
      </c>
      <c r="E81" s="4">
        <v>6.7319699999999996</v>
      </c>
      <c r="F81" s="4">
        <v>0.70001000000000002</v>
      </c>
      <c r="G81" s="4">
        <v>0.49976999999999999</v>
      </c>
      <c r="H81" s="4">
        <v>3.3438423436283968</v>
      </c>
      <c r="I81" s="4">
        <v>1.8992500000000001</v>
      </c>
      <c r="J81" s="4">
        <v>1.10565</v>
      </c>
      <c r="K81" s="4">
        <v>1.1000000000000001</v>
      </c>
      <c r="L81" s="4">
        <v>1.09961</v>
      </c>
      <c r="M81" s="4">
        <v>1.0509237702353385</v>
      </c>
      <c r="N81" s="4">
        <v>1.0986153405385373</v>
      </c>
      <c r="O81" s="4">
        <v>0.95544244174474624</v>
      </c>
      <c r="P81" s="4">
        <v>101.65197984934031</v>
      </c>
      <c r="Q81" s="4">
        <v>104.04134239232394</v>
      </c>
      <c r="R81" s="4">
        <v>143.23671909076617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392.80500000000006</v>
      </c>
      <c r="D2" s="44">
        <v>319.84019514272353</v>
      </c>
      <c r="E2" s="44">
        <v>311.1465781567515</v>
      </c>
      <c r="F2" s="44">
        <v>306.62436524316382</v>
      </c>
      <c r="G2" s="44">
        <v>277.38169351798541</v>
      </c>
      <c r="H2" s="44">
        <v>334.79647451870926</v>
      </c>
      <c r="I2" s="44">
        <v>319.17643744924976</v>
      </c>
      <c r="J2" s="44">
        <v>333.512273449183</v>
      </c>
      <c r="K2" s="44">
        <v>320.46765797389958</v>
      </c>
      <c r="L2" s="44">
        <v>262.35118680699458</v>
      </c>
      <c r="M2" s="44">
        <v>247.97439215715454</v>
      </c>
      <c r="N2" s="44">
        <v>271.16779113730263</v>
      </c>
      <c r="O2" s="44">
        <v>241.04541482904844</v>
      </c>
      <c r="P2" s="44">
        <v>301.26065904627546</v>
      </c>
      <c r="Q2" s="44">
        <v>315.846539949315</v>
      </c>
      <c r="R2" s="44">
        <v>322.21559717982882</v>
      </c>
    </row>
    <row r="3" spans="1:18" ht="11.25" customHeight="1" x14ac:dyDescent="0.25">
      <c r="A3" s="45" t="s">
        <v>286</v>
      </c>
      <c r="B3" s="46" t="s">
        <v>285</v>
      </c>
      <c r="C3" s="5">
        <v>139.42773545108946</v>
      </c>
      <c r="D3" s="5">
        <v>139.13317000000001</v>
      </c>
      <c r="E3" s="5">
        <v>102.92796</v>
      </c>
      <c r="F3" s="5">
        <v>126.09951000000001</v>
      </c>
      <c r="G3" s="5">
        <v>118.13036000000001</v>
      </c>
      <c r="H3" s="5">
        <v>127.60808894013751</v>
      </c>
      <c r="I3" s="5">
        <v>121.423</v>
      </c>
      <c r="J3" s="5">
        <v>132.17289</v>
      </c>
      <c r="K3" s="5">
        <v>159.33581000000001</v>
      </c>
      <c r="L3" s="5">
        <v>135.43327000000002</v>
      </c>
      <c r="M3" s="5">
        <v>122.7968525618314</v>
      </c>
      <c r="N3" s="5">
        <v>118.51530487400878</v>
      </c>
      <c r="O3" s="5">
        <v>79.639128394374936</v>
      </c>
      <c r="P3" s="5">
        <v>53.112239292895026</v>
      </c>
      <c r="Q3" s="5">
        <v>55.124308930220757</v>
      </c>
      <c r="R3" s="5">
        <v>55.17662721693879</v>
      </c>
    </row>
    <row r="4" spans="1:18" ht="11.25" customHeight="1" x14ac:dyDescent="0.25">
      <c r="A4" s="47" t="s">
        <v>284</v>
      </c>
      <c r="B4" s="48" t="s">
        <v>283</v>
      </c>
      <c r="C4" s="4">
        <v>137.30199496190684</v>
      </c>
      <c r="D4" s="4">
        <v>137.13309000000001</v>
      </c>
      <c r="E4" s="4">
        <v>101.52849999999999</v>
      </c>
      <c r="F4" s="4">
        <v>125.79922000000001</v>
      </c>
      <c r="G4" s="4">
        <v>117.83042</v>
      </c>
      <c r="H4" s="4">
        <v>127.60808894013751</v>
      </c>
      <c r="I4" s="4">
        <v>121.12339</v>
      </c>
      <c r="J4" s="4">
        <v>132.17289</v>
      </c>
      <c r="K4" s="4">
        <v>144.52444</v>
      </c>
      <c r="L4" s="4">
        <v>128.82621</v>
      </c>
      <c r="M4" s="4">
        <v>120.92075072054959</v>
      </c>
      <c r="N4" s="4">
        <v>117.98981170383064</v>
      </c>
      <c r="O4" s="4">
        <v>71.90553422210229</v>
      </c>
      <c r="P4" s="4">
        <v>50.774900105832167</v>
      </c>
      <c r="Q4" s="4">
        <v>51.521337653557978</v>
      </c>
      <c r="R4" s="4">
        <v>52.215662117477407</v>
      </c>
    </row>
    <row r="5" spans="1:18" ht="11.25" customHeight="1" x14ac:dyDescent="0.25">
      <c r="A5" s="49" t="s">
        <v>282</v>
      </c>
      <c r="B5" s="50" t="s">
        <v>281</v>
      </c>
      <c r="C5" s="7">
        <v>113.983475332496</v>
      </c>
      <c r="D5" s="7">
        <v>118.73041000000001</v>
      </c>
      <c r="E5" s="7">
        <v>79.035539999999997</v>
      </c>
      <c r="F5" s="7">
        <v>112.19911</v>
      </c>
      <c r="G5" s="7">
        <v>91.945149999999998</v>
      </c>
      <c r="H5" s="7">
        <v>109.21675150859573</v>
      </c>
      <c r="I5" s="7">
        <v>104.11076</v>
      </c>
      <c r="J5" s="7">
        <v>110.37472</v>
      </c>
      <c r="K5" s="7">
        <v>118.62671</v>
      </c>
      <c r="L5" s="7">
        <v>109.12254</v>
      </c>
      <c r="M5" s="7">
        <v>98.463796375640442</v>
      </c>
      <c r="N5" s="7">
        <v>104.37529561569254</v>
      </c>
      <c r="O5" s="7">
        <v>56.240227038486779</v>
      </c>
      <c r="P5" s="7">
        <v>35.793588433997328</v>
      </c>
      <c r="Q5" s="7">
        <v>35.183537870124411</v>
      </c>
      <c r="R5" s="7">
        <v>33.830928111350879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49.344816709504414</v>
      </c>
      <c r="I6" s="6">
        <v>42.491419999999998</v>
      </c>
      <c r="J6" s="6">
        <v>46.073799999999999</v>
      </c>
      <c r="K6" s="6">
        <v>50.732999999999997</v>
      </c>
      <c r="L6" s="6">
        <v>29.208290000000002</v>
      </c>
      <c r="M6" s="6">
        <v>25.128345093860595</v>
      </c>
      <c r="N6" s="6">
        <v>19.6106481267053</v>
      </c>
      <c r="O6" s="6">
        <v>7.4774929935594718</v>
      </c>
      <c r="P6" s="6">
        <v>6.5243404173131729</v>
      </c>
      <c r="Q6" s="6">
        <v>6.7600158356167679</v>
      </c>
      <c r="R6" s="6">
        <v>2.5309348840247461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113.983475332496</v>
      </c>
      <c r="D8" s="6">
        <v>118.73041000000001</v>
      </c>
      <c r="E8" s="6">
        <v>79.035539999999997</v>
      </c>
      <c r="F8" s="6">
        <v>112.19911</v>
      </c>
      <c r="G8" s="6">
        <v>91.945149999999998</v>
      </c>
      <c r="H8" s="6">
        <v>59.871934799091314</v>
      </c>
      <c r="I8" s="6">
        <v>61.619340000000001</v>
      </c>
      <c r="J8" s="6">
        <v>64.300920000000005</v>
      </c>
      <c r="K8" s="6">
        <v>67.893709999999999</v>
      </c>
      <c r="L8" s="6">
        <v>79.914249999999996</v>
      </c>
      <c r="M8" s="6">
        <v>73.335451281779839</v>
      </c>
      <c r="N8" s="6">
        <v>84.764647488987237</v>
      </c>
      <c r="O8" s="6">
        <v>48.762734044927306</v>
      </c>
      <c r="P8" s="6">
        <v>29.269248016684159</v>
      </c>
      <c r="Q8" s="6">
        <v>28.423522034507645</v>
      </c>
      <c r="R8" s="6">
        <v>31.29999322732613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23.318519629410844</v>
      </c>
      <c r="D11" s="7">
        <v>18.40268</v>
      </c>
      <c r="E11" s="7">
        <v>22.49296</v>
      </c>
      <c r="F11" s="7">
        <v>13.600110000000001</v>
      </c>
      <c r="G11" s="7">
        <v>25.885269999999998</v>
      </c>
      <c r="H11" s="7">
        <v>18.391337431541775</v>
      </c>
      <c r="I11" s="7">
        <v>17.012630000000001</v>
      </c>
      <c r="J11" s="7">
        <v>21.798169999999999</v>
      </c>
      <c r="K11" s="7">
        <v>25.897729999999999</v>
      </c>
      <c r="L11" s="7">
        <v>19.703669999999999</v>
      </c>
      <c r="M11" s="7">
        <v>22.456954344909143</v>
      </c>
      <c r="N11" s="7">
        <v>13.614516088138098</v>
      </c>
      <c r="O11" s="7">
        <v>15.665307183615518</v>
      </c>
      <c r="P11" s="7">
        <v>14.981311671834838</v>
      </c>
      <c r="Q11" s="7">
        <v>16.337799783433571</v>
      </c>
      <c r="R11" s="7">
        <v>18.384734006126532</v>
      </c>
    </row>
    <row r="12" spans="1:18" ht="11.25" customHeight="1" x14ac:dyDescent="0.25">
      <c r="A12" s="51" t="s">
        <v>268</v>
      </c>
      <c r="B12" s="52" t="s">
        <v>267</v>
      </c>
      <c r="C12" s="6">
        <v>23.318519629410844</v>
      </c>
      <c r="D12" s="6">
        <v>18.40268</v>
      </c>
      <c r="E12" s="6">
        <v>22.49296</v>
      </c>
      <c r="F12" s="6">
        <v>13.600110000000001</v>
      </c>
      <c r="G12" s="6">
        <v>25.885269999999998</v>
      </c>
      <c r="H12" s="6">
        <v>18.391337431541775</v>
      </c>
      <c r="I12" s="6">
        <v>17.012630000000001</v>
      </c>
      <c r="J12" s="6">
        <v>21.798169999999999</v>
      </c>
      <c r="K12" s="6">
        <v>25.897729999999999</v>
      </c>
      <c r="L12" s="6">
        <v>19.703669999999999</v>
      </c>
      <c r="M12" s="6">
        <v>22.456954344909143</v>
      </c>
      <c r="N12" s="6">
        <v>13.614516088138098</v>
      </c>
      <c r="O12" s="6">
        <v>15.665307183615518</v>
      </c>
      <c r="P12" s="6">
        <v>14.981311671834838</v>
      </c>
      <c r="Q12" s="6">
        <v>16.337799783433571</v>
      </c>
      <c r="R12" s="6">
        <v>18.384734006126532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2.1257404891826099</v>
      </c>
      <c r="D15" s="4">
        <v>2.0000800000000001</v>
      </c>
      <c r="E15" s="4">
        <v>1.3994599999999999</v>
      </c>
      <c r="F15" s="4">
        <v>0.30029</v>
      </c>
      <c r="G15" s="4">
        <v>0.29993999999999998</v>
      </c>
      <c r="H15" s="4">
        <v>0</v>
      </c>
      <c r="I15" s="4">
        <v>0.29960999999999999</v>
      </c>
      <c r="J15" s="4">
        <v>0</v>
      </c>
      <c r="K15" s="4">
        <v>14.81137</v>
      </c>
      <c r="L15" s="4">
        <v>6.6070600000000113</v>
      </c>
      <c r="M15" s="4">
        <v>1.8761018412818093</v>
      </c>
      <c r="N15" s="4">
        <v>0.52549317017814223</v>
      </c>
      <c r="O15" s="4">
        <v>7.7335941722726487</v>
      </c>
      <c r="P15" s="4">
        <v>2.3373391870628604</v>
      </c>
      <c r="Q15" s="4">
        <v>3.6029712766627782</v>
      </c>
      <c r="R15" s="4">
        <v>2.960965099461383</v>
      </c>
    </row>
    <row r="16" spans="1:18" ht="11.25" customHeight="1" x14ac:dyDescent="0.25">
      <c r="A16" s="49" t="s">
        <v>260</v>
      </c>
      <c r="B16" s="50" t="s">
        <v>259</v>
      </c>
      <c r="C16" s="7">
        <v>2.1257404891826099</v>
      </c>
      <c r="D16" s="7">
        <v>2.0000800000000001</v>
      </c>
      <c r="E16" s="7">
        <v>1.3994599999999999</v>
      </c>
      <c r="F16" s="7">
        <v>0.30029</v>
      </c>
      <c r="G16" s="7">
        <v>0.29993999999999998</v>
      </c>
      <c r="H16" s="7">
        <v>0</v>
      </c>
      <c r="I16" s="7">
        <v>0.29960999999999999</v>
      </c>
      <c r="J16" s="7">
        <v>0</v>
      </c>
      <c r="K16" s="7">
        <v>14.81137</v>
      </c>
      <c r="L16" s="7">
        <v>6.6070600000000113</v>
      </c>
      <c r="M16" s="7">
        <v>1.8761018412818093</v>
      </c>
      <c r="N16" s="7">
        <v>0.52549317017814223</v>
      </c>
      <c r="O16" s="7">
        <v>7.7335941722726487</v>
      </c>
      <c r="P16" s="7">
        <v>2.3373391870628604</v>
      </c>
      <c r="Q16" s="7">
        <v>3.6029712766627782</v>
      </c>
      <c r="R16" s="7">
        <v>2.960965099461383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0.20917234253092601</v>
      </c>
      <c r="D21" s="5">
        <v>48.09830997643234</v>
      </c>
      <c r="E21" s="5">
        <v>34.935064749466505</v>
      </c>
      <c r="F21" s="5">
        <v>46.357132831530322</v>
      </c>
      <c r="G21" s="5">
        <v>41.449878350475046</v>
      </c>
      <c r="H21" s="5">
        <v>55.79047173960133</v>
      </c>
      <c r="I21" s="5">
        <v>74.207273023955295</v>
      </c>
      <c r="J21" s="5">
        <v>55.823263455511295</v>
      </c>
      <c r="K21" s="5">
        <v>57.451018547520718</v>
      </c>
      <c r="L21" s="5">
        <v>45.89701463473348</v>
      </c>
      <c r="M21" s="5">
        <v>22.844453628679105</v>
      </c>
      <c r="N21" s="5">
        <v>31.050718407610802</v>
      </c>
      <c r="O21" s="5">
        <v>39.274549225005764</v>
      </c>
      <c r="P21" s="5">
        <v>36.823124378380818</v>
      </c>
      <c r="Q21" s="5">
        <v>41.133647735650882</v>
      </c>
      <c r="R21" s="5">
        <v>41.896439232436776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0.20917234253092601</v>
      </c>
      <c r="D30" s="4">
        <v>48.09830997643234</v>
      </c>
      <c r="E30" s="4">
        <v>34.935064749466505</v>
      </c>
      <c r="F30" s="4">
        <v>46.357132831530322</v>
      </c>
      <c r="G30" s="4">
        <v>41.449878350475046</v>
      </c>
      <c r="H30" s="4">
        <v>55.79047173960133</v>
      </c>
      <c r="I30" s="4">
        <v>74.207273023955295</v>
      </c>
      <c r="J30" s="4">
        <v>55.823263455511295</v>
      </c>
      <c r="K30" s="4">
        <v>57.451018547520718</v>
      </c>
      <c r="L30" s="4">
        <v>45.89701463473348</v>
      </c>
      <c r="M30" s="4">
        <v>22.844453628679105</v>
      </c>
      <c r="N30" s="4">
        <v>31.050718407610802</v>
      </c>
      <c r="O30" s="4">
        <v>39.274549225005764</v>
      </c>
      <c r="P30" s="4">
        <v>36.823124378380818</v>
      </c>
      <c r="Q30" s="4">
        <v>41.133647735650882</v>
      </c>
      <c r="R30" s="4">
        <v>41.896439232436776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0.20917234253092601</v>
      </c>
      <c r="D43" s="7">
        <v>0.17031790036672997</v>
      </c>
      <c r="E43" s="7">
        <v>0.16568846787472044</v>
      </c>
      <c r="F43" s="7">
        <v>0.16328034713145406</v>
      </c>
      <c r="G43" s="7">
        <v>0.1477083504750509</v>
      </c>
      <c r="H43" s="7">
        <v>0.17828225925377464</v>
      </c>
      <c r="I43" s="7">
        <v>0.16996444317647472</v>
      </c>
      <c r="J43" s="7">
        <v>0.17759841015307939</v>
      </c>
      <c r="K43" s="7">
        <v>0.17065203020277275</v>
      </c>
      <c r="L43" s="7">
        <v>0.13970446483671947</v>
      </c>
      <c r="M43" s="7">
        <v>0.1320486869953191</v>
      </c>
      <c r="N43" s="7">
        <v>0.14439938924180307</v>
      </c>
      <c r="O43" s="7">
        <v>0.12835894165332132</v>
      </c>
      <c r="P43" s="7">
        <v>0.16042412333122041</v>
      </c>
      <c r="Q43" s="7">
        <v>0.16819124156129861</v>
      </c>
      <c r="R43" s="7">
        <v>0.17158282420566445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11.933332076065605</v>
      </c>
      <c r="E44" s="7">
        <v>1.8676962815917839</v>
      </c>
      <c r="F44" s="7">
        <v>22.501532484398869</v>
      </c>
      <c r="G44" s="7">
        <v>0</v>
      </c>
      <c r="H44" s="7">
        <v>21.982349776783327</v>
      </c>
      <c r="I44" s="7">
        <v>44.233928580778816</v>
      </c>
      <c r="J44" s="7">
        <v>44.862285045358213</v>
      </c>
      <c r="K44" s="7">
        <v>44.000746517317943</v>
      </c>
      <c r="L44" s="7">
        <v>24.355170169896759</v>
      </c>
      <c r="M44" s="7">
        <v>3.7481906860339391</v>
      </c>
      <c r="N44" s="7">
        <v>0</v>
      </c>
      <c r="O44" s="7">
        <v>0</v>
      </c>
      <c r="P44" s="7">
        <v>0</v>
      </c>
      <c r="Q44" s="7">
        <v>0.88790734275414285</v>
      </c>
      <c r="R44" s="7">
        <v>0.88272148836457709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35.994660000000003</v>
      </c>
      <c r="E45" s="7">
        <v>32.901679999999999</v>
      </c>
      <c r="F45" s="7">
        <v>23.692319999999999</v>
      </c>
      <c r="G45" s="7">
        <v>41.302169999999997</v>
      </c>
      <c r="H45" s="7">
        <v>33.62983970356423</v>
      </c>
      <c r="I45" s="7">
        <v>29.803380000000001</v>
      </c>
      <c r="J45" s="7">
        <v>10.783379999999999</v>
      </c>
      <c r="K45" s="7">
        <v>13.27962</v>
      </c>
      <c r="L45" s="7">
        <v>21.402139999999999</v>
      </c>
      <c r="M45" s="7">
        <v>18.964214255649846</v>
      </c>
      <c r="N45" s="7">
        <v>30.906319018369</v>
      </c>
      <c r="O45" s="7">
        <v>39.146190283352439</v>
      </c>
      <c r="P45" s="7">
        <v>36.6627002550496</v>
      </c>
      <c r="Q45" s="7">
        <v>40.07754915133544</v>
      </c>
      <c r="R45" s="7">
        <v>40.842134919866538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35.994660000000003</v>
      </c>
      <c r="E49" s="6">
        <v>32.901679999999999</v>
      </c>
      <c r="F49" s="6">
        <v>23.692319999999999</v>
      </c>
      <c r="G49" s="6">
        <v>41.302169999999997</v>
      </c>
      <c r="H49" s="6">
        <v>33.62983970356423</v>
      </c>
      <c r="I49" s="6">
        <v>29.803380000000001</v>
      </c>
      <c r="J49" s="6">
        <v>10.783379999999999</v>
      </c>
      <c r="K49" s="6">
        <v>13.27962</v>
      </c>
      <c r="L49" s="6">
        <v>21.402139999999999</v>
      </c>
      <c r="M49" s="6">
        <v>18.964214255649846</v>
      </c>
      <c r="N49" s="6">
        <v>30.906319018369</v>
      </c>
      <c r="O49" s="6">
        <v>39.146190283352439</v>
      </c>
      <c r="P49" s="6">
        <v>36.6627002550496</v>
      </c>
      <c r="Q49" s="6">
        <v>40.07754915133544</v>
      </c>
      <c r="R49" s="6">
        <v>40.842134919866538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17.434135540355744</v>
      </c>
      <c r="D52" s="5">
        <v>86.470683852703189</v>
      </c>
      <c r="E52" s="5">
        <v>134.89472980605885</v>
      </c>
      <c r="F52" s="5">
        <v>102.71406071497471</v>
      </c>
      <c r="G52" s="5">
        <v>91.763657407389914</v>
      </c>
      <c r="H52" s="5">
        <v>119.67108915569349</v>
      </c>
      <c r="I52" s="5">
        <v>94.054568850584957</v>
      </c>
      <c r="J52" s="5">
        <v>114.92390446126257</v>
      </c>
      <c r="K52" s="5">
        <v>73.784863609100725</v>
      </c>
      <c r="L52" s="5">
        <v>54.263782868290818</v>
      </c>
      <c r="M52" s="5">
        <v>76.979830334612387</v>
      </c>
      <c r="N52" s="5">
        <v>91.971054945296316</v>
      </c>
      <c r="O52" s="5">
        <v>95.438288912954988</v>
      </c>
      <c r="P52" s="5">
        <v>80.117838419519018</v>
      </c>
      <c r="Q52" s="5">
        <v>85.367007606517106</v>
      </c>
      <c r="R52" s="5">
        <v>51.122643346650264</v>
      </c>
    </row>
    <row r="53" spans="1:18" ht="11.25" customHeight="1" x14ac:dyDescent="0.25">
      <c r="A53" s="47" t="s">
        <v>187</v>
      </c>
      <c r="B53" s="48" t="s">
        <v>186</v>
      </c>
      <c r="C53" s="4">
        <v>17.434135540355744</v>
      </c>
      <c r="D53" s="4">
        <v>86.470683852703189</v>
      </c>
      <c r="E53" s="4">
        <v>134.89472980605885</v>
      </c>
      <c r="F53" s="4">
        <v>102.71406071497471</v>
      </c>
      <c r="G53" s="4">
        <v>91.763657407389914</v>
      </c>
      <c r="H53" s="4">
        <v>119.67108915569349</v>
      </c>
      <c r="I53" s="4">
        <v>94.054568850584957</v>
      </c>
      <c r="J53" s="4">
        <v>114.92390446126257</v>
      </c>
      <c r="K53" s="4">
        <v>73.784863609100725</v>
      </c>
      <c r="L53" s="4">
        <v>54.263782868290818</v>
      </c>
      <c r="M53" s="4">
        <v>76.979830334612387</v>
      </c>
      <c r="N53" s="4">
        <v>91.971054945296316</v>
      </c>
      <c r="O53" s="4">
        <v>95.438288912954988</v>
      </c>
      <c r="P53" s="4">
        <v>80.117838419519018</v>
      </c>
      <c r="Q53" s="4">
        <v>85.367007606517106</v>
      </c>
      <c r="R53" s="4">
        <v>51.122643346650264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5.0412504430725313</v>
      </c>
      <c r="E60" s="5">
        <v>8.1645416376252413</v>
      </c>
      <c r="F60" s="5">
        <v>7.6027776404299576</v>
      </c>
      <c r="G60" s="5">
        <v>4.5950454663103164</v>
      </c>
      <c r="H60" s="5">
        <v>3.105046550346974</v>
      </c>
      <c r="I60" s="5">
        <v>3.49376</v>
      </c>
      <c r="J60" s="5">
        <v>4.3055899999999996</v>
      </c>
      <c r="K60" s="5">
        <v>4.5998900000000003</v>
      </c>
      <c r="L60" s="5">
        <v>5.8493662705414398</v>
      </c>
      <c r="M60" s="5">
        <v>5.5796712622463964</v>
      </c>
      <c r="N60" s="5">
        <v>7.8672124309055569</v>
      </c>
      <c r="O60" s="5">
        <v>6.9174604490405613</v>
      </c>
      <c r="P60" s="5">
        <v>6.737921939662133</v>
      </c>
      <c r="Q60" s="5">
        <v>6.2375245205544996</v>
      </c>
      <c r="R60" s="5">
        <v>6.1445892574189633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0.1910673595011296</v>
      </c>
      <c r="O61" s="5">
        <v>0.62103919214935321</v>
      </c>
      <c r="P61" s="5">
        <v>7.1653776202687564E-2</v>
      </c>
      <c r="Q61" s="5">
        <v>9.5538426936874116E-2</v>
      </c>
      <c r="R61" s="5">
        <v>0.31052962132203338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0.1910673595011296</v>
      </c>
      <c r="O68" s="4">
        <v>0.62103919214935321</v>
      </c>
      <c r="P68" s="4">
        <v>7.1653776202687564E-2</v>
      </c>
      <c r="Q68" s="4">
        <v>9.5538426936874116E-2</v>
      </c>
      <c r="R68" s="4">
        <v>0.31052962132203338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0.1910673595011296</v>
      </c>
      <c r="O69" s="7">
        <v>0.62103919214935321</v>
      </c>
      <c r="P69" s="7">
        <v>7.1653776202687564E-2</v>
      </c>
      <c r="Q69" s="7">
        <v>9.5538426936874116E-2</v>
      </c>
      <c r="R69" s="7">
        <v>0.31052962132203338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29.657718415316673</v>
      </c>
      <c r="D79" s="5">
        <v>24.148700870515444</v>
      </c>
      <c r="E79" s="5">
        <v>23.492311963600919</v>
      </c>
      <c r="F79" s="5">
        <v>23.150874056228826</v>
      </c>
      <c r="G79" s="5">
        <v>20.942982293810108</v>
      </c>
      <c r="H79" s="5">
        <v>25.277935789301569</v>
      </c>
      <c r="I79" s="5">
        <v>24.098585574709553</v>
      </c>
      <c r="J79" s="5">
        <v>25.1809755324091</v>
      </c>
      <c r="K79" s="5">
        <v>24.196075817278075</v>
      </c>
      <c r="L79" s="5">
        <v>19.808143033428767</v>
      </c>
      <c r="M79" s="5">
        <v>18.722660599549922</v>
      </c>
      <c r="N79" s="5">
        <v>20.473817779441507</v>
      </c>
      <c r="O79" s="5">
        <v>18.199506213778115</v>
      </c>
      <c r="P79" s="5">
        <v>22.745901390275485</v>
      </c>
      <c r="Q79" s="5">
        <v>23.847170337110896</v>
      </c>
      <c r="R79" s="5">
        <v>24.328049414295787</v>
      </c>
    </row>
    <row r="80" spans="1:18" ht="11.25" customHeight="1" x14ac:dyDescent="0.25">
      <c r="A80" s="57" t="s">
        <v>133</v>
      </c>
      <c r="B80" s="46">
        <v>7200</v>
      </c>
      <c r="C80" s="5">
        <v>206.07623825070721</v>
      </c>
      <c r="D80" s="5">
        <v>16.948080000000001</v>
      </c>
      <c r="E80" s="5">
        <v>6.7319699999999996</v>
      </c>
      <c r="F80" s="5">
        <v>0.70001000000000002</v>
      </c>
      <c r="G80" s="5">
        <v>0.49976999999999999</v>
      </c>
      <c r="H80" s="5">
        <v>3.3438423436283968</v>
      </c>
      <c r="I80" s="5">
        <v>1.8992500000000001</v>
      </c>
      <c r="J80" s="5">
        <v>1.10565</v>
      </c>
      <c r="K80" s="5">
        <v>1.1000000000000001</v>
      </c>
      <c r="L80" s="5">
        <v>1.09961</v>
      </c>
      <c r="M80" s="5">
        <v>1.0509237702353385</v>
      </c>
      <c r="N80" s="5">
        <v>1.0986153405385373</v>
      </c>
      <c r="O80" s="5">
        <v>0.95544244174474624</v>
      </c>
      <c r="P80" s="5">
        <v>101.65197984934031</v>
      </c>
      <c r="Q80" s="5">
        <v>104.04134239232394</v>
      </c>
      <c r="R80" s="5">
        <v>143.23671909076617</v>
      </c>
    </row>
    <row r="81" spans="1:18" ht="11.25" customHeight="1" x14ac:dyDescent="0.25">
      <c r="A81" s="47" t="s">
        <v>132</v>
      </c>
      <c r="B81" s="48" t="s">
        <v>131</v>
      </c>
      <c r="C81" s="4">
        <v>206.07623825070721</v>
      </c>
      <c r="D81" s="4">
        <v>16.948080000000001</v>
      </c>
      <c r="E81" s="4">
        <v>6.7319699999999996</v>
      </c>
      <c r="F81" s="4">
        <v>0.70001000000000002</v>
      </c>
      <c r="G81" s="4">
        <v>0.49976999999999999</v>
      </c>
      <c r="H81" s="4">
        <v>3.3438423436283968</v>
      </c>
      <c r="I81" s="4">
        <v>1.8992500000000001</v>
      </c>
      <c r="J81" s="4">
        <v>1.10565</v>
      </c>
      <c r="K81" s="4">
        <v>1.1000000000000001</v>
      </c>
      <c r="L81" s="4">
        <v>1.09961</v>
      </c>
      <c r="M81" s="4">
        <v>1.0509237702353385</v>
      </c>
      <c r="N81" s="4">
        <v>1.0986153405385373</v>
      </c>
      <c r="O81" s="4">
        <v>0.95544244174474624</v>
      </c>
      <c r="P81" s="4">
        <v>101.65197984934031</v>
      </c>
      <c r="Q81" s="4">
        <v>104.04134239232394</v>
      </c>
      <c r="R81" s="4">
        <v>143.23671909076617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152.40829562153792</v>
      </c>
      <c r="D2" s="44">
        <v>105.26868703884259</v>
      </c>
      <c r="E2" s="44">
        <v>69.696750416399581</v>
      </c>
      <c r="F2" s="44">
        <v>59.223726272773149</v>
      </c>
      <c r="G2" s="44">
        <v>29.584612471298122</v>
      </c>
      <c r="H2" s="44">
        <v>46.877879811459664</v>
      </c>
      <c r="I2" s="44">
        <v>32.327824306187523</v>
      </c>
      <c r="J2" s="44">
        <v>49.620463782101702</v>
      </c>
      <c r="K2" s="44">
        <v>46.435392945815849</v>
      </c>
      <c r="L2" s="44">
        <v>30.512882471888567</v>
      </c>
      <c r="M2" s="44">
        <v>52.570267883772708</v>
      </c>
      <c r="N2" s="44">
        <v>51.548600605339011</v>
      </c>
      <c r="O2" s="44">
        <v>45.411255183519835</v>
      </c>
      <c r="P2" s="44">
        <v>15.215726813338197</v>
      </c>
      <c r="Q2" s="44">
        <v>54.00208386797209</v>
      </c>
      <c r="R2" s="44">
        <v>51.789908383260155</v>
      </c>
    </row>
    <row r="3" spans="1:18" ht="11.25" customHeight="1" x14ac:dyDescent="0.25">
      <c r="A3" s="45" t="s">
        <v>286</v>
      </c>
      <c r="B3" s="46" t="s">
        <v>285</v>
      </c>
      <c r="C3" s="5">
        <v>3.0783145807965093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3.0313820395652433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2.5165509068241847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2.5165509068241847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0.51483113274105852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0.51483113274105852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4.6932541231266209E-2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4.6932541231266209E-2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3.7026697076384436</v>
      </c>
      <c r="D21" s="5">
        <v>3.2625348418890723</v>
      </c>
      <c r="E21" s="5">
        <v>1.7397096169292923</v>
      </c>
      <c r="F21" s="5">
        <v>4.2274005678425963</v>
      </c>
      <c r="G21" s="5">
        <v>5.3842587749762076</v>
      </c>
      <c r="H21" s="5">
        <v>2.6907992117927035</v>
      </c>
      <c r="I21" s="5">
        <v>1.3659308163047503</v>
      </c>
      <c r="J21" s="5">
        <v>2.7027588876781272</v>
      </c>
      <c r="K21" s="5">
        <v>2.6747220409582946</v>
      </c>
      <c r="L21" s="5">
        <v>1.2435298531918941</v>
      </c>
      <c r="M21" s="5">
        <v>0.88387369366973478</v>
      </c>
      <c r="N21" s="5">
        <v>0.7972950709536426</v>
      </c>
      <c r="O21" s="5">
        <v>1.9093242254748446</v>
      </c>
      <c r="P21" s="5">
        <v>2.6094533011011394</v>
      </c>
      <c r="Q21" s="5">
        <v>2.940179147437922</v>
      </c>
      <c r="R21" s="5">
        <v>2.9333911761757765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3.7026697076384436</v>
      </c>
      <c r="D30" s="4">
        <v>3.2625348418890723</v>
      </c>
      <c r="E30" s="4">
        <v>1.7397096169292923</v>
      </c>
      <c r="F30" s="4">
        <v>4.2274005678425963</v>
      </c>
      <c r="G30" s="4">
        <v>5.3842587749762076</v>
      </c>
      <c r="H30" s="4">
        <v>2.6907992117927035</v>
      </c>
      <c r="I30" s="4">
        <v>1.3659308163047503</v>
      </c>
      <c r="J30" s="4">
        <v>2.7027588876781272</v>
      </c>
      <c r="K30" s="4">
        <v>2.6747220409582946</v>
      </c>
      <c r="L30" s="4">
        <v>1.2435298531918941</v>
      </c>
      <c r="M30" s="4">
        <v>0.88387369366973478</v>
      </c>
      <c r="N30" s="4">
        <v>0.7972950709536426</v>
      </c>
      <c r="O30" s="4">
        <v>1.9093242254748446</v>
      </c>
      <c r="P30" s="4">
        <v>2.6094533011011394</v>
      </c>
      <c r="Q30" s="4">
        <v>2.940179147437922</v>
      </c>
      <c r="R30" s="4">
        <v>2.9333911761757765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1.0988380568692335</v>
      </c>
      <c r="P34" s="7">
        <v>0.8443770948403152</v>
      </c>
      <c r="Q34" s="7">
        <v>1.0980572275808687</v>
      </c>
      <c r="R34" s="7">
        <v>1.0986757740487647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3.7026697076384436</v>
      </c>
      <c r="D43" s="7">
        <v>2.7943069179546787</v>
      </c>
      <c r="E43" s="7">
        <v>1.7072058985210763</v>
      </c>
      <c r="F43" s="7">
        <v>3.829653052241464</v>
      </c>
      <c r="G43" s="7">
        <v>5.3842587749762076</v>
      </c>
      <c r="H43" s="7">
        <v>1.7439684611964104</v>
      </c>
      <c r="I43" s="7">
        <v>0.71297939708356672</v>
      </c>
      <c r="J43" s="7">
        <v>1.7005339330363343</v>
      </c>
      <c r="K43" s="7">
        <v>1.7368285582762402</v>
      </c>
      <c r="L43" s="7">
        <v>0.77660002308865328</v>
      </c>
      <c r="M43" s="7">
        <v>0.81056024758281386</v>
      </c>
      <c r="N43" s="7">
        <v>0.7972950709536426</v>
      </c>
      <c r="O43" s="7">
        <v>0.81048616860561107</v>
      </c>
      <c r="P43" s="7">
        <v>1.7650762062608243</v>
      </c>
      <c r="Q43" s="7">
        <v>1.7746372140404365</v>
      </c>
      <c r="R43" s="7">
        <v>1.7620442553870379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0.46822792393439361</v>
      </c>
      <c r="E44" s="7">
        <v>3.2503718408215948E-2</v>
      </c>
      <c r="F44" s="7">
        <v>0.39774751560113208</v>
      </c>
      <c r="G44" s="7">
        <v>0</v>
      </c>
      <c r="H44" s="7">
        <v>0.94683075059629296</v>
      </c>
      <c r="I44" s="7">
        <v>0.6529514192211836</v>
      </c>
      <c r="J44" s="7">
        <v>1.002224954641793</v>
      </c>
      <c r="K44" s="7">
        <v>0.9378934826820543</v>
      </c>
      <c r="L44" s="7">
        <v>0.46692983010324091</v>
      </c>
      <c r="M44" s="7">
        <v>7.3313446086920933E-2</v>
      </c>
      <c r="N44" s="7">
        <v>0</v>
      </c>
      <c r="O44" s="7">
        <v>0</v>
      </c>
      <c r="P44" s="7">
        <v>0</v>
      </c>
      <c r="Q44" s="7">
        <v>6.7484705816617072E-2</v>
      </c>
      <c r="R44" s="7">
        <v>7.2671146739973713E-2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126.45301252967701</v>
      </c>
      <c r="D52" s="5">
        <v>88.461999648157175</v>
      </c>
      <c r="E52" s="5">
        <v>55.666565366025743</v>
      </c>
      <c r="F52" s="5">
        <v>42.573115054400816</v>
      </c>
      <c r="G52" s="5">
        <v>18.260115071633024</v>
      </c>
      <c r="H52" s="5">
        <v>37.044565493219054</v>
      </c>
      <c r="I52" s="5">
        <v>25.675890937113031</v>
      </c>
      <c r="J52" s="5">
        <v>37.834471987785165</v>
      </c>
      <c r="K52" s="5">
        <v>35.10612418357961</v>
      </c>
      <c r="L52" s="5">
        <v>23.421184873606695</v>
      </c>
      <c r="M52" s="5">
        <v>41.380752863441444</v>
      </c>
      <c r="N52" s="5">
        <v>39.019237445265446</v>
      </c>
      <c r="O52" s="5">
        <v>33.039253662159112</v>
      </c>
      <c r="P52" s="5">
        <v>9.3913997616037097</v>
      </c>
      <c r="Q52" s="5">
        <v>39.985028315786849</v>
      </c>
      <c r="R52" s="5">
        <v>40.93221761794743</v>
      </c>
    </row>
    <row r="53" spans="1:18" ht="11.25" customHeight="1" x14ac:dyDescent="0.25">
      <c r="A53" s="47" t="s">
        <v>187</v>
      </c>
      <c r="B53" s="48" t="s">
        <v>186</v>
      </c>
      <c r="C53" s="4">
        <v>126.45301252967701</v>
      </c>
      <c r="D53" s="4">
        <v>88.461999648157175</v>
      </c>
      <c r="E53" s="4">
        <v>55.666565366025743</v>
      </c>
      <c r="F53" s="4">
        <v>42.573115054400816</v>
      </c>
      <c r="G53" s="4">
        <v>18.260115071633024</v>
      </c>
      <c r="H53" s="4">
        <v>37.044565493219054</v>
      </c>
      <c r="I53" s="4">
        <v>25.675890937113031</v>
      </c>
      <c r="J53" s="4">
        <v>37.834471987785165</v>
      </c>
      <c r="K53" s="4">
        <v>35.10612418357961</v>
      </c>
      <c r="L53" s="4">
        <v>23.421184873606695</v>
      </c>
      <c r="M53" s="4">
        <v>41.380752863441444</v>
      </c>
      <c r="N53" s="4">
        <v>39.019237445265446</v>
      </c>
      <c r="O53" s="4">
        <v>33.039253662159112</v>
      </c>
      <c r="P53" s="4">
        <v>9.3913997616037097</v>
      </c>
      <c r="Q53" s="4">
        <v>39.985028315786849</v>
      </c>
      <c r="R53" s="4">
        <v>40.93221761794743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1.657969556927533</v>
      </c>
      <c r="E60" s="5">
        <v>1.375218362374758</v>
      </c>
      <c r="F60" s="5">
        <v>0.79844235957004273</v>
      </c>
      <c r="G60" s="5">
        <v>0.59754453368968341</v>
      </c>
      <c r="H60" s="5">
        <v>0</v>
      </c>
      <c r="I60" s="5">
        <v>0</v>
      </c>
      <c r="J60" s="5">
        <v>0</v>
      </c>
      <c r="K60" s="5">
        <v>0</v>
      </c>
      <c r="L60" s="5">
        <v>0.14936372945856036</v>
      </c>
      <c r="M60" s="5">
        <v>0.98849110650022087</v>
      </c>
      <c r="N60" s="5">
        <v>1.041169105762549</v>
      </c>
      <c r="O60" s="5">
        <v>0.91720813748110341</v>
      </c>
      <c r="P60" s="5">
        <v>0.30732443739956294</v>
      </c>
      <c r="Q60" s="5">
        <v>1.0232394013341652</v>
      </c>
      <c r="R60" s="5">
        <v>0.97337184891291884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19.174298803425962</v>
      </c>
      <c r="D79" s="5">
        <v>11.886182991868791</v>
      </c>
      <c r="E79" s="5">
        <v>10.91525707106979</v>
      </c>
      <c r="F79" s="5">
        <v>11.62476829095969</v>
      </c>
      <c r="G79" s="5">
        <v>5.3426940909992089</v>
      </c>
      <c r="H79" s="5">
        <v>7.1425151064479122</v>
      </c>
      <c r="I79" s="5">
        <v>5.286002552769741</v>
      </c>
      <c r="J79" s="5">
        <v>9.0832329066384077</v>
      </c>
      <c r="K79" s="5">
        <v>8.6545467212779421</v>
      </c>
      <c r="L79" s="5">
        <v>5.698804015631417</v>
      </c>
      <c r="M79" s="5">
        <v>9.3171502201613112</v>
      </c>
      <c r="N79" s="5">
        <v>10.69089898335737</v>
      </c>
      <c r="O79" s="5">
        <v>9.5454691584047726</v>
      </c>
      <c r="P79" s="5">
        <v>2.9075493132337842</v>
      </c>
      <c r="Q79" s="5">
        <v>10.053637003413154</v>
      </c>
      <c r="R79" s="5">
        <v>6.950927740224035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171.43057595302216</v>
      </c>
      <c r="D2" s="44">
        <v>130.66972781843393</v>
      </c>
      <c r="E2" s="44">
        <v>120.21296142684875</v>
      </c>
      <c r="F2" s="44">
        <v>115.025848484063</v>
      </c>
      <c r="G2" s="44">
        <v>102.75343401071652</v>
      </c>
      <c r="H2" s="44">
        <v>116.85904182900563</v>
      </c>
      <c r="I2" s="44">
        <v>110.16227824456264</v>
      </c>
      <c r="J2" s="44">
        <v>115.1711627687154</v>
      </c>
      <c r="K2" s="44">
        <v>91.434329080284471</v>
      </c>
      <c r="L2" s="44">
        <v>82.769130721116824</v>
      </c>
      <c r="M2" s="44">
        <v>75.548206173415494</v>
      </c>
      <c r="N2" s="44">
        <v>77.610180490246734</v>
      </c>
      <c r="O2" s="44">
        <v>58.272522974680044</v>
      </c>
      <c r="P2" s="44">
        <v>73.540781983230062</v>
      </c>
      <c r="Q2" s="44">
        <v>57.203660410675184</v>
      </c>
      <c r="R2" s="44">
        <v>64.282302537399318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0.19000165319203047</v>
      </c>
      <c r="D21" s="5">
        <v>0.14482518167855121</v>
      </c>
      <c r="E21" s="5">
        <v>0.13323563360406707</v>
      </c>
      <c r="F21" s="5">
        <v>0.12748660062704936</v>
      </c>
      <c r="G21" s="5">
        <v>10.899132874548764</v>
      </c>
      <c r="H21" s="5">
        <v>0.12951838383855291</v>
      </c>
      <c r="I21" s="5">
        <v>0.12209615973992398</v>
      </c>
      <c r="J21" s="5">
        <v>0.12764765681065537</v>
      </c>
      <c r="K21" s="5">
        <v>0.10133941152084164</v>
      </c>
      <c r="L21" s="5">
        <v>9.1735512074514705E-2</v>
      </c>
      <c r="M21" s="5">
        <v>8.3732344646470003E-2</v>
      </c>
      <c r="N21" s="5">
        <v>8.6017692676478463E-2</v>
      </c>
      <c r="O21" s="5">
        <v>6.4585186389934685E-2</v>
      </c>
      <c r="P21" s="5">
        <v>0.33620605942147258</v>
      </c>
      <c r="Q21" s="5">
        <v>6.3400533926002867E-2</v>
      </c>
      <c r="R21" s="5">
        <v>7.12460054759608E-2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0.19000165319203047</v>
      </c>
      <c r="D30" s="4">
        <v>0.14482518167855121</v>
      </c>
      <c r="E30" s="4">
        <v>0.13323563360406707</v>
      </c>
      <c r="F30" s="4">
        <v>0.12748660062704936</v>
      </c>
      <c r="G30" s="4">
        <v>10.899132874548764</v>
      </c>
      <c r="H30" s="4">
        <v>0.12951838383855291</v>
      </c>
      <c r="I30" s="4">
        <v>0.12209615973992398</v>
      </c>
      <c r="J30" s="4">
        <v>0.12764765681065537</v>
      </c>
      <c r="K30" s="4">
        <v>0.10133941152084164</v>
      </c>
      <c r="L30" s="4">
        <v>9.1735512074514705E-2</v>
      </c>
      <c r="M30" s="4">
        <v>8.3732344646470003E-2</v>
      </c>
      <c r="N30" s="4">
        <v>8.6017692676478463E-2</v>
      </c>
      <c r="O30" s="4">
        <v>6.4585186389934685E-2</v>
      </c>
      <c r="P30" s="4">
        <v>0.33620605942147258</v>
      </c>
      <c r="Q30" s="4">
        <v>6.3400533926002867E-2</v>
      </c>
      <c r="R30" s="4">
        <v>7.12460054759608E-2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0.25469860326220817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0.19000165319203047</v>
      </c>
      <c r="D43" s="7">
        <v>0.14482518167855121</v>
      </c>
      <c r="E43" s="7">
        <v>0.13323563360406707</v>
      </c>
      <c r="F43" s="7">
        <v>0.12748660062704936</v>
      </c>
      <c r="G43" s="7">
        <v>10.899132874548764</v>
      </c>
      <c r="H43" s="7">
        <v>0.12951838383855291</v>
      </c>
      <c r="I43" s="7">
        <v>0.12209615973992398</v>
      </c>
      <c r="J43" s="7">
        <v>0.12764765681065537</v>
      </c>
      <c r="K43" s="7">
        <v>0.10133941152084164</v>
      </c>
      <c r="L43" s="7">
        <v>9.1735512074514705E-2</v>
      </c>
      <c r="M43" s="7">
        <v>8.3732344646470003E-2</v>
      </c>
      <c r="N43" s="7">
        <v>8.6017692676478463E-2</v>
      </c>
      <c r="O43" s="7">
        <v>6.4585186389934685E-2</v>
      </c>
      <c r="P43" s="7">
        <v>8.1507456159264413E-2</v>
      </c>
      <c r="Q43" s="7">
        <v>6.3400533926002867E-2</v>
      </c>
      <c r="R43" s="7">
        <v>7.12460054759608E-2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132.79948838242007</v>
      </c>
      <c r="D52" s="5">
        <v>106.74358649913961</v>
      </c>
      <c r="E52" s="5">
        <v>80.994814827915377</v>
      </c>
      <c r="F52" s="5">
        <v>62.551454230624465</v>
      </c>
      <c r="G52" s="5">
        <v>50.375087520977075</v>
      </c>
      <c r="H52" s="5">
        <v>80.360508209833682</v>
      </c>
      <c r="I52" s="5">
        <v>71.732600212302003</v>
      </c>
      <c r="J52" s="5">
        <v>67.622053550952259</v>
      </c>
      <c r="K52" s="5">
        <v>52.689562207319661</v>
      </c>
      <c r="L52" s="5">
        <v>47.590752258102498</v>
      </c>
      <c r="M52" s="5">
        <v>45.798365221968169</v>
      </c>
      <c r="N52" s="5">
        <v>39.38061954278762</v>
      </c>
      <c r="O52" s="5">
        <v>29.032801887739904</v>
      </c>
      <c r="P52" s="5">
        <v>40.988979498721029</v>
      </c>
      <c r="Q52" s="5">
        <v>33.002719733450817</v>
      </c>
      <c r="R52" s="5">
        <v>48.026784664360392</v>
      </c>
    </row>
    <row r="53" spans="1:18" ht="11.25" customHeight="1" x14ac:dyDescent="0.25">
      <c r="A53" s="47" t="s">
        <v>187</v>
      </c>
      <c r="B53" s="48" t="s">
        <v>186</v>
      </c>
      <c r="C53" s="4">
        <v>132.79948838242007</v>
      </c>
      <c r="D53" s="4">
        <v>106.74358649913961</v>
      </c>
      <c r="E53" s="4">
        <v>80.994814827915377</v>
      </c>
      <c r="F53" s="4">
        <v>62.551454230624465</v>
      </c>
      <c r="G53" s="4">
        <v>50.375087520977075</v>
      </c>
      <c r="H53" s="4">
        <v>80.360508209833682</v>
      </c>
      <c r="I53" s="4">
        <v>71.732600212302003</v>
      </c>
      <c r="J53" s="4">
        <v>67.622053550952259</v>
      </c>
      <c r="K53" s="4">
        <v>52.689562207319661</v>
      </c>
      <c r="L53" s="4">
        <v>47.590752258102498</v>
      </c>
      <c r="M53" s="4">
        <v>45.798365221968169</v>
      </c>
      <c r="N53" s="4">
        <v>39.38061954278762</v>
      </c>
      <c r="O53" s="4">
        <v>29.032801887739904</v>
      </c>
      <c r="P53" s="4">
        <v>40.988979498721029</v>
      </c>
      <c r="Q53" s="4">
        <v>33.002719733450817</v>
      </c>
      <c r="R53" s="4">
        <v>48.026784664360392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38.441085917410049</v>
      </c>
      <c r="D79" s="5">
        <v>23.781316137615757</v>
      </c>
      <c r="E79" s="5">
        <v>39.084910965329293</v>
      </c>
      <c r="F79" s="5">
        <v>52.346907652811488</v>
      </c>
      <c r="G79" s="5">
        <v>41.479213615190673</v>
      </c>
      <c r="H79" s="5">
        <v>36.3690152353334</v>
      </c>
      <c r="I79" s="5">
        <v>38.307581872520714</v>
      </c>
      <c r="J79" s="5">
        <v>47.421461560952494</v>
      </c>
      <c r="K79" s="5">
        <v>38.643427461443977</v>
      </c>
      <c r="L79" s="5">
        <v>35.086642950939812</v>
      </c>
      <c r="M79" s="5">
        <v>29.666108606800851</v>
      </c>
      <c r="N79" s="5">
        <v>38.143543254782642</v>
      </c>
      <c r="O79" s="5">
        <v>29.175135900550206</v>
      </c>
      <c r="P79" s="5">
        <v>32.215596425087561</v>
      </c>
      <c r="Q79" s="5">
        <v>24.137540143298363</v>
      </c>
      <c r="R79" s="5">
        <v>16.184271867562963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436</v>
      </c>
      <c r="B1" s="41" t="s">
        <v>435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226.99446512058915</v>
      </c>
      <c r="D2" s="44">
        <v>435.87292000000002</v>
      </c>
      <c r="E2" s="44">
        <v>425.55043000000001</v>
      </c>
      <c r="F2" s="44">
        <v>480.52818000000002</v>
      </c>
      <c r="G2" s="44">
        <v>488.14147000000003</v>
      </c>
      <c r="H2" s="44">
        <v>486.01746419037022</v>
      </c>
      <c r="I2" s="44">
        <v>513.73384999999996</v>
      </c>
      <c r="J2" s="44">
        <v>565.33029999999997</v>
      </c>
      <c r="K2" s="44">
        <v>553.00345000000004</v>
      </c>
      <c r="L2" s="44">
        <v>632.00761</v>
      </c>
      <c r="M2" s="44">
        <v>530.42293223699426</v>
      </c>
      <c r="N2" s="44">
        <v>500.52787806250558</v>
      </c>
      <c r="O2" s="44">
        <v>427.48529966034198</v>
      </c>
      <c r="P2" s="44">
        <v>431.12757605969506</v>
      </c>
      <c r="Q2" s="44">
        <v>443.20028161483464</v>
      </c>
      <c r="R2" s="44">
        <v>527.50458434821917</v>
      </c>
    </row>
    <row r="3" spans="1:18" ht="11.25" customHeight="1" x14ac:dyDescent="0.25">
      <c r="A3" s="45" t="s">
        <v>286</v>
      </c>
      <c r="B3" s="46" t="s">
        <v>285</v>
      </c>
      <c r="C3" s="5">
        <v>108.7311994293018</v>
      </c>
      <c r="D3" s="5">
        <v>89.895479999999992</v>
      </c>
      <c r="E3" s="5">
        <v>87.076269999999994</v>
      </c>
      <c r="F3" s="5">
        <v>87.549419999999998</v>
      </c>
      <c r="G3" s="5">
        <v>75.494069999999994</v>
      </c>
      <c r="H3" s="5">
        <v>76.059624387187711</v>
      </c>
      <c r="I3" s="5">
        <v>75.511020000000002</v>
      </c>
      <c r="J3" s="5">
        <v>71.939270000000022</v>
      </c>
      <c r="K3" s="5">
        <v>78.218789999999998</v>
      </c>
      <c r="L3" s="5">
        <v>93.173940000000002</v>
      </c>
      <c r="M3" s="5">
        <v>8.8183249803313224</v>
      </c>
      <c r="N3" s="5">
        <v>0.26274658508907611</v>
      </c>
      <c r="O3" s="5">
        <v>0.26262085118948431</v>
      </c>
      <c r="P3" s="5">
        <v>0.26225249299315651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63.340989301417167</v>
      </c>
      <c r="D4" s="4">
        <v>36.743670000000002</v>
      </c>
      <c r="E4" s="4">
        <v>36.207769999999996</v>
      </c>
      <c r="F4" s="4">
        <v>36.957479999999997</v>
      </c>
      <c r="G4" s="4">
        <v>33.289569999999998</v>
      </c>
      <c r="H4" s="4">
        <v>37.876700674654565</v>
      </c>
      <c r="I4" s="4">
        <v>33.590139999999998</v>
      </c>
      <c r="J4" s="4">
        <v>37.846490000000003</v>
      </c>
      <c r="K4" s="4">
        <v>31.491379999999999</v>
      </c>
      <c r="L4" s="4">
        <v>45.36656</v>
      </c>
      <c r="M4" s="4">
        <v>8.0225875090218075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63.340989301417167</v>
      </c>
      <c r="D5" s="7">
        <v>36.743670000000002</v>
      </c>
      <c r="E5" s="7">
        <v>36.207769999999996</v>
      </c>
      <c r="F5" s="7">
        <v>36.957479999999997</v>
      </c>
      <c r="G5" s="7">
        <v>33.289569999999998</v>
      </c>
      <c r="H5" s="7">
        <v>37.876700674654565</v>
      </c>
      <c r="I5" s="7">
        <v>33.590139999999998</v>
      </c>
      <c r="J5" s="7">
        <v>37.846490000000003</v>
      </c>
      <c r="K5" s="7">
        <v>31.491379999999999</v>
      </c>
      <c r="L5" s="7">
        <v>45.36656</v>
      </c>
      <c r="M5" s="7">
        <v>8.0225875090218075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63.340989301417167</v>
      </c>
      <c r="D8" s="6">
        <v>36.743670000000002</v>
      </c>
      <c r="E8" s="6">
        <v>36.207769999999996</v>
      </c>
      <c r="F8" s="6">
        <v>36.957479999999997</v>
      </c>
      <c r="G8" s="6">
        <v>33.289569999999998</v>
      </c>
      <c r="H8" s="6">
        <v>37.876700674654565</v>
      </c>
      <c r="I8" s="6">
        <v>33.590139999999998</v>
      </c>
      <c r="J8" s="6">
        <v>37.846490000000003</v>
      </c>
      <c r="K8" s="6">
        <v>31.491379999999999</v>
      </c>
      <c r="L8" s="6">
        <v>45.36656</v>
      </c>
      <c r="M8" s="6">
        <v>8.0225875090218075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45.390210127884636</v>
      </c>
      <c r="D15" s="4">
        <v>53.151809999999998</v>
      </c>
      <c r="E15" s="4">
        <v>50.868499999999997</v>
      </c>
      <c r="F15" s="4">
        <v>50.591940000000001</v>
      </c>
      <c r="G15" s="4">
        <v>42.204500000000003</v>
      </c>
      <c r="H15" s="4">
        <v>38.182923712533153</v>
      </c>
      <c r="I15" s="4">
        <v>41.920879999999997</v>
      </c>
      <c r="J15" s="4">
        <v>34.092780000000012</v>
      </c>
      <c r="K15" s="4">
        <v>46.727409999999999</v>
      </c>
      <c r="L15" s="4">
        <v>47.807380000000002</v>
      </c>
      <c r="M15" s="4">
        <v>0.79573747130951422</v>
      </c>
      <c r="N15" s="4">
        <v>0.26274658508907611</v>
      </c>
      <c r="O15" s="4">
        <v>0.26262085118948431</v>
      </c>
      <c r="P15" s="4">
        <v>0.26225249299315651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45.390210127884636</v>
      </c>
      <c r="D16" s="7">
        <v>53.151809999999998</v>
      </c>
      <c r="E16" s="7">
        <v>50.868499999999997</v>
      </c>
      <c r="F16" s="7">
        <v>50.591940000000001</v>
      </c>
      <c r="G16" s="7">
        <v>42.204500000000003</v>
      </c>
      <c r="H16" s="7">
        <v>38.182923712533153</v>
      </c>
      <c r="I16" s="7">
        <v>41.920879999999997</v>
      </c>
      <c r="J16" s="7">
        <v>34.092780000000012</v>
      </c>
      <c r="K16" s="7">
        <v>46.727409999999999</v>
      </c>
      <c r="L16" s="7">
        <v>47.807380000000002</v>
      </c>
      <c r="M16" s="7">
        <v>0.79573747130951422</v>
      </c>
      <c r="N16" s="7">
        <v>0.26274658508907611</v>
      </c>
      <c r="O16" s="7">
        <v>0.26262085118948431</v>
      </c>
      <c r="P16" s="7">
        <v>0.26225249299315651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1.0253530393673482</v>
      </c>
      <c r="D21" s="5">
        <v>14.40213</v>
      </c>
      <c r="E21" s="5">
        <v>6.8021099999999999</v>
      </c>
      <c r="F21" s="5">
        <v>7.5997599999999998</v>
      </c>
      <c r="G21" s="5">
        <v>7.6078299999999999</v>
      </c>
      <c r="H21" s="5">
        <v>4.7769126098707577</v>
      </c>
      <c r="I21" s="5">
        <v>7.5994299999999999</v>
      </c>
      <c r="J21" s="5">
        <v>6.6936299999999997</v>
      </c>
      <c r="K21" s="5">
        <v>5.7038700000000002</v>
      </c>
      <c r="L21" s="5">
        <v>6.69285</v>
      </c>
      <c r="M21" s="5">
        <v>0</v>
      </c>
      <c r="N21" s="5">
        <v>6.6872720319868408</v>
      </c>
      <c r="O21" s="5">
        <v>1.9107468599039095</v>
      </c>
      <c r="P21" s="5">
        <v>0</v>
      </c>
      <c r="Q21" s="5">
        <v>0</v>
      </c>
      <c r="R21" s="5">
        <v>0.95534057294798558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1.0253530393673482</v>
      </c>
      <c r="D30" s="4">
        <v>14.40213</v>
      </c>
      <c r="E30" s="4">
        <v>6.8021099999999999</v>
      </c>
      <c r="F30" s="4">
        <v>7.5997599999999998</v>
      </c>
      <c r="G30" s="4">
        <v>7.6078299999999999</v>
      </c>
      <c r="H30" s="4">
        <v>4.7769126098707577</v>
      </c>
      <c r="I30" s="4">
        <v>7.5994299999999999</v>
      </c>
      <c r="J30" s="4">
        <v>6.6936299999999997</v>
      </c>
      <c r="K30" s="4">
        <v>5.7038700000000002</v>
      </c>
      <c r="L30" s="4">
        <v>6.69285</v>
      </c>
      <c r="M30" s="4">
        <v>0</v>
      </c>
      <c r="N30" s="4">
        <v>6.6872720319868408</v>
      </c>
      <c r="O30" s="4">
        <v>1.9107468599039095</v>
      </c>
      <c r="P30" s="4">
        <v>0</v>
      </c>
      <c r="Q30" s="4">
        <v>0</v>
      </c>
      <c r="R30" s="4">
        <v>0.95534057294798558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1.0253530393673482</v>
      </c>
      <c r="D43" s="7">
        <v>1.0028600000000001</v>
      </c>
      <c r="E43" s="7">
        <v>1.01779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13.39927</v>
      </c>
      <c r="E44" s="7">
        <v>5.7843200000000001</v>
      </c>
      <c r="F44" s="7">
        <v>7.5997599999999998</v>
      </c>
      <c r="G44" s="7">
        <v>7.6078299999999999</v>
      </c>
      <c r="H44" s="7">
        <v>4.7769126098707577</v>
      </c>
      <c r="I44" s="7">
        <v>7.5994299999999999</v>
      </c>
      <c r="J44" s="7">
        <v>6.6936299999999997</v>
      </c>
      <c r="K44" s="7">
        <v>5.7038700000000002</v>
      </c>
      <c r="L44" s="7">
        <v>6.69285</v>
      </c>
      <c r="M44" s="7">
        <v>0</v>
      </c>
      <c r="N44" s="7">
        <v>6.6872720319868408</v>
      </c>
      <c r="O44" s="7">
        <v>1.9107468599039095</v>
      </c>
      <c r="P44" s="7">
        <v>0</v>
      </c>
      <c r="Q44" s="7">
        <v>0</v>
      </c>
      <c r="R44" s="7">
        <v>0.95534057294798558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58.512684808119992</v>
      </c>
      <c r="D52" s="5">
        <v>72.480850000000004</v>
      </c>
      <c r="E52" s="5">
        <v>63.974620000000002</v>
      </c>
      <c r="F52" s="5">
        <v>44.408259999999999</v>
      </c>
      <c r="G52" s="5">
        <v>60.578960000000002</v>
      </c>
      <c r="H52" s="5">
        <v>55.435600845773827</v>
      </c>
      <c r="I52" s="5">
        <v>103.00244000000001</v>
      </c>
      <c r="J52" s="5">
        <v>97.474100000000007</v>
      </c>
      <c r="K52" s="5">
        <v>100.96957999999999</v>
      </c>
      <c r="L52" s="5">
        <v>75.897300000000001</v>
      </c>
      <c r="M52" s="5">
        <v>94.391992456849536</v>
      </c>
      <c r="N52" s="5">
        <v>83.358261972156029</v>
      </c>
      <c r="O52" s="5">
        <v>54.267319958889722</v>
      </c>
      <c r="P52" s="5">
        <v>61.431546632567134</v>
      </c>
      <c r="Q52" s="5">
        <v>43.684894131881613</v>
      </c>
      <c r="R52" s="5">
        <v>52.017254646458369</v>
      </c>
    </row>
    <row r="53" spans="1:18" ht="11.25" customHeight="1" x14ac:dyDescent="0.25">
      <c r="A53" s="47" t="s">
        <v>187</v>
      </c>
      <c r="B53" s="48" t="s">
        <v>186</v>
      </c>
      <c r="C53" s="4">
        <v>58.512684808119992</v>
      </c>
      <c r="D53" s="4">
        <v>72.480850000000004</v>
      </c>
      <c r="E53" s="4">
        <v>63.974620000000002</v>
      </c>
      <c r="F53" s="4">
        <v>44.408259999999999</v>
      </c>
      <c r="G53" s="4">
        <v>60.578960000000002</v>
      </c>
      <c r="H53" s="4">
        <v>55.435600845773827</v>
      </c>
      <c r="I53" s="4">
        <v>103.00244000000001</v>
      </c>
      <c r="J53" s="4">
        <v>97.474100000000007</v>
      </c>
      <c r="K53" s="4">
        <v>100.96957999999999</v>
      </c>
      <c r="L53" s="4">
        <v>75.897300000000001</v>
      </c>
      <c r="M53" s="4">
        <v>94.391992456849536</v>
      </c>
      <c r="N53" s="4">
        <v>83.358261972156029</v>
      </c>
      <c r="O53" s="4">
        <v>54.267319958889722</v>
      </c>
      <c r="P53" s="4">
        <v>61.431546632567134</v>
      </c>
      <c r="Q53" s="4">
        <v>43.684894131881613</v>
      </c>
      <c r="R53" s="4">
        <v>52.017254646458369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5.9233000000000002</v>
      </c>
      <c r="F60" s="5">
        <v>52.707659999999997</v>
      </c>
      <c r="G60" s="5">
        <v>21.575320000000001</v>
      </c>
      <c r="H60" s="5">
        <v>24.123823198849554</v>
      </c>
      <c r="I60" s="5">
        <v>18.371189999999999</v>
      </c>
      <c r="J60" s="5">
        <v>14.316039999999999</v>
      </c>
      <c r="K60" s="5">
        <v>17.196480000000001</v>
      </c>
      <c r="L60" s="5">
        <v>19.89893</v>
      </c>
      <c r="M60" s="5">
        <v>18.629696900444962</v>
      </c>
      <c r="N60" s="5">
        <v>16.168831904354732</v>
      </c>
      <c r="O60" s="5">
        <v>73.421044435569485</v>
      </c>
      <c r="P60" s="5">
        <v>59.1598101447426</v>
      </c>
      <c r="Q60" s="5">
        <v>48.007024615119121</v>
      </c>
      <c r="R60" s="5">
        <v>65.300151692893294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196.18874</v>
      </c>
      <c r="E61" s="5">
        <v>192.89737000000002</v>
      </c>
      <c r="F61" s="5">
        <v>208.94279</v>
      </c>
      <c r="G61" s="5">
        <v>233.50627</v>
      </c>
      <c r="H61" s="5">
        <v>236.43408229069945</v>
      </c>
      <c r="I61" s="5">
        <v>200.93883999999997</v>
      </c>
      <c r="J61" s="5">
        <v>276.74185</v>
      </c>
      <c r="K61" s="5">
        <v>242.94324999999998</v>
      </c>
      <c r="L61" s="5">
        <v>334.13923</v>
      </c>
      <c r="M61" s="5">
        <v>317.17540397334949</v>
      </c>
      <c r="N61" s="5">
        <v>307.37961615341112</v>
      </c>
      <c r="O61" s="5">
        <v>211.54473089510006</v>
      </c>
      <c r="P61" s="5">
        <v>207.68924592558619</v>
      </c>
      <c r="Q61" s="5">
        <v>286.59139642296589</v>
      </c>
      <c r="R61" s="5">
        <v>347.15319519975259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196.18874</v>
      </c>
      <c r="E68" s="4">
        <v>192.89737000000002</v>
      </c>
      <c r="F68" s="4">
        <v>208.94279</v>
      </c>
      <c r="G68" s="4">
        <v>233.50627</v>
      </c>
      <c r="H68" s="4">
        <v>236.43408229069945</v>
      </c>
      <c r="I68" s="4">
        <v>200.93883999999997</v>
      </c>
      <c r="J68" s="4">
        <v>276.74185</v>
      </c>
      <c r="K68" s="4">
        <v>242.94324999999998</v>
      </c>
      <c r="L68" s="4">
        <v>334.13923</v>
      </c>
      <c r="M68" s="4">
        <v>317.17540397334949</v>
      </c>
      <c r="N68" s="4">
        <v>307.37961615341112</v>
      </c>
      <c r="O68" s="4">
        <v>211.54473089510006</v>
      </c>
      <c r="P68" s="4">
        <v>207.68924592558619</v>
      </c>
      <c r="Q68" s="4">
        <v>286.59139642296589</v>
      </c>
      <c r="R68" s="4">
        <v>347.15319519975259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196.18874</v>
      </c>
      <c r="E69" s="7">
        <v>192.89737000000002</v>
      </c>
      <c r="F69" s="7">
        <v>208.94279</v>
      </c>
      <c r="G69" s="7">
        <v>233.31021000000001</v>
      </c>
      <c r="H69" s="7">
        <v>236.07581305150515</v>
      </c>
      <c r="I69" s="7">
        <v>200.53894999999997</v>
      </c>
      <c r="J69" s="7">
        <v>276.34188999999998</v>
      </c>
      <c r="K69" s="7">
        <v>242.54312999999999</v>
      </c>
      <c r="L69" s="7">
        <v>333.63461000000001</v>
      </c>
      <c r="M69" s="7">
        <v>317.03209640553575</v>
      </c>
      <c r="N69" s="7">
        <v>307.331847757562</v>
      </c>
      <c r="O69" s="7">
        <v>211.49696244939702</v>
      </c>
      <c r="P69" s="7">
        <v>207.64147418160158</v>
      </c>
      <c r="Q69" s="7">
        <v>286.54362699041496</v>
      </c>
      <c r="R69" s="7">
        <v>347.08154143076433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0.19606000000000012</v>
      </c>
      <c r="H71" s="7">
        <v>0.35826923919430431</v>
      </c>
      <c r="I71" s="7">
        <v>0.39989000000000008</v>
      </c>
      <c r="J71" s="7">
        <v>0.39996000000000009</v>
      </c>
      <c r="K71" s="7">
        <v>0.40012000000000025</v>
      </c>
      <c r="L71" s="7">
        <v>0.50461999999999996</v>
      </c>
      <c r="M71" s="7">
        <v>0.14330756781375983</v>
      </c>
      <c r="N71" s="7">
        <v>4.7768395849143303E-2</v>
      </c>
      <c r="O71" s="7">
        <v>4.7768445703049167E-2</v>
      </c>
      <c r="P71" s="7">
        <v>4.7771743984601933E-2</v>
      </c>
      <c r="Q71" s="7">
        <v>4.7769432550933022E-2</v>
      </c>
      <c r="R71" s="7">
        <v>7.1653768988250002E-2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58.725227843799999</v>
      </c>
      <c r="D79" s="5">
        <v>62.905720000000002</v>
      </c>
      <c r="E79" s="5">
        <v>68.876760000000004</v>
      </c>
      <c r="F79" s="5">
        <v>78.320279999999997</v>
      </c>
      <c r="G79" s="5">
        <v>89.079080000000005</v>
      </c>
      <c r="H79" s="5">
        <v>87.96930686138144</v>
      </c>
      <c r="I79" s="5">
        <v>108.31093</v>
      </c>
      <c r="J79" s="5">
        <v>98.165409999999994</v>
      </c>
      <c r="K79" s="5">
        <v>107.97148</v>
      </c>
      <c r="L79" s="5">
        <v>102.20536</v>
      </c>
      <c r="M79" s="5">
        <v>91.407513926018964</v>
      </c>
      <c r="N79" s="5">
        <v>86.671149415507756</v>
      </c>
      <c r="O79" s="5">
        <v>86.07883665968933</v>
      </c>
      <c r="P79" s="5">
        <v>102.58472086380603</v>
      </c>
      <c r="Q79" s="5">
        <v>64.916966444868038</v>
      </c>
      <c r="R79" s="5">
        <v>62.078642236166942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1.0000100000000001</v>
      </c>
      <c r="G80" s="5">
        <v>0.29993999999999998</v>
      </c>
      <c r="H80" s="5">
        <v>1.2181139966074892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1.0000100000000001</v>
      </c>
      <c r="G81" s="4">
        <v>0.29993999999999998</v>
      </c>
      <c r="H81" s="4">
        <v>1.2181139966074892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93.017001568550313</v>
      </c>
      <c r="D2" s="44">
        <v>182.05157948103897</v>
      </c>
      <c r="E2" s="44">
        <v>170.56830547734074</v>
      </c>
      <c r="F2" s="44">
        <v>205.0683375332753</v>
      </c>
      <c r="G2" s="44">
        <v>198.75015648652771</v>
      </c>
      <c r="H2" s="44">
        <v>218.41068646111066</v>
      </c>
      <c r="I2" s="44">
        <v>222.08320679008733</v>
      </c>
      <c r="J2" s="44">
        <v>240.35297705581121</v>
      </c>
      <c r="K2" s="44">
        <v>234.49319973447876</v>
      </c>
      <c r="L2" s="44">
        <v>267.75640331133064</v>
      </c>
      <c r="M2" s="44">
        <v>235.09663266338174</v>
      </c>
      <c r="N2" s="44">
        <v>234.65922524999138</v>
      </c>
      <c r="O2" s="44">
        <v>201.85962228653119</v>
      </c>
      <c r="P2" s="44">
        <v>197.87607906954975</v>
      </c>
      <c r="Q2" s="44">
        <v>206.52511929139501</v>
      </c>
      <c r="R2" s="44">
        <v>233.95076763183962</v>
      </c>
    </row>
    <row r="3" spans="1:18" ht="11.25" customHeight="1" x14ac:dyDescent="0.25">
      <c r="A3" s="45" t="s">
        <v>286</v>
      </c>
      <c r="B3" s="46" t="s">
        <v>285</v>
      </c>
      <c r="C3" s="5">
        <v>63.097721531355319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36.757362426228511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36.757362426228511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36.757362426228511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26.340359105126808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26.340359105126808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8.5512443010753274E-3</v>
      </c>
      <c r="D21" s="5">
        <v>1.4193760365053258E-2</v>
      </c>
      <c r="E21" s="5">
        <v>1.3750527728434801E-2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8.5512443010753274E-3</v>
      </c>
      <c r="D30" s="4">
        <v>1.4193760365053258E-2</v>
      </c>
      <c r="E30" s="4">
        <v>1.3750527728434801E-2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8.5512443010753274E-3</v>
      </c>
      <c r="D43" s="7">
        <v>1.4193760365053258E-2</v>
      </c>
      <c r="E43" s="7">
        <v>1.3750527728434801E-2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0.48798437542524598</v>
      </c>
      <c r="D52" s="5">
        <v>1.0258419080982095</v>
      </c>
      <c r="E52" s="5">
        <v>0.86430873385087248</v>
      </c>
      <c r="F52" s="5">
        <v>0.78679251975075848</v>
      </c>
      <c r="G52" s="5">
        <v>0.85193034014248592</v>
      </c>
      <c r="H52" s="5">
        <v>0.89301428044766906</v>
      </c>
      <c r="I52" s="5">
        <v>1.1456675056726127</v>
      </c>
      <c r="J52" s="5">
        <v>1.267180970519338</v>
      </c>
      <c r="K52" s="5">
        <v>1.1992495304712929</v>
      </c>
      <c r="L52" s="5">
        <v>1.2064531392562958</v>
      </c>
      <c r="M52" s="5">
        <v>1.2654517347493524</v>
      </c>
      <c r="N52" s="5">
        <v>1.2195052101287425</v>
      </c>
      <c r="O52" s="5">
        <v>0.8273379327090582</v>
      </c>
      <c r="P52" s="5">
        <v>0.7856240474936752</v>
      </c>
      <c r="Q52" s="5">
        <v>0.88047968471492621</v>
      </c>
      <c r="R52" s="5">
        <v>1.1302451198783185</v>
      </c>
    </row>
    <row r="53" spans="1:18" ht="11.25" customHeight="1" x14ac:dyDescent="0.25">
      <c r="A53" s="47" t="s">
        <v>187</v>
      </c>
      <c r="B53" s="48" t="s">
        <v>186</v>
      </c>
      <c r="C53" s="4">
        <v>0.48798437542524598</v>
      </c>
      <c r="D53" s="4">
        <v>1.0258419080982095</v>
      </c>
      <c r="E53" s="4">
        <v>0.86430873385087248</v>
      </c>
      <c r="F53" s="4">
        <v>0.78679251975075848</v>
      </c>
      <c r="G53" s="4">
        <v>0.85193034014248592</v>
      </c>
      <c r="H53" s="4">
        <v>0.89301428044766906</v>
      </c>
      <c r="I53" s="4">
        <v>1.1456675056726127</v>
      </c>
      <c r="J53" s="4">
        <v>1.267180970519338</v>
      </c>
      <c r="K53" s="4">
        <v>1.1992495304712929</v>
      </c>
      <c r="L53" s="4">
        <v>1.2064531392562958</v>
      </c>
      <c r="M53" s="4">
        <v>1.2654517347493524</v>
      </c>
      <c r="N53" s="4">
        <v>1.2195052101287425</v>
      </c>
      <c r="O53" s="4">
        <v>0.8273379327090582</v>
      </c>
      <c r="P53" s="4">
        <v>0.7856240474936752</v>
      </c>
      <c r="Q53" s="4">
        <v>0.88047968471492621</v>
      </c>
      <c r="R53" s="4">
        <v>1.1302451198783185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142.79636993907602</v>
      </c>
      <c r="E61" s="5">
        <v>131.38462561794577</v>
      </c>
      <c r="F61" s="5">
        <v>157.87762309324509</v>
      </c>
      <c r="G61" s="5">
        <v>148.95798806037004</v>
      </c>
      <c r="H61" s="5">
        <v>164.20476495103654</v>
      </c>
      <c r="I61" s="5">
        <v>161.04305047027202</v>
      </c>
      <c r="J61" s="5">
        <v>182.23912987080854</v>
      </c>
      <c r="K61" s="5">
        <v>173.3920192132766</v>
      </c>
      <c r="L61" s="5">
        <v>205.93335192843307</v>
      </c>
      <c r="M61" s="5">
        <v>179.59306578246964</v>
      </c>
      <c r="N61" s="5">
        <v>179.49981216310587</v>
      </c>
      <c r="O61" s="5">
        <v>149.35853158233027</v>
      </c>
      <c r="P61" s="5">
        <v>139.3981445105247</v>
      </c>
      <c r="Q61" s="5">
        <v>163.18973745149776</v>
      </c>
      <c r="R61" s="5">
        <v>190.26872880405162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142.79636993907602</v>
      </c>
      <c r="E68" s="4">
        <v>131.38462561794577</v>
      </c>
      <c r="F68" s="4">
        <v>157.87762309324509</v>
      </c>
      <c r="G68" s="4">
        <v>148.95798806037004</v>
      </c>
      <c r="H68" s="4">
        <v>164.20476495103654</v>
      </c>
      <c r="I68" s="4">
        <v>161.04305047027202</v>
      </c>
      <c r="J68" s="4">
        <v>182.23912987080854</v>
      </c>
      <c r="K68" s="4">
        <v>173.3920192132766</v>
      </c>
      <c r="L68" s="4">
        <v>205.93335192843307</v>
      </c>
      <c r="M68" s="4">
        <v>179.59306578246964</v>
      </c>
      <c r="N68" s="4">
        <v>179.49981216310587</v>
      </c>
      <c r="O68" s="4">
        <v>149.35853158233027</v>
      </c>
      <c r="P68" s="4">
        <v>139.3981445105247</v>
      </c>
      <c r="Q68" s="4">
        <v>163.18973745149776</v>
      </c>
      <c r="R68" s="4">
        <v>190.26872880405162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142.79636993907602</v>
      </c>
      <c r="E69" s="7">
        <v>131.38462561794577</v>
      </c>
      <c r="F69" s="7">
        <v>157.87762309324509</v>
      </c>
      <c r="G69" s="7">
        <v>148.95523084132091</v>
      </c>
      <c r="H69" s="7">
        <v>164.19899357773193</v>
      </c>
      <c r="I69" s="7">
        <v>161.03860260497055</v>
      </c>
      <c r="J69" s="7">
        <v>182.2339303183021</v>
      </c>
      <c r="K69" s="7">
        <v>173.38726685398055</v>
      </c>
      <c r="L69" s="7">
        <v>205.92533055767112</v>
      </c>
      <c r="M69" s="7">
        <v>179.59114455159431</v>
      </c>
      <c r="N69" s="7">
        <v>179.49911332646701</v>
      </c>
      <c r="O69" s="7">
        <v>149.35780332364445</v>
      </c>
      <c r="P69" s="7">
        <v>139.39753357635615</v>
      </c>
      <c r="Q69" s="7">
        <v>163.18877464694606</v>
      </c>
      <c r="R69" s="7">
        <v>190.2671718913835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2.7572190491275501E-3</v>
      </c>
      <c r="H71" s="7">
        <v>5.7713733045977496E-3</v>
      </c>
      <c r="I71" s="7">
        <v>4.4478653014765586E-3</v>
      </c>
      <c r="J71" s="7">
        <v>5.1995525064495547E-3</v>
      </c>
      <c r="K71" s="7">
        <v>4.7523592960590118E-3</v>
      </c>
      <c r="L71" s="7">
        <v>8.0213707619574328E-3</v>
      </c>
      <c r="M71" s="7">
        <v>1.9212308753365369E-3</v>
      </c>
      <c r="N71" s="7">
        <v>6.9883663885627603E-4</v>
      </c>
      <c r="O71" s="7">
        <v>7.2825868582831273E-4</v>
      </c>
      <c r="P71" s="7">
        <v>6.1093416855499162E-4</v>
      </c>
      <c r="Q71" s="7">
        <v>9.6280455171712722E-4</v>
      </c>
      <c r="R71" s="7">
        <v>1.5569126681192888E-3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29.422744417468667</v>
      </c>
      <c r="D79" s="5">
        <v>38.215173873499673</v>
      </c>
      <c r="E79" s="5">
        <v>38.30562059781569</v>
      </c>
      <c r="F79" s="5">
        <v>45.648312205919503</v>
      </c>
      <c r="G79" s="5">
        <v>48.748743543455149</v>
      </c>
      <c r="H79" s="5">
        <v>52.465666295790243</v>
      </c>
      <c r="I79" s="5">
        <v>59.894488814142704</v>
      </c>
      <c r="J79" s="5">
        <v>56.846666214483335</v>
      </c>
      <c r="K79" s="5">
        <v>59.901930990730861</v>
      </c>
      <c r="L79" s="5">
        <v>60.616598243641292</v>
      </c>
      <c r="M79" s="5">
        <v>54.238115146162755</v>
      </c>
      <c r="N79" s="5">
        <v>53.93990787675677</v>
      </c>
      <c r="O79" s="5">
        <v>51.673752771491834</v>
      </c>
      <c r="P79" s="5">
        <v>57.69231051153136</v>
      </c>
      <c r="Q79" s="5">
        <v>42.454902155182346</v>
      </c>
      <c r="R79" s="5">
        <v>42.551793707909695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0.75560971435997393</v>
      </c>
      <c r="G80" s="5">
        <v>0.19149454256007822</v>
      </c>
      <c r="H80" s="5">
        <v>0.84724093383620469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0.75560971435997393</v>
      </c>
      <c r="G81" s="4">
        <v>0.19149454256007822</v>
      </c>
      <c r="H81" s="4">
        <v>0.84724093383620469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130.56303337694345</v>
      </c>
      <c r="D2" s="44">
        <v>247.31395229083589</v>
      </c>
      <c r="E2" s="44">
        <v>246.64835533848105</v>
      </c>
      <c r="F2" s="44">
        <v>266.22126089196286</v>
      </c>
      <c r="G2" s="44">
        <v>281.4017340081669</v>
      </c>
      <c r="H2" s="44">
        <v>260.52322119223993</v>
      </c>
      <c r="I2" s="44">
        <v>284.01380072164733</v>
      </c>
      <c r="J2" s="44">
        <v>316.86064552538426</v>
      </c>
      <c r="K2" s="44">
        <v>309.7022110221447</v>
      </c>
      <c r="L2" s="44">
        <v>355.77835846828123</v>
      </c>
      <c r="M2" s="44">
        <v>286.01496796360834</v>
      </c>
      <c r="N2" s="44">
        <v>258.07607943636469</v>
      </c>
      <c r="O2" s="44">
        <v>219.14618986902769</v>
      </c>
      <c r="P2" s="44">
        <v>226.71504647213948</v>
      </c>
      <c r="Q2" s="44">
        <v>229.92165237397384</v>
      </c>
      <c r="R2" s="44">
        <v>286.14456022768132</v>
      </c>
    </row>
    <row r="3" spans="1:18" ht="11.25" customHeight="1" x14ac:dyDescent="0.25">
      <c r="A3" s="45" t="s">
        <v>286</v>
      </c>
      <c r="B3" s="46" t="s">
        <v>285</v>
      </c>
      <c r="C3" s="5">
        <v>45.633477897946491</v>
      </c>
      <c r="D3" s="5">
        <v>89.895479999999992</v>
      </c>
      <c r="E3" s="5">
        <v>87.076269999999994</v>
      </c>
      <c r="F3" s="5">
        <v>87.549419999999998</v>
      </c>
      <c r="G3" s="5">
        <v>75.494069999999994</v>
      </c>
      <c r="H3" s="5">
        <v>76.059624387187711</v>
      </c>
      <c r="I3" s="5">
        <v>75.511020000000002</v>
      </c>
      <c r="J3" s="5">
        <v>71.939270000000022</v>
      </c>
      <c r="K3" s="5">
        <v>78.218789999999998</v>
      </c>
      <c r="L3" s="5">
        <v>93.173940000000002</v>
      </c>
      <c r="M3" s="5">
        <v>8.8183249803313224</v>
      </c>
      <c r="N3" s="5">
        <v>0.26274658508907611</v>
      </c>
      <c r="O3" s="5">
        <v>0.26262085118948431</v>
      </c>
      <c r="P3" s="5">
        <v>0.26225249299315651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26.58362687518866</v>
      </c>
      <c r="D4" s="4">
        <v>36.743670000000002</v>
      </c>
      <c r="E4" s="4">
        <v>36.207769999999996</v>
      </c>
      <c r="F4" s="4">
        <v>36.957479999999997</v>
      </c>
      <c r="G4" s="4">
        <v>33.289569999999998</v>
      </c>
      <c r="H4" s="4">
        <v>37.876700674654565</v>
      </c>
      <c r="I4" s="4">
        <v>33.590139999999998</v>
      </c>
      <c r="J4" s="4">
        <v>37.846490000000003</v>
      </c>
      <c r="K4" s="4">
        <v>31.491379999999999</v>
      </c>
      <c r="L4" s="4">
        <v>45.36656</v>
      </c>
      <c r="M4" s="4">
        <v>8.0225875090218075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26.58362687518866</v>
      </c>
      <c r="D5" s="7">
        <v>36.743670000000002</v>
      </c>
      <c r="E5" s="7">
        <v>36.207769999999996</v>
      </c>
      <c r="F5" s="7">
        <v>36.957479999999997</v>
      </c>
      <c r="G5" s="7">
        <v>33.289569999999998</v>
      </c>
      <c r="H5" s="7">
        <v>37.876700674654565</v>
      </c>
      <c r="I5" s="7">
        <v>33.590139999999998</v>
      </c>
      <c r="J5" s="7">
        <v>37.846490000000003</v>
      </c>
      <c r="K5" s="7">
        <v>31.491379999999999</v>
      </c>
      <c r="L5" s="7">
        <v>45.36656</v>
      </c>
      <c r="M5" s="7">
        <v>8.0225875090218075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26.58362687518866</v>
      </c>
      <c r="D8" s="6">
        <v>36.743670000000002</v>
      </c>
      <c r="E8" s="6">
        <v>36.207769999999996</v>
      </c>
      <c r="F8" s="6">
        <v>36.957479999999997</v>
      </c>
      <c r="G8" s="6">
        <v>33.289569999999998</v>
      </c>
      <c r="H8" s="6">
        <v>37.876700674654565</v>
      </c>
      <c r="I8" s="6">
        <v>33.590139999999998</v>
      </c>
      <c r="J8" s="6">
        <v>37.846490000000003</v>
      </c>
      <c r="K8" s="6">
        <v>31.491379999999999</v>
      </c>
      <c r="L8" s="6">
        <v>45.36656</v>
      </c>
      <c r="M8" s="6">
        <v>8.0225875090218075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19.049851022757828</v>
      </c>
      <c r="D15" s="4">
        <v>53.151809999999998</v>
      </c>
      <c r="E15" s="4">
        <v>50.868499999999997</v>
      </c>
      <c r="F15" s="4">
        <v>50.591940000000001</v>
      </c>
      <c r="G15" s="4">
        <v>42.204500000000003</v>
      </c>
      <c r="H15" s="4">
        <v>38.182923712533153</v>
      </c>
      <c r="I15" s="4">
        <v>41.920879999999997</v>
      </c>
      <c r="J15" s="4">
        <v>34.092780000000012</v>
      </c>
      <c r="K15" s="4">
        <v>46.727409999999999</v>
      </c>
      <c r="L15" s="4">
        <v>47.807380000000002</v>
      </c>
      <c r="M15" s="4">
        <v>0.79573747130951422</v>
      </c>
      <c r="N15" s="4">
        <v>0.26274658508907611</v>
      </c>
      <c r="O15" s="4">
        <v>0.26262085118948431</v>
      </c>
      <c r="P15" s="4">
        <v>0.26225249299315651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19.049851022757828</v>
      </c>
      <c r="D16" s="7">
        <v>53.151809999999998</v>
      </c>
      <c r="E16" s="7">
        <v>50.868499999999997</v>
      </c>
      <c r="F16" s="7">
        <v>50.591940000000001</v>
      </c>
      <c r="G16" s="7">
        <v>42.204500000000003</v>
      </c>
      <c r="H16" s="7">
        <v>38.182923712533153</v>
      </c>
      <c r="I16" s="7">
        <v>41.920879999999997</v>
      </c>
      <c r="J16" s="7">
        <v>34.092780000000012</v>
      </c>
      <c r="K16" s="7">
        <v>46.727409999999999</v>
      </c>
      <c r="L16" s="7">
        <v>47.807380000000002</v>
      </c>
      <c r="M16" s="7">
        <v>0.79573747130951422</v>
      </c>
      <c r="N16" s="7">
        <v>0.26274658508907611</v>
      </c>
      <c r="O16" s="7">
        <v>0.26262085118948431</v>
      </c>
      <c r="P16" s="7">
        <v>0.26225249299315651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1.0120105995231721</v>
      </c>
      <c r="D21" s="5">
        <v>14.380192184847605</v>
      </c>
      <c r="E21" s="5">
        <v>6.7781048142668272</v>
      </c>
      <c r="F21" s="5">
        <v>7.5997599999999998</v>
      </c>
      <c r="G21" s="5">
        <v>7.6078299999999999</v>
      </c>
      <c r="H21" s="5">
        <v>4.7769126098707577</v>
      </c>
      <c r="I21" s="5">
        <v>7.5994299999999999</v>
      </c>
      <c r="J21" s="5">
        <v>6.6936299999999997</v>
      </c>
      <c r="K21" s="5">
        <v>5.7038700000000002</v>
      </c>
      <c r="L21" s="5">
        <v>6.69285</v>
      </c>
      <c r="M21" s="5">
        <v>0</v>
      </c>
      <c r="N21" s="5">
        <v>6.6872720319868408</v>
      </c>
      <c r="O21" s="5">
        <v>1.9107468599039095</v>
      </c>
      <c r="P21" s="5">
        <v>0</v>
      </c>
      <c r="Q21" s="5">
        <v>0</v>
      </c>
      <c r="R21" s="5">
        <v>0.95534057294798558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1.0120105995231721</v>
      </c>
      <c r="D30" s="4">
        <v>14.380192184847605</v>
      </c>
      <c r="E30" s="4">
        <v>6.7781048142668272</v>
      </c>
      <c r="F30" s="4">
        <v>7.5997599999999998</v>
      </c>
      <c r="G30" s="4">
        <v>7.6078299999999999</v>
      </c>
      <c r="H30" s="4">
        <v>4.7769126098707577</v>
      </c>
      <c r="I30" s="4">
        <v>7.5994299999999999</v>
      </c>
      <c r="J30" s="4">
        <v>6.6936299999999997</v>
      </c>
      <c r="K30" s="4">
        <v>5.7038700000000002</v>
      </c>
      <c r="L30" s="4">
        <v>6.69285</v>
      </c>
      <c r="M30" s="4">
        <v>0</v>
      </c>
      <c r="N30" s="4">
        <v>6.6872720319868408</v>
      </c>
      <c r="O30" s="4">
        <v>1.9107468599039095</v>
      </c>
      <c r="P30" s="4">
        <v>0</v>
      </c>
      <c r="Q30" s="4">
        <v>0</v>
      </c>
      <c r="R30" s="4">
        <v>0.95534057294798558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1.0120105995231721</v>
      </c>
      <c r="D43" s="7">
        <v>0.98092218484760541</v>
      </c>
      <c r="E43" s="7">
        <v>0.99378481426682674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13.39927</v>
      </c>
      <c r="E44" s="7">
        <v>5.7843200000000001</v>
      </c>
      <c r="F44" s="7">
        <v>7.5997599999999998</v>
      </c>
      <c r="G44" s="7">
        <v>7.6078299999999999</v>
      </c>
      <c r="H44" s="7">
        <v>4.7769126098707577</v>
      </c>
      <c r="I44" s="7">
        <v>7.5994299999999999</v>
      </c>
      <c r="J44" s="7">
        <v>6.6936299999999997</v>
      </c>
      <c r="K44" s="7">
        <v>5.7038700000000002</v>
      </c>
      <c r="L44" s="7">
        <v>6.69285</v>
      </c>
      <c r="M44" s="7">
        <v>0</v>
      </c>
      <c r="N44" s="7">
        <v>6.6872720319868408</v>
      </c>
      <c r="O44" s="7">
        <v>1.9107468599039095</v>
      </c>
      <c r="P44" s="7">
        <v>0</v>
      </c>
      <c r="Q44" s="7">
        <v>0</v>
      </c>
      <c r="R44" s="7">
        <v>0.95534057294798558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57.751286589946005</v>
      </c>
      <c r="D52" s="5">
        <v>70.895313146013962</v>
      </c>
      <c r="E52" s="5">
        <v>62.465740333949853</v>
      </c>
      <c r="F52" s="5">
        <v>43.080432192862084</v>
      </c>
      <c r="G52" s="5">
        <v>59.204297510898584</v>
      </c>
      <c r="H52" s="5">
        <v>54.10051297920073</v>
      </c>
      <c r="I52" s="5">
        <v>101.25543900534532</v>
      </c>
      <c r="J52" s="5">
        <v>95.553749216893394</v>
      </c>
      <c r="K52" s="5">
        <v>99.082759981965182</v>
      </c>
      <c r="L52" s="5">
        <v>74.10812850204195</v>
      </c>
      <c r="M52" s="5">
        <v>92.361526247194661</v>
      </c>
      <c r="N52" s="5">
        <v>81.520618523812047</v>
      </c>
      <c r="O52" s="5">
        <v>53.034629560361083</v>
      </c>
      <c r="P52" s="5">
        <v>60.249806815572676</v>
      </c>
      <c r="Q52" s="5">
        <v>42.364938931597166</v>
      </c>
      <c r="R52" s="5">
        <v>50.340646279775413</v>
      </c>
    </row>
    <row r="53" spans="1:18" ht="11.25" customHeight="1" x14ac:dyDescent="0.25">
      <c r="A53" s="47" t="s">
        <v>187</v>
      </c>
      <c r="B53" s="48" t="s">
        <v>186</v>
      </c>
      <c r="C53" s="4">
        <v>57.751286589946005</v>
      </c>
      <c r="D53" s="4">
        <v>70.895313146013962</v>
      </c>
      <c r="E53" s="4">
        <v>62.465740333949853</v>
      </c>
      <c r="F53" s="4">
        <v>43.080432192862084</v>
      </c>
      <c r="G53" s="4">
        <v>59.204297510898584</v>
      </c>
      <c r="H53" s="4">
        <v>54.10051297920073</v>
      </c>
      <c r="I53" s="4">
        <v>101.25543900534532</v>
      </c>
      <c r="J53" s="4">
        <v>95.553749216893394</v>
      </c>
      <c r="K53" s="4">
        <v>99.082759981965182</v>
      </c>
      <c r="L53" s="4">
        <v>74.10812850204195</v>
      </c>
      <c r="M53" s="4">
        <v>92.361526247194661</v>
      </c>
      <c r="N53" s="4">
        <v>81.520618523812047</v>
      </c>
      <c r="O53" s="4">
        <v>53.034629560361083</v>
      </c>
      <c r="P53" s="4">
        <v>60.249806815572676</v>
      </c>
      <c r="Q53" s="4">
        <v>42.364938931597166</v>
      </c>
      <c r="R53" s="4">
        <v>50.340646279775413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5.9233000000000002</v>
      </c>
      <c r="F60" s="5">
        <v>52.707659999999997</v>
      </c>
      <c r="G60" s="5">
        <v>21.575320000000001</v>
      </c>
      <c r="H60" s="5">
        <v>24.123823198849554</v>
      </c>
      <c r="I60" s="5">
        <v>18.371189999999999</v>
      </c>
      <c r="J60" s="5">
        <v>14.316039999999999</v>
      </c>
      <c r="K60" s="5">
        <v>17.196480000000001</v>
      </c>
      <c r="L60" s="5">
        <v>19.89893</v>
      </c>
      <c r="M60" s="5">
        <v>18.629696900444962</v>
      </c>
      <c r="N60" s="5">
        <v>16.168831904354732</v>
      </c>
      <c r="O60" s="5">
        <v>73.421044435569485</v>
      </c>
      <c r="P60" s="5">
        <v>59.1598101447426</v>
      </c>
      <c r="Q60" s="5">
        <v>48.007024615119121</v>
      </c>
      <c r="R60" s="5">
        <v>65.300151692893294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53.39237006092398</v>
      </c>
      <c r="E61" s="5">
        <v>61.512744382054258</v>
      </c>
      <c r="F61" s="5">
        <v>51.065166906754925</v>
      </c>
      <c r="G61" s="5">
        <v>84.54659014985468</v>
      </c>
      <c r="H61" s="5">
        <v>72.226460306187121</v>
      </c>
      <c r="I61" s="5">
        <v>39.893454951547966</v>
      </c>
      <c r="J61" s="5">
        <v>94.500040014184052</v>
      </c>
      <c r="K61" s="5">
        <v>69.548506097728108</v>
      </c>
      <c r="L61" s="5">
        <v>128.20200373956609</v>
      </c>
      <c r="M61" s="5">
        <v>137.581176732573</v>
      </c>
      <c r="N61" s="5">
        <v>127.8794497666044</v>
      </c>
      <c r="O61" s="5">
        <v>62.185842503970889</v>
      </c>
      <c r="P61" s="5">
        <v>68.290793378846104</v>
      </c>
      <c r="Q61" s="5">
        <v>123.40117840498363</v>
      </c>
      <c r="R61" s="5">
        <v>156.88371378032105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53.39237006092398</v>
      </c>
      <c r="E68" s="4">
        <v>61.512744382054258</v>
      </c>
      <c r="F68" s="4">
        <v>51.065166906754925</v>
      </c>
      <c r="G68" s="4">
        <v>84.54659014985468</v>
      </c>
      <c r="H68" s="4">
        <v>72.226460306187121</v>
      </c>
      <c r="I68" s="4">
        <v>39.893454951547966</v>
      </c>
      <c r="J68" s="4">
        <v>94.500040014184052</v>
      </c>
      <c r="K68" s="4">
        <v>69.548506097728108</v>
      </c>
      <c r="L68" s="4">
        <v>128.20200373956609</v>
      </c>
      <c r="M68" s="4">
        <v>137.581176732573</v>
      </c>
      <c r="N68" s="4">
        <v>127.8794497666044</v>
      </c>
      <c r="O68" s="4">
        <v>62.185842503970889</v>
      </c>
      <c r="P68" s="4">
        <v>68.290793378846104</v>
      </c>
      <c r="Q68" s="4">
        <v>123.40117840498363</v>
      </c>
      <c r="R68" s="4">
        <v>156.88371378032105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53.39237006092398</v>
      </c>
      <c r="E69" s="7">
        <v>61.512744382054258</v>
      </c>
      <c r="F69" s="7">
        <v>51.065166906754925</v>
      </c>
      <c r="G69" s="7">
        <v>84.354979158679086</v>
      </c>
      <c r="H69" s="7">
        <v>71.876819473773239</v>
      </c>
      <c r="I69" s="7">
        <v>39.500347395029422</v>
      </c>
      <c r="J69" s="7">
        <v>94.107959681697892</v>
      </c>
      <c r="K69" s="7">
        <v>69.155863146019442</v>
      </c>
      <c r="L69" s="7">
        <v>127.70927944232889</v>
      </c>
      <c r="M69" s="7">
        <v>137.44095185394144</v>
      </c>
      <c r="N69" s="7">
        <v>127.83273443109496</v>
      </c>
      <c r="O69" s="7">
        <v>62.13915912575257</v>
      </c>
      <c r="P69" s="7">
        <v>68.243940605245427</v>
      </c>
      <c r="Q69" s="7">
        <v>123.35485234346891</v>
      </c>
      <c r="R69" s="7">
        <v>156.81436953938086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0.19161099117559599</v>
      </c>
      <c r="H71" s="7">
        <v>0.34964083241387783</v>
      </c>
      <c r="I71" s="7">
        <v>0.39310755651854024</v>
      </c>
      <c r="J71" s="7">
        <v>0.39208033248615465</v>
      </c>
      <c r="K71" s="7">
        <v>0.39264295170866248</v>
      </c>
      <c r="L71" s="7">
        <v>0.49272429723719291</v>
      </c>
      <c r="M71" s="7">
        <v>0.14022487863155317</v>
      </c>
      <c r="N71" s="7">
        <v>4.6715335509432743E-2</v>
      </c>
      <c r="O71" s="7">
        <v>4.6683378218319999E-2</v>
      </c>
      <c r="P71" s="7">
        <v>4.6852773600679659E-2</v>
      </c>
      <c r="Q71" s="7">
        <v>4.6326061514714252E-2</v>
      </c>
      <c r="R71" s="7">
        <v>6.9344240940170915E-2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26.166258289527782</v>
      </c>
      <c r="D79" s="5">
        <v>18.750596899050358</v>
      </c>
      <c r="E79" s="5">
        <v>22.892195808210111</v>
      </c>
      <c r="F79" s="5">
        <v>23.974421506705806</v>
      </c>
      <c r="G79" s="5">
        <v>32.865180889973722</v>
      </c>
      <c r="H79" s="5">
        <v>28.865014648172725</v>
      </c>
      <c r="I79" s="5">
        <v>41.38326676475404</v>
      </c>
      <c r="J79" s="5">
        <v>33.857916294306776</v>
      </c>
      <c r="K79" s="5">
        <v>39.951804942451346</v>
      </c>
      <c r="L79" s="5">
        <v>33.702506226673137</v>
      </c>
      <c r="M79" s="5">
        <v>28.624243103064366</v>
      </c>
      <c r="N79" s="5">
        <v>25.557160624517639</v>
      </c>
      <c r="O79" s="5">
        <v>28.331305658032832</v>
      </c>
      <c r="P79" s="5">
        <v>38.752383639984934</v>
      </c>
      <c r="Q79" s="5">
        <v>16.148510422273908</v>
      </c>
      <c r="R79" s="5">
        <v>12.664707901743601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0.24440028564002614</v>
      </c>
      <c r="G80" s="5">
        <v>0.10844545743992173</v>
      </c>
      <c r="H80" s="5">
        <v>0.37087306277128462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0.24440028564002614</v>
      </c>
      <c r="G81" s="4">
        <v>0.10844545743992173</v>
      </c>
      <c r="H81" s="4">
        <v>0.37087306277128462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439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3.41443017509539</v>
      </c>
      <c r="D2" s="44">
        <v>6.5073882281251372</v>
      </c>
      <c r="E2" s="44">
        <v>8.3337691841782107</v>
      </c>
      <c r="F2" s="44">
        <v>9.2385815747618363</v>
      </c>
      <c r="G2" s="44">
        <v>7.9895795053053629</v>
      </c>
      <c r="H2" s="44">
        <v>7.0835565370197218</v>
      </c>
      <c r="I2" s="44">
        <v>7.6368424882653034</v>
      </c>
      <c r="J2" s="44">
        <v>8.1166774188045547</v>
      </c>
      <c r="K2" s="44">
        <v>8.8080392433765855</v>
      </c>
      <c r="L2" s="44">
        <v>8.472848220388185</v>
      </c>
      <c r="M2" s="44">
        <v>9.3113316100042312</v>
      </c>
      <c r="N2" s="44">
        <v>7.7925733761494422</v>
      </c>
      <c r="O2" s="44">
        <v>6.4794875047831466</v>
      </c>
      <c r="P2" s="44">
        <v>6.5364505180058909</v>
      </c>
      <c r="Q2" s="44">
        <v>6.7535099494658084</v>
      </c>
      <c r="R2" s="44">
        <v>7.4092564886982393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4.791195543100828E-3</v>
      </c>
      <c r="D21" s="5">
        <v>7.7440547873413512E-3</v>
      </c>
      <c r="E21" s="5">
        <v>1.0254658004738506E-2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4.791195543100828E-3</v>
      </c>
      <c r="D30" s="4">
        <v>7.7440547873413512E-3</v>
      </c>
      <c r="E30" s="4">
        <v>1.0254658004738506E-2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4.791195543100828E-3</v>
      </c>
      <c r="D43" s="7">
        <v>7.7440547873413512E-3</v>
      </c>
      <c r="E43" s="7">
        <v>1.0254658004738506E-2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0.27341384274874125</v>
      </c>
      <c r="D52" s="5">
        <v>0.5596949458878312</v>
      </c>
      <c r="E52" s="5">
        <v>0.64457093219927897</v>
      </c>
      <c r="F52" s="5">
        <v>0.54103528738715079</v>
      </c>
      <c r="G52" s="5">
        <v>0.52273214895893949</v>
      </c>
      <c r="H52" s="5">
        <v>0.44207358612542047</v>
      </c>
      <c r="I52" s="5">
        <v>0.60133348898206518</v>
      </c>
      <c r="J52" s="5">
        <v>0.65316981258727913</v>
      </c>
      <c r="K52" s="5">
        <v>0.68757048756351757</v>
      </c>
      <c r="L52" s="5">
        <v>0.58271835870176925</v>
      </c>
      <c r="M52" s="5">
        <v>0.76501447490552366</v>
      </c>
      <c r="N52" s="5">
        <v>0.61813823821525482</v>
      </c>
      <c r="O52" s="5">
        <v>0.40535246581958229</v>
      </c>
      <c r="P52" s="5">
        <v>0.39611576950078226</v>
      </c>
      <c r="Q52" s="5">
        <v>0.43947551556951792</v>
      </c>
      <c r="R52" s="5">
        <v>0.54636324680463666</v>
      </c>
    </row>
    <row r="53" spans="1:18" ht="11.25" customHeight="1" x14ac:dyDescent="0.25">
      <c r="A53" s="47" t="s">
        <v>187</v>
      </c>
      <c r="B53" s="48" t="s">
        <v>186</v>
      </c>
      <c r="C53" s="4">
        <v>0.27341384274874125</v>
      </c>
      <c r="D53" s="4">
        <v>0.5596949458878312</v>
      </c>
      <c r="E53" s="4">
        <v>0.64457093219927897</v>
      </c>
      <c r="F53" s="4">
        <v>0.54103528738715079</v>
      </c>
      <c r="G53" s="4">
        <v>0.52273214895893949</v>
      </c>
      <c r="H53" s="4">
        <v>0.44207358612542047</v>
      </c>
      <c r="I53" s="4">
        <v>0.60133348898206518</v>
      </c>
      <c r="J53" s="4">
        <v>0.65316981258727913</v>
      </c>
      <c r="K53" s="4">
        <v>0.68757048756351757</v>
      </c>
      <c r="L53" s="4">
        <v>0.58271835870176925</v>
      </c>
      <c r="M53" s="4">
        <v>0.76501447490552366</v>
      </c>
      <c r="N53" s="4">
        <v>0.61813823821525482</v>
      </c>
      <c r="O53" s="4">
        <v>0.40535246581958229</v>
      </c>
      <c r="P53" s="4">
        <v>0.39611576950078226</v>
      </c>
      <c r="Q53" s="4">
        <v>0.43947551556951792</v>
      </c>
      <c r="R53" s="4">
        <v>0.54636324680463666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1.6917897752765935E-3</v>
      </c>
      <c r="H61" s="5">
        <v>2.8570334758286735E-3</v>
      </c>
      <c r="I61" s="5">
        <v>2.3345781799832903E-3</v>
      </c>
      <c r="J61" s="5">
        <v>2.6801150073958949E-3</v>
      </c>
      <c r="K61" s="5">
        <v>2.7246889952787247E-3</v>
      </c>
      <c r="L61" s="5">
        <v>3.8743320008496579E-3</v>
      </c>
      <c r="M61" s="5">
        <v>1.1614583068701369E-3</v>
      </c>
      <c r="N61" s="5">
        <v>3.5422370085428761E-4</v>
      </c>
      <c r="O61" s="5">
        <v>3.568087989008545E-4</v>
      </c>
      <c r="P61" s="5">
        <v>3.0803621536728664E-4</v>
      </c>
      <c r="Q61" s="5">
        <v>4.8056648450163844E-4</v>
      </c>
      <c r="R61" s="5">
        <v>7.5261537995979463E-4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1.6917897752765935E-3</v>
      </c>
      <c r="H68" s="4">
        <v>2.8570334758286735E-3</v>
      </c>
      <c r="I68" s="4">
        <v>2.3345781799832903E-3</v>
      </c>
      <c r="J68" s="4">
        <v>2.6801150073958949E-3</v>
      </c>
      <c r="K68" s="4">
        <v>2.7246889952787247E-3</v>
      </c>
      <c r="L68" s="4">
        <v>3.8743320008496579E-3</v>
      </c>
      <c r="M68" s="4">
        <v>1.1614583068701369E-3</v>
      </c>
      <c r="N68" s="4">
        <v>3.5422370085428761E-4</v>
      </c>
      <c r="O68" s="4">
        <v>3.568087989008545E-4</v>
      </c>
      <c r="P68" s="4">
        <v>3.0803621536728664E-4</v>
      </c>
      <c r="Q68" s="4">
        <v>4.8056648450163844E-4</v>
      </c>
      <c r="R68" s="4">
        <v>7.5261537995979463E-4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1.6917897752765935E-3</v>
      </c>
      <c r="H71" s="7">
        <v>2.8570334758286735E-3</v>
      </c>
      <c r="I71" s="7">
        <v>2.3345781799832903E-3</v>
      </c>
      <c r="J71" s="7">
        <v>2.6801150073958949E-3</v>
      </c>
      <c r="K71" s="7">
        <v>2.7246889952787247E-3</v>
      </c>
      <c r="L71" s="7">
        <v>3.8743320008496579E-3</v>
      </c>
      <c r="M71" s="7">
        <v>1.1614583068701369E-3</v>
      </c>
      <c r="N71" s="7">
        <v>3.5422370085428761E-4</v>
      </c>
      <c r="O71" s="7">
        <v>3.568087989008545E-4</v>
      </c>
      <c r="P71" s="7">
        <v>3.0803621536728664E-4</v>
      </c>
      <c r="Q71" s="7">
        <v>4.8056648450163844E-4</v>
      </c>
      <c r="R71" s="7">
        <v>7.5261537995979463E-4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3.1362251368035481</v>
      </c>
      <c r="D79" s="5">
        <v>5.939949227449965</v>
      </c>
      <c r="E79" s="5">
        <v>7.6789435939741928</v>
      </c>
      <c r="F79" s="5">
        <v>8.6975462873746849</v>
      </c>
      <c r="G79" s="5">
        <v>7.4651555665711467</v>
      </c>
      <c r="H79" s="5">
        <v>6.638625917418473</v>
      </c>
      <c r="I79" s="5">
        <v>7.0331744211032552</v>
      </c>
      <c r="J79" s="5">
        <v>7.4608274912098791</v>
      </c>
      <c r="K79" s="5">
        <v>8.1177440668177887</v>
      </c>
      <c r="L79" s="5">
        <v>7.8862555296855668</v>
      </c>
      <c r="M79" s="5">
        <v>8.545155676791838</v>
      </c>
      <c r="N79" s="5">
        <v>7.1740809142333335</v>
      </c>
      <c r="O79" s="5">
        <v>6.0737782301646632</v>
      </c>
      <c r="P79" s="5">
        <v>6.1400267122897416</v>
      </c>
      <c r="Q79" s="5">
        <v>6.3135538674117893</v>
      </c>
      <c r="R79" s="5">
        <v>6.8621406265136429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441</v>
      </c>
      <c r="B1" s="41" t="s">
        <v>440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195.39715026656569</v>
      </c>
      <c r="D2" s="44">
        <v>212.18653999999998</v>
      </c>
      <c r="E2" s="44">
        <v>292.86802</v>
      </c>
      <c r="F2" s="44">
        <v>236.1018</v>
      </c>
      <c r="G2" s="44">
        <v>200.66272000000004</v>
      </c>
      <c r="H2" s="44">
        <v>212.4280076913488</v>
      </c>
      <c r="I2" s="44">
        <v>187.50781000000001</v>
      </c>
      <c r="J2" s="44">
        <v>179.98334</v>
      </c>
      <c r="K2" s="44">
        <v>156.28751</v>
      </c>
      <c r="L2" s="44">
        <v>137.87717000000001</v>
      </c>
      <c r="M2" s="44">
        <v>120.42671860123605</v>
      </c>
      <c r="N2" s="44">
        <v>120.90282160310284</v>
      </c>
      <c r="O2" s="44">
        <v>141.10938294432614</v>
      </c>
      <c r="P2" s="44">
        <v>136.48677591677324</v>
      </c>
      <c r="Q2" s="44">
        <v>135.12989049556177</v>
      </c>
      <c r="R2" s="44">
        <v>132.67750660061142</v>
      </c>
    </row>
    <row r="3" spans="1:18" ht="11.25" customHeight="1" x14ac:dyDescent="0.25">
      <c r="A3" s="45" t="s">
        <v>286</v>
      </c>
      <c r="B3" s="46" t="s">
        <v>285</v>
      </c>
      <c r="C3" s="5">
        <v>7.2364711798417591</v>
      </c>
      <c r="D3" s="5">
        <v>8.5031099999999995</v>
      </c>
      <c r="E3" s="5">
        <v>2.89805</v>
      </c>
      <c r="F3" s="5">
        <v>3.7986900000000001</v>
      </c>
      <c r="G3" s="5">
        <v>2.6997800000000001</v>
      </c>
      <c r="H3" s="5">
        <v>3.6064056525718931</v>
      </c>
      <c r="I3" s="5">
        <v>2.7013500000000001</v>
      </c>
      <c r="J3" s="5">
        <v>0.60128999999999999</v>
      </c>
      <c r="K3" s="5">
        <v>0.69862999999999997</v>
      </c>
      <c r="L3" s="5">
        <v>0.60060000000000002</v>
      </c>
      <c r="M3" s="5">
        <v>0.6689331103137619</v>
      </c>
      <c r="N3" s="5">
        <v>1.3375989039013918</v>
      </c>
      <c r="O3" s="5">
        <v>8.4987721794038791</v>
      </c>
      <c r="P3" s="5">
        <v>8.4649099982026961</v>
      </c>
      <c r="Q3" s="5">
        <v>9.3803605498555136</v>
      </c>
      <c r="R3" s="5">
        <v>10.629995408322369</v>
      </c>
    </row>
    <row r="4" spans="1:18" ht="11.25" customHeight="1" x14ac:dyDescent="0.25">
      <c r="A4" s="47" t="s">
        <v>284</v>
      </c>
      <c r="B4" s="48" t="s">
        <v>283</v>
      </c>
      <c r="C4" s="4">
        <v>3.9888551353382344</v>
      </c>
      <c r="D4" s="4">
        <v>2.7011799999999999</v>
      </c>
      <c r="E4" s="4">
        <v>2.0700799999999999</v>
      </c>
      <c r="F4" s="4">
        <v>2.6983100000000002</v>
      </c>
      <c r="G4" s="4">
        <v>2.6997800000000001</v>
      </c>
      <c r="H4" s="4">
        <v>2.7228733340204645</v>
      </c>
      <c r="I4" s="4">
        <v>2.7013500000000001</v>
      </c>
      <c r="J4" s="4">
        <v>0.60128999999999999</v>
      </c>
      <c r="K4" s="4">
        <v>0.69862999999999997</v>
      </c>
      <c r="L4" s="4">
        <v>0.60060000000000002</v>
      </c>
      <c r="M4" s="4">
        <v>0.6689331103137619</v>
      </c>
      <c r="N4" s="4">
        <v>1.3375989039013918</v>
      </c>
      <c r="O4" s="4">
        <v>1.2934872969368132</v>
      </c>
      <c r="P4" s="4">
        <v>0.64683587156939759</v>
      </c>
      <c r="Q4" s="4">
        <v>1.3378707670609229</v>
      </c>
      <c r="R4" s="4">
        <v>0.67029502617497261</v>
      </c>
    </row>
    <row r="5" spans="1:18" ht="11.25" customHeight="1" x14ac:dyDescent="0.25">
      <c r="A5" s="49" t="s">
        <v>282</v>
      </c>
      <c r="B5" s="50" t="s">
        <v>281</v>
      </c>
      <c r="C5" s="7">
        <v>0.59716868370852116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0.70108000000000004</v>
      </c>
      <c r="J5" s="7">
        <v>0.60128999999999999</v>
      </c>
      <c r="K5" s="7">
        <v>0.69862999999999997</v>
      </c>
      <c r="L5" s="7">
        <v>0.60060000000000002</v>
      </c>
      <c r="M5" s="7">
        <v>0</v>
      </c>
      <c r="N5" s="7">
        <v>0.6566559620768132</v>
      </c>
      <c r="O5" s="7">
        <v>0.62292149626237359</v>
      </c>
      <c r="P5" s="7">
        <v>0.64683587156939759</v>
      </c>
      <c r="Q5" s="7">
        <v>0.66895372051746915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0.70108000000000004</v>
      </c>
      <c r="J6" s="6">
        <v>0.60128999999999999</v>
      </c>
      <c r="K6" s="6">
        <v>0.69862999999999997</v>
      </c>
      <c r="L6" s="6">
        <v>0.60060000000000002</v>
      </c>
      <c r="M6" s="6">
        <v>0</v>
      </c>
      <c r="N6" s="6">
        <v>0.6566559620768132</v>
      </c>
      <c r="O6" s="6">
        <v>0.62292149626237359</v>
      </c>
      <c r="P6" s="6">
        <v>0.64683587156939759</v>
      </c>
      <c r="Q6" s="6">
        <v>0.66895372051746915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0.59716868370852116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3.3916864516297132</v>
      </c>
      <c r="D11" s="7">
        <v>2.7011799999999999</v>
      </c>
      <c r="E11" s="7">
        <v>2.0700799999999999</v>
      </c>
      <c r="F11" s="7">
        <v>2.6983100000000002</v>
      </c>
      <c r="G11" s="7">
        <v>2.6997800000000001</v>
      </c>
      <c r="H11" s="7">
        <v>2.7228733340204645</v>
      </c>
      <c r="I11" s="7">
        <v>2.00027</v>
      </c>
      <c r="J11" s="7">
        <v>0</v>
      </c>
      <c r="K11" s="7">
        <v>0</v>
      </c>
      <c r="L11" s="7">
        <v>0</v>
      </c>
      <c r="M11" s="7">
        <v>0.6689331103137619</v>
      </c>
      <c r="N11" s="7">
        <v>0.68094294182457848</v>
      </c>
      <c r="O11" s="7">
        <v>0.6705658006744396</v>
      </c>
      <c r="P11" s="7">
        <v>0</v>
      </c>
      <c r="Q11" s="7">
        <v>0.66891704654345385</v>
      </c>
      <c r="R11" s="7">
        <v>0.67029502617497261</v>
      </c>
    </row>
    <row r="12" spans="1:18" ht="11.25" customHeight="1" x14ac:dyDescent="0.25">
      <c r="A12" s="51" t="s">
        <v>268</v>
      </c>
      <c r="B12" s="52" t="s">
        <v>267</v>
      </c>
      <c r="C12" s="6">
        <v>3.3916864516297132</v>
      </c>
      <c r="D12" s="6">
        <v>2.7011799999999999</v>
      </c>
      <c r="E12" s="6">
        <v>2.0700799999999999</v>
      </c>
      <c r="F12" s="6">
        <v>2.6983100000000002</v>
      </c>
      <c r="G12" s="6">
        <v>2.6997800000000001</v>
      </c>
      <c r="H12" s="6">
        <v>2.7228733340204645</v>
      </c>
      <c r="I12" s="6">
        <v>2.00027</v>
      </c>
      <c r="J12" s="6">
        <v>0</v>
      </c>
      <c r="K12" s="6">
        <v>0</v>
      </c>
      <c r="L12" s="6">
        <v>0</v>
      </c>
      <c r="M12" s="6">
        <v>0.6689331103137619</v>
      </c>
      <c r="N12" s="6">
        <v>0.68094294182457848</v>
      </c>
      <c r="O12" s="6">
        <v>0.6705658006744396</v>
      </c>
      <c r="P12" s="6">
        <v>0</v>
      </c>
      <c r="Q12" s="6">
        <v>0.66891704654345385</v>
      </c>
      <c r="R12" s="6">
        <v>0.67029502617497261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3.2476160445035247</v>
      </c>
      <c r="D15" s="4">
        <v>5.8019299999999996</v>
      </c>
      <c r="E15" s="4">
        <v>0.82796999999999998</v>
      </c>
      <c r="F15" s="4">
        <v>1.1003799999999999</v>
      </c>
      <c r="G15" s="4">
        <v>0</v>
      </c>
      <c r="H15" s="4">
        <v>0.88353231855142877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7.2052848824670654</v>
      </c>
      <c r="P15" s="4">
        <v>7.8180741266332987</v>
      </c>
      <c r="Q15" s="4">
        <v>8.0424897827945916</v>
      </c>
      <c r="R15" s="4">
        <v>9.9597003821473962</v>
      </c>
    </row>
    <row r="16" spans="1:18" ht="11.25" customHeight="1" x14ac:dyDescent="0.25">
      <c r="A16" s="49" t="s">
        <v>260</v>
      </c>
      <c r="B16" s="50" t="s">
        <v>259</v>
      </c>
      <c r="C16" s="7">
        <v>3.2476160445035247</v>
      </c>
      <c r="D16" s="7">
        <v>5.8019299999999996</v>
      </c>
      <c r="E16" s="7">
        <v>0.82796999999999998</v>
      </c>
      <c r="F16" s="7">
        <v>1.1003799999999999</v>
      </c>
      <c r="G16" s="7">
        <v>0</v>
      </c>
      <c r="H16" s="7">
        <v>0.88353231855142877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7.2052848824670654</v>
      </c>
      <c r="P16" s="7">
        <v>7.8180741266332987</v>
      </c>
      <c r="Q16" s="7">
        <v>8.0424897827945916</v>
      </c>
      <c r="R16" s="7">
        <v>9.9597003821473962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2.0509218516806933</v>
      </c>
      <c r="D21" s="5">
        <v>6.9119200000000003</v>
      </c>
      <c r="E21" s="5">
        <v>3.1084200000000002</v>
      </c>
      <c r="F21" s="5">
        <v>3.9024300000000003</v>
      </c>
      <c r="G21" s="5">
        <v>2.0047700000000002</v>
      </c>
      <c r="H21" s="5">
        <v>2.9366495960926748</v>
      </c>
      <c r="I21" s="5">
        <v>4.8049400000000002</v>
      </c>
      <c r="J21" s="5">
        <v>0.99978999999999996</v>
      </c>
      <c r="K21" s="5">
        <v>1.0037700000000001</v>
      </c>
      <c r="L21" s="5">
        <v>0</v>
      </c>
      <c r="M21" s="5">
        <v>0</v>
      </c>
      <c r="N21" s="5">
        <v>1.027712152871924</v>
      </c>
      <c r="O21" s="5">
        <v>1.0031909711858671</v>
      </c>
      <c r="P21" s="5">
        <v>0</v>
      </c>
      <c r="Q21" s="5">
        <v>1.0032918174604797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2.0509218516806933</v>
      </c>
      <c r="D30" s="4">
        <v>6.9119200000000003</v>
      </c>
      <c r="E30" s="4">
        <v>3.1084200000000002</v>
      </c>
      <c r="F30" s="4">
        <v>3.9024300000000003</v>
      </c>
      <c r="G30" s="4">
        <v>2.0047700000000002</v>
      </c>
      <c r="H30" s="4">
        <v>2.9366495960926748</v>
      </c>
      <c r="I30" s="4">
        <v>4.8049400000000002</v>
      </c>
      <c r="J30" s="4">
        <v>0.99978999999999996</v>
      </c>
      <c r="K30" s="4">
        <v>1.0037700000000001</v>
      </c>
      <c r="L30" s="4">
        <v>0</v>
      </c>
      <c r="M30" s="4">
        <v>0</v>
      </c>
      <c r="N30" s="4">
        <v>1.027712152871924</v>
      </c>
      <c r="O30" s="4">
        <v>1.0031909711858671</v>
      </c>
      <c r="P30" s="4">
        <v>0</v>
      </c>
      <c r="Q30" s="4">
        <v>1.0032918174604797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2.0509218516806933</v>
      </c>
      <c r="D43" s="7">
        <v>3.1103399999999999</v>
      </c>
      <c r="E43" s="7">
        <v>3.1084200000000002</v>
      </c>
      <c r="F43" s="7">
        <v>1.0043500000000001</v>
      </c>
      <c r="G43" s="7">
        <v>2.0047700000000002</v>
      </c>
      <c r="H43" s="7">
        <v>1.0258845521443694</v>
      </c>
      <c r="I43" s="7">
        <v>1.0052300000000001</v>
      </c>
      <c r="J43" s="7">
        <v>0</v>
      </c>
      <c r="K43" s="7">
        <v>1.0037700000000001</v>
      </c>
      <c r="L43" s="7">
        <v>0</v>
      </c>
      <c r="M43" s="7">
        <v>0</v>
      </c>
      <c r="N43" s="7">
        <v>1.027712152871924</v>
      </c>
      <c r="O43" s="7">
        <v>1.0031909711858671</v>
      </c>
      <c r="P43" s="7">
        <v>0</v>
      </c>
      <c r="Q43" s="7">
        <v>1.0032918174604797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3.80158</v>
      </c>
      <c r="E44" s="7">
        <v>0</v>
      </c>
      <c r="F44" s="7">
        <v>2.8980800000000002</v>
      </c>
      <c r="G44" s="7">
        <v>0</v>
      </c>
      <c r="H44" s="7">
        <v>1.9107650439483053</v>
      </c>
      <c r="I44" s="7">
        <v>3.7997100000000001</v>
      </c>
      <c r="J44" s="7">
        <v>0.99978999999999996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88.255966996876197</v>
      </c>
      <c r="D52" s="5">
        <v>105.62188</v>
      </c>
      <c r="E52" s="5">
        <v>193.6026</v>
      </c>
      <c r="F52" s="5">
        <v>160.52847</v>
      </c>
      <c r="G52" s="5">
        <v>126.18204</v>
      </c>
      <c r="H52" s="5">
        <v>155.74991517246488</v>
      </c>
      <c r="I52" s="5">
        <v>131.50312</v>
      </c>
      <c r="J52" s="5">
        <v>131.16121999999999</v>
      </c>
      <c r="K52" s="5">
        <v>105.31993</v>
      </c>
      <c r="L52" s="5">
        <v>94.650310000000005</v>
      </c>
      <c r="M52" s="5">
        <v>77.162605495002296</v>
      </c>
      <c r="N52" s="5">
        <v>79.512794872580912</v>
      </c>
      <c r="O52" s="5">
        <v>83.727563920445078</v>
      </c>
      <c r="P52" s="5">
        <v>79.440639230139325</v>
      </c>
      <c r="Q52" s="5">
        <v>71.570846772435971</v>
      </c>
      <c r="R52" s="5">
        <v>71.601345009220509</v>
      </c>
    </row>
    <row r="53" spans="1:18" ht="11.25" customHeight="1" x14ac:dyDescent="0.25">
      <c r="A53" s="47" t="s">
        <v>187</v>
      </c>
      <c r="B53" s="48" t="s">
        <v>186</v>
      </c>
      <c r="C53" s="4">
        <v>88.255966996876197</v>
      </c>
      <c r="D53" s="4">
        <v>105.62188</v>
      </c>
      <c r="E53" s="4">
        <v>193.6026</v>
      </c>
      <c r="F53" s="4">
        <v>160.52847</v>
      </c>
      <c r="G53" s="4">
        <v>126.18204</v>
      </c>
      <c r="H53" s="4">
        <v>155.74991517246488</v>
      </c>
      <c r="I53" s="4">
        <v>131.50312</v>
      </c>
      <c r="J53" s="4">
        <v>131.16121999999999</v>
      </c>
      <c r="K53" s="4">
        <v>105.31993</v>
      </c>
      <c r="L53" s="4">
        <v>94.650310000000005</v>
      </c>
      <c r="M53" s="4">
        <v>77.162605495002296</v>
      </c>
      <c r="N53" s="4">
        <v>79.512794872580912</v>
      </c>
      <c r="O53" s="4">
        <v>83.727563920445078</v>
      </c>
      <c r="P53" s="4">
        <v>79.440639230139325</v>
      </c>
      <c r="Q53" s="4">
        <v>71.570846772435971</v>
      </c>
      <c r="R53" s="4">
        <v>71.601345009220509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1.4568979947319356</v>
      </c>
      <c r="D60" s="5">
        <v>7.5013199999999998</v>
      </c>
      <c r="E60" s="5">
        <v>0</v>
      </c>
      <c r="F60" s="5">
        <v>22.289159999999999</v>
      </c>
      <c r="G60" s="5">
        <v>24.97655</v>
      </c>
      <c r="H60" s="5">
        <v>1.7197180894229369</v>
      </c>
      <c r="I60" s="5">
        <v>3.59436</v>
      </c>
      <c r="J60" s="5">
        <v>1.50278</v>
      </c>
      <c r="K60" s="5">
        <v>1.9986699999999999</v>
      </c>
      <c r="L60" s="5">
        <v>1.40072</v>
      </c>
      <c r="M60" s="5">
        <v>1.5288937465121242</v>
      </c>
      <c r="N60" s="5">
        <v>1.5762819877214307</v>
      </c>
      <c r="O60" s="5">
        <v>3.2955073005701192</v>
      </c>
      <c r="P60" s="5">
        <v>5.2066365004254713</v>
      </c>
      <c r="Q60" s="5">
        <v>4.3715614419364117</v>
      </c>
      <c r="R60" s="5">
        <v>4.1797829357192127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0.40016000000000002</v>
      </c>
      <c r="F61" s="5">
        <v>9.9999999999999867E-2</v>
      </c>
      <c r="G61" s="5">
        <v>1.30088</v>
      </c>
      <c r="H61" s="5">
        <v>0.71653929497624202</v>
      </c>
      <c r="I61" s="5">
        <v>1.19963</v>
      </c>
      <c r="J61" s="5">
        <v>1.00125</v>
      </c>
      <c r="K61" s="5">
        <v>0.80010999999999999</v>
      </c>
      <c r="L61" s="5">
        <v>0.10006</v>
      </c>
      <c r="M61" s="5">
        <v>4.7776855073219056E-2</v>
      </c>
      <c r="N61" s="5">
        <v>4.7766839875282401E-2</v>
      </c>
      <c r="O61" s="5">
        <v>4.7760851520068683E-2</v>
      </c>
      <c r="P61" s="5">
        <v>4.7772109555183552E-2</v>
      </c>
      <c r="Q61" s="5">
        <v>4.7777657734561864E-2</v>
      </c>
      <c r="R61" s="5">
        <v>9.5542369122777665E-2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0.40016000000000002</v>
      </c>
      <c r="F68" s="4">
        <v>9.9999999999999867E-2</v>
      </c>
      <c r="G68" s="4">
        <v>1.30088</v>
      </c>
      <c r="H68" s="4">
        <v>0.71653929497624202</v>
      </c>
      <c r="I68" s="4">
        <v>1.19963</v>
      </c>
      <c r="J68" s="4">
        <v>1.00125</v>
      </c>
      <c r="K68" s="4">
        <v>0.80010999999999999</v>
      </c>
      <c r="L68" s="4">
        <v>0.10006</v>
      </c>
      <c r="M68" s="4">
        <v>4.7776855073219056E-2</v>
      </c>
      <c r="N68" s="4">
        <v>4.7766839875282401E-2</v>
      </c>
      <c r="O68" s="4">
        <v>4.7760851520068683E-2</v>
      </c>
      <c r="P68" s="4">
        <v>4.7772109555183552E-2</v>
      </c>
      <c r="Q68" s="4">
        <v>4.7777657734561864E-2</v>
      </c>
      <c r="R68" s="4">
        <v>9.5542369122777665E-2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0.40016000000000002</v>
      </c>
      <c r="F69" s="7">
        <v>0</v>
      </c>
      <c r="G69" s="7">
        <v>1.30088</v>
      </c>
      <c r="H69" s="7">
        <v>0.71653929497624202</v>
      </c>
      <c r="I69" s="7">
        <v>1.19963</v>
      </c>
      <c r="J69" s="7">
        <v>1.00125</v>
      </c>
      <c r="K69" s="7">
        <v>0.80010999999999999</v>
      </c>
      <c r="L69" s="7">
        <v>0.10006</v>
      </c>
      <c r="M69" s="7">
        <v>4.7776855073219056E-2</v>
      </c>
      <c r="N69" s="7">
        <v>4.7766839875282401E-2</v>
      </c>
      <c r="O69" s="7">
        <v>4.7760851520068683E-2</v>
      </c>
      <c r="P69" s="7">
        <v>4.7772109555183552E-2</v>
      </c>
      <c r="Q69" s="7">
        <v>4.7777657734561864E-2</v>
      </c>
      <c r="R69" s="7">
        <v>9.5542369122777665E-2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9.9999999999999867E-2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96.396892243435104</v>
      </c>
      <c r="D79" s="5">
        <v>83.146739999999994</v>
      </c>
      <c r="E79" s="5">
        <v>92.858789999999999</v>
      </c>
      <c r="F79" s="5">
        <v>45.483049999999999</v>
      </c>
      <c r="G79" s="5">
        <v>43.498699999999999</v>
      </c>
      <c r="H79" s="5">
        <v>46.695627182731684</v>
      </c>
      <c r="I79" s="5">
        <v>43.704410000000003</v>
      </c>
      <c r="J79" s="5">
        <v>44.717010000000002</v>
      </c>
      <c r="K79" s="5">
        <v>46.4664</v>
      </c>
      <c r="L79" s="5">
        <v>41.125480000000003</v>
      </c>
      <c r="M79" s="5">
        <v>41.018509394334636</v>
      </c>
      <c r="N79" s="5">
        <v>37.400666846151893</v>
      </c>
      <c r="O79" s="5">
        <v>44.536587721201123</v>
      </c>
      <c r="P79" s="5">
        <v>43.326818078450572</v>
      </c>
      <c r="Q79" s="5">
        <v>48.756052256138851</v>
      </c>
      <c r="R79" s="5">
        <v>46.170840878226535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0.50156999999999996</v>
      </c>
      <c r="E80" s="5">
        <v>0</v>
      </c>
      <c r="F80" s="5">
        <v>0</v>
      </c>
      <c r="G80" s="5">
        <v>0</v>
      </c>
      <c r="H80" s="5">
        <v>1.003152703088517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0.50156999999999996</v>
      </c>
      <c r="E81" s="4">
        <v>0</v>
      </c>
      <c r="F81" s="4">
        <v>0</v>
      </c>
      <c r="G81" s="4">
        <v>0</v>
      </c>
      <c r="H81" s="4">
        <v>1.003152703088517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443</v>
      </c>
      <c r="B1" s="41" t="s">
        <v>442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84.191512166632108</v>
      </c>
      <c r="D2" s="44">
        <v>70.788930000000008</v>
      </c>
      <c r="E2" s="44">
        <v>59.695900000000009</v>
      </c>
      <c r="F2" s="44">
        <v>78.702119999999994</v>
      </c>
      <c r="G2" s="44">
        <v>72.293409999999994</v>
      </c>
      <c r="H2" s="44">
        <v>75.235784968810478</v>
      </c>
      <c r="I2" s="44">
        <v>114.3048</v>
      </c>
      <c r="J2" s="44">
        <v>133.08832000000001</v>
      </c>
      <c r="K2" s="44">
        <v>129.18689000000001</v>
      </c>
      <c r="L2" s="44">
        <v>115.59455</v>
      </c>
      <c r="M2" s="44">
        <v>130.2421236119192</v>
      </c>
      <c r="N2" s="44">
        <v>144.94049345985175</v>
      </c>
      <c r="O2" s="44">
        <v>162.34424478716471</v>
      </c>
      <c r="P2" s="44">
        <v>159.5966442363146</v>
      </c>
      <c r="Q2" s="44">
        <v>199.39508803897684</v>
      </c>
      <c r="R2" s="44">
        <v>161.19535674696976</v>
      </c>
    </row>
    <row r="3" spans="1:18" ht="11.25" customHeight="1" x14ac:dyDescent="0.25">
      <c r="A3" s="45" t="s">
        <v>286</v>
      </c>
      <c r="B3" s="46" t="s">
        <v>285</v>
      </c>
      <c r="C3" s="5">
        <v>4.2041472050073949</v>
      </c>
      <c r="D3" s="5">
        <v>6.8090099999999998</v>
      </c>
      <c r="E3" s="5">
        <v>4.3056099999999997</v>
      </c>
      <c r="F3" s="5">
        <v>4.50854</v>
      </c>
      <c r="G3" s="5">
        <v>4.6011499999999996</v>
      </c>
      <c r="H3" s="5">
        <v>3.5330076844645899</v>
      </c>
      <c r="I3" s="5">
        <v>1.5969899999999999</v>
      </c>
      <c r="J3" s="5">
        <v>1.5011399999999999</v>
      </c>
      <c r="K3" s="5">
        <v>0</v>
      </c>
      <c r="L3" s="5">
        <v>0</v>
      </c>
      <c r="M3" s="5">
        <v>0</v>
      </c>
      <c r="N3" s="5">
        <v>1.863112148813419</v>
      </c>
      <c r="O3" s="5">
        <v>1.3369788787828094</v>
      </c>
      <c r="P3" s="5">
        <v>1.5496738222322584</v>
      </c>
      <c r="Q3" s="5">
        <v>1.0978569215920604</v>
      </c>
      <c r="R3" s="5">
        <v>1.6007188498469749</v>
      </c>
    </row>
    <row r="4" spans="1:18" ht="11.25" customHeight="1" x14ac:dyDescent="0.25">
      <c r="A4" s="47" t="s">
        <v>284</v>
      </c>
      <c r="B4" s="48" t="s">
        <v>283</v>
      </c>
      <c r="C4" s="4">
        <v>0.67279572655627762</v>
      </c>
      <c r="D4" s="4">
        <v>1.9027599999999998</v>
      </c>
      <c r="E4" s="4">
        <v>0.70094999999999996</v>
      </c>
      <c r="F4" s="4">
        <v>0.70074999999999998</v>
      </c>
      <c r="G4" s="4">
        <v>0.69994000000000001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1.2017899999999999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1.2017899999999999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0.67279572655627762</v>
      </c>
      <c r="D11" s="7">
        <v>0.70096999999999998</v>
      </c>
      <c r="E11" s="7">
        <v>0.70094999999999996</v>
      </c>
      <c r="F11" s="7">
        <v>0.70074999999999998</v>
      </c>
      <c r="G11" s="7">
        <v>0.69994000000000001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0.67279572655627762</v>
      </c>
      <c r="D12" s="6">
        <v>0.70096999999999998</v>
      </c>
      <c r="E12" s="6">
        <v>0.70094999999999996</v>
      </c>
      <c r="F12" s="6">
        <v>0.70074999999999998</v>
      </c>
      <c r="G12" s="6">
        <v>0.69994000000000001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3.5313514784511177</v>
      </c>
      <c r="D15" s="4">
        <v>4.90625</v>
      </c>
      <c r="E15" s="4">
        <v>3.60466</v>
      </c>
      <c r="F15" s="4">
        <v>3.8077899999999998</v>
      </c>
      <c r="G15" s="4">
        <v>3.9012099999999998</v>
      </c>
      <c r="H15" s="4">
        <v>3.5330076844645899</v>
      </c>
      <c r="I15" s="4">
        <v>1.5969899999999999</v>
      </c>
      <c r="J15" s="4">
        <v>1.5011399999999999</v>
      </c>
      <c r="K15" s="4">
        <v>0</v>
      </c>
      <c r="L15" s="4">
        <v>0</v>
      </c>
      <c r="M15" s="4">
        <v>0</v>
      </c>
      <c r="N15" s="4">
        <v>1.863112148813419</v>
      </c>
      <c r="O15" s="4">
        <v>1.3369788787828094</v>
      </c>
      <c r="P15" s="4">
        <v>1.5496738222322584</v>
      </c>
      <c r="Q15" s="4">
        <v>1.0978569215920604</v>
      </c>
      <c r="R15" s="4">
        <v>1.6007188498469749</v>
      </c>
    </row>
    <row r="16" spans="1:18" ht="11.25" customHeight="1" x14ac:dyDescent="0.25">
      <c r="A16" s="49" t="s">
        <v>260</v>
      </c>
      <c r="B16" s="50" t="s">
        <v>259</v>
      </c>
      <c r="C16" s="7">
        <v>3.5313514784511177</v>
      </c>
      <c r="D16" s="7">
        <v>4.90625</v>
      </c>
      <c r="E16" s="7">
        <v>3.60466</v>
      </c>
      <c r="F16" s="7">
        <v>3.8077899999999998</v>
      </c>
      <c r="G16" s="7">
        <v>3.9012099999999998</v>
      </c>
      <c r="H16" s="7">
        <v>3.5330076844645899</v>
      </c>
      <c r="I16" s="7">
        <v>1.5969899999999999</v>
      </c>
      <c r="J16" s="7">
        <v>1.5011399999999999</v>
      </c>
      <c r="K16" s="7">
        <v>0</v>
      </c>
      <c r="L16" s="7">
        <v>0</v>
      </c>
      <c r="M16" s="7">
        <v>0</v>
      </c>
      <c r="N16" s="7">
        <v>1.863112148813419</v>
      </c>
      <c r="O16" s="7">
        <v>1.3369788787828094</v>
      </c>
      <c r="P16" s="7">
        <v>1.5496738222322584</v>
      </c>
      <c r="Q16" s="7">
        <v>1.0978569215920604</v>
      </c>
      <c r="R16" s="7">
        <v>1.6007188498469749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2.052777064290972</v>
      </c>
      <c r="D21" s="5">
        <v>1.0042800000000001</v>
      </c>
      <c r="E21" s="5">
        <v>0</v>
      </c>
      <c r="F21" s="5">
        <v>0</v>
      </c>
      <c r="G21" s="5">
        <v>0</v>
      </c>
      <c r="H21" s="5">
        <v>0</v>
      </c>
      <c r="I21" s="5">
        <v>1.0052300000000001</v>
      </c>
      <c r="J21" s="5">
        <v>0</v>
      </c>
      <c r="K21" s="5">
        <v>0</v>
      </c>
      <c r="L21" s="5">
        <v>2.0118100000000001</v>
      </c>
      <c r="M21" s="5">
        <v>3.1036139124157818</v>
      </c>
      <c r="N21" s="5">
        <v>4.1454738959049191</v>
      </c>
      <c r="O21" s="5">
        <v>5.1594590719418116</v>
      </c>
      <c r="P21" s="5">
        <v>5.161079736343428</v>
      </c>
      <c r="Q21" s="5">
        <v>6.1501445984541192</v>
      </c>
      <c r="R21" s="5">
        <v>2.0534337262837843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2.052777064290972</v>
      </c>
      <c r="D30" s="4">
        <v>1.0042800000000001</v>
      </c>
      <c r="E30" s="4">
        <v>0</v>
      </c>
      <c r="F30" s="4">
        <v>0</v>
      </c>
      <c r="G30" s="4">
        <v>0</v>
      </c>
      <c r="H30" s="4">
        <v>0</v>
      </c>
      <c r="I30" s="4">
        <v>1.0052300000000001</v>
      </c>
      <c r="J30" s="4">
        <v>0</v>
      </c>
      <c r="K30" s="4">
        <v>0</v>
      </c>
      <c r="L30" s="4">
        <v>2.0118100000000001</v>
      </c>
      <c r="M30" s="4">
        <v>3.1036139124157818</v>
      </c>
      <c r="N30" s="4">
        <v>4.1454738959049191</v>
      </c>
      <c r="O30" s="4">
        <v>5.1594590719418116</v>
      </c>
      <c r="P30" s="4">
        <v>5.161079736343428</v>
      </c>
      <c r="Q30" s="4">
        <v>6.1501445984541192</v>
      </c>
      <c r="R30" s="4">
        <v>2.0534337262837843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1.0509313539665754</v>
      </c>
      <c r="N35" s="7">
        <v>2.1018623735274105</v>
      </c>
      <c r="O35" s="7">
        <v>3.128847983092669</v>
      </c>
      <c r="P35" s="7">
        <v>3.1539490399554779</v>
      </c>
      <c r="Q35" s="7">
        <v>3.1517468850414616</v>
      </c>
      <c r="R35" s="7">
        <v>1.0509032644289391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1.0509313539665754</v>
      </c>
      <c r="N36" s="6">
        <v>2.1018623735274105</v>
      </c>
      <c r="O36" s="6">
        <v>3.128847983092669</v>
      </c>
      <c r="P36" s="6">
        <v>3.1539490399554779</v>
      </c>
      <c r="Q36" s="6">
        <v>3.1517468850414616</v>
      </c>
      <c r="R36" s="6">
        <v>1.0509032644289391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1.0270251449983436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1.0270251449983436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1.0257519192926283</v>
      </c>
      <c r="D43" s="7">
        <v>1.0042800000000001</v>
      </c>
      <c r="E43" s="7">
        <v>0</v>
      </c>
      <c r="F43" s="7">
        <v>0</v>
      </c>
      <c r="G43" s="7">
        <v>0</v>
      </c>
      <c r="H43" s="7">
        <v>0</v>
      </c>
      <c r="I43" s="7">
        <v>1.0052300000000001</v>
      </c>
      <c r="J43" s="7">
        <v>0</v>
      </c>
      <c r="K43" s="7">
        <v>0</v>
      </c>
      <c r="L43" s="7">
        <v>2.0118100000000001</v>
      </c>
      <c r="M43" s="7">
        <v>2.0526825584492063</v>
      </c>
      <c r="N43" s="7">
        <v>2.0436115223775082</v>
      </c>
      <c r="O43" s="7">
        <v>2.0306110888491427</v>
      </c>
      <c r="P43" s="7">
        <v>2.0071306963879501</v>
      </c>
      <c r="Q43" s="7">
        <v>2.9983977134126572</v>
      </c>
      <c r="R43" s="7">
        <v>1.002530461854845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52.18017011685204</v>
      </c>
      <c r="D52" s="5">
        <v>51.459099999999999</v>
      </c>
      <c r="E52" s="5">
        <v>40.86186</v>
      </c>
      <c r="F52" s="5">
        <v>55.168880000000001</v>
      </c>
      <c r="G52" s="5">
        <v>50.792769999999997</v>
      </c>
      <c r="H52" s="5">
        <v>48.756386033426679</v>
      </c>
      <c r="I52" s="5">
        <v>60.901449999999997</v>
      </c>
      <c r="J52" s="5">
        <v>67.942920000000001</v>
      </c>
      <c r="K52" s="5">
        <v>64.492239999999995</v>
      </c>
      <c r="L52" s="5">
        <v>57.288899999999998</v>
      </c>
      <c r="M52" s="5">
        <v>60.738572069273353</v>
      </c>
      <c r="N52" s="5">
        <v>59.377833599650394</v>
      </c>
      <c r="O52" s="5">
        <v>71.440824822640423</v>
      </c>
      <c r="P52" s="5">
        <v>68.358120708556442</v>
      </c>
      <c r="Q52" s="5">
        <v>63.357081246788425</v>
      </c>
      <c r="R52" s="5">
        <v>68.673906874405304</v>
      </c>
    </row>
    <row r="53" spans="1:18" ht="11.25" customHeight="1" x14ac:dyDescent="0.25">
      <c r="A53" s="47" t="s">
        <v>187</v>
      </c>
      <c r="B53" s="48" t="s">
        <v>186</v>
      </c>
      <c r="C53" s="4">
        <v>52.18017011685204</v>
      </c>
      <c r="D53" s="4">
        <v>51.459099999999999</v>
      </c>
      <c r="E53" s="4">
        <v>40.86186</v>
      </c>
      <c r="F53" s="4">
        <v>55.168880000000001</v>
      </c>
      <c r="G53" s="4">
        <v>50.792769999999997</v>
      </c>
      <c r="H53" s="4">
        <v>48.756386033426679</v>
      </c>
      <c r="I53" s="4">
        <v>60.901449999999997</v>
      </c>
      <c r="J53" s="4">
        <v>67.942920000000001</v>
      </c>
      <c r="K53" s="4">
        <v>64.492239999999995</v>
      </c>
      <c r="L53" s="4">
        <v>57.288899999999998</v>
      </c>
      <c r="M53" s="4">
        <v>60.738572069273353</v>
      </c>
      <c r="N53" s="4">
        <v>59.377833599650394</v>
      </c>
      <c r="O53" s="4">
        <v>71.440824822640423</v>
      </c>
      <c r="P53" s="4">
        <v>68.358120708556442</v>
      </c>
      <c r="Q53" s="4">
        <v>63.357081246788425</v>
      </c>
      <c r="R53" s="4">
        <v>68.673906874405304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4.3480438981423379</v>
      </c>
      <c r="D60" s="5">
        <v>2.00224</v>
      </c>
      <c r="E60" s="5">
        <v>1.3076300000000001</v>
      </c>
      <c r="F60" s="5">
        <v>3.8045900000000001</v>
      </c>
      <c r="G60" s="5">
        <v>0</v>
      </c>
      <c r="H60" s="5">
        <v>2.9130419873992146</v>
      </c>
      <c r="I60" s="5">
        <v>2.3962400000000001</v>
      </c>
      <c r="J60" s="5">
        <v>2.2012100000000001</v>
      </c>
      <c r="K60" s="5">
        <v>0.59999000000000002</v>
      </c>
      <c r="L60" s="5">
        <v>1.9995799999999999</v>
      </c>
      <c r="M60" s="5">
        <v>3.033296803021166</v>
      </c>
      <c r="N60" s="5">
        <v>6.591724675925998</v>
      </c>
      <c r="O60" s="5">
        <v>3.5826794617226474</v>
      </c>
      <c r="P60" s="5">
        <v>3.1526422846612987</v>
      </c>
      <c r="Q60" s="5">
        <v>3.2490148849709004</v>
      </c>
      <c r="R60" s="5">
        <v>5.4942430837741236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4.7766839875282401E-2</v>
      </c>
      <c r="O61" s="5">
        <v>9.5537871236318572E-2</v>
      </c>
      <c r="P61" s="5">
        <v>0.11943027388795889</v>
      </c>
      <c r="Q61" s="5">
        <v>7.1670991019862185E-2</v>
      </c>
      <c r="R61" s="5">
        <v>4.7778263871489798E-2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4.7766839875282401E-2</v>
      </c>
      <c r="O68" s="4">
        <v>9.5537871236318572E-2</v>
      </c>
      <c r="P68" s="4">
        <v>0.11943027388795889</v>
      </c>
      <c r="Q68" s="4">
        <v>7.1670991019862185E-2</v>
      </c>
      <c r="R68" s="4">
        <v>4.7778263871489798E-2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4.7766839875282401E-2</v>
      </c>
      <c r="O69" s="7">
        <v>9.5537871236318572E-2</v>
      </c>
      <c r="P69" s="7">
        <v>0.11943027388795889</v>
      </c>
      <c r="Q69" s="7">
        <v>7.1670991019862185E-2</v>
      </c>
      <c r="R69" s="7">
        <v>4.7778263871489798E-2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21.40637388233937</v>
      </c>
      <c r="D79" s="5">
        <v>9.5143000000000004</v>
      </c>
      <c r="E79" s="5">
        <v>13.220800000000001</v>
      </c>
      <c r="F79" s="5">
        <v>15.22011</v>
      </c>
      <c r="G79" s="5">
        <v>16.89949</v>
      </c>
      <c r="H79" s="5">
        <v>20.033349263519998</v>
      </c>
      <c r="I79" s="5">
        <v>48.404890000000002</v>
      </c>
      <c r="J79" s="5">
        <v>61.443049999999999</v>
      </c>
      <c r="K79" s="5">
        <v>64.094660000000005</v>
      </c>
      <c r="L79" s="5">
        <v>54.294260000000001</v>
      </c>
      <c r="M79" s="5">
        <v>63.36664082720889</v>
      </c>
      <c r="N79" s="5">
        <v>72.91458229968174</v>
      </c>
      <c r="O79" s="5">
        <v>80.728764680840712</v>
      </c>
      <c r="P79" s="5">
        <v>81.255697410633232</v>
      </c>
      <c r="Q79" s="5">
        <v>125.46931939615149</v>
      </c>
      <c r="R79" s="5">
        <v>83.325275948788075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445</v>
      </c>
      <c r="B1" s="41" t="s">
        <v>444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172.63245845127653</v>
      </c>
      <c r="D2" s="44">
        <v>168.517</v>
      </c>
      <c r="E2" s="44">
        <v>172.51123999999999</v>
      </c>
      <c r="F2" s="44">
        <v>193.69448999999997</v>
      </c>
      <c r="G2" s="44">
        <v>140.29560000000001</v>
      </c>
      <c r="H2" s="44">
        <v>151.40405398520923</v>
      </c>
      <c r="I2" s="44">
        <v>161.40593999999999</v>
      </c>
      <c r="J2" s="44">
        <v>175.68754000000001</v>
      </c>
      <c r="K2" s="44">
        <v>206.08461999999997</v>
      </c>
      <c r="L2" s="44">
        <v>145.68523000000002</v>
      </c>
      <c r="M2" s="44">
        <v>176.55699040029683</v>
      </c>
      <c r="N2" s="44">
        <v>178.10213892797256</v>
      </c>
      <c r="O2" s="44">
        <v>178.17991850920237</v>
      </c>
      <c r="P2" s="44">
        <v>186.82729408660762</v>
      </c>
      <c r="Q2" s="44">
        <v>201.41542805130138</v>
      </c>
      <c r="R2" s="44">
        <v>210.08728061083707</v>
      </c>
    </row>
    <row r="3" spans="1:18" ht="11.25" customHeight="1" x14ac:dyDescent="0.25">
      <c r="A3" s="45" t="s">
        <v>286</v>
      </c>
      <c r="B3" s="46" t="s">
        <v>285</v>
      </c>
      <c r="C3" s="5">
        <v>17.167486484736187</v>
      </c>
      <c r="D3" s="5">
        <v>8.8989200000000004</v>
      </c>
      <c r="E3" s="5">
        <v>5.3011200000000001</v>
      </c>
      <c r="F3" s="5">
        <v>6.1016600000000007</v>
      </c>
      <c r="G3" s="5">
        <v>3.9029699999999998</v>
      </c>
      <c r="H3" s="5">
        <v>2.4837343368465197</v>
      </c>
      <c r="I3" s="5">
        <v>1.49858</v>
      </c>
      <c r="J3" s="5">
        <v>0.90076000000000001</v>
      </c>
      <c r="K3" s="5">
        <v>1.2003200000000001</v>
      </c>
      <c r="L3" s="5">
        <v>0.50087999999999999</v>
      </c>
      <c r="M3" s="5">
        <v>0.26449121966059885</v>
      </c>
      <c r="N3" s="5">
        <v>0.26278182470617401</v>
      </c>
      <c r="O3" s="5">
        <v>0.26265605977661544</v>
      </c>
      <c r="P3" s="5">
        <v>0.26221896972930941</v>
      </c>
      <c r="Q3" s="5">
        <v>0.28629489382549861</v>
      </c>
      <c r="R3" s="5">
        <v>0.26279552421459551</v>
      </c>
    </row>
    <row r="4" spans="1:18" ht="11.25" customHeight="1" x14ac:dyDescent="0.25">
      <c r="A4" s="47" t="s">
        <v>284</v>
      </c>
      <c r="B4" s="48" t="s">
        <v>283</v>
      </c>
      <c r="C4" s="4">
        <v>2.0509832639752399</v>
      </c>
      <c r="D4" s="4">
        <v>1.39995</v>
      </c>
      <c r="E4" s="4">
        <v>1.4003699999999999</v>
      </c>
      <c r="F4" s="4">
        <v>3.0993400000000002</v>
      </c>
      <c r="G4" s="4">
        <v>2.5015299999999998</v>
      </c>
      <c r="H4" s="4">
        <v>1.88675304052799</v>
      </c>
      <c r="I4" s="4">
        <v>0.70008999999999999</v>
      </c>
      <c r="J4" s="4">
        <v>0.70033999999999996</v>
      </c>
      <c r="K4" s="4">
        <v>0.69994000000000001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2.3994800000000001</v>
      </c>
      <c r="G5" s="7">
        <v>1.8010900000000001</v>
      </c>
      <c r="H5" s="7">
        <v>1.21797713392647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2.3994800000000001</v>
      </c>
      <c r="G8" s="6">
        <v>1.8010900000000001</v>
      </c>
      <c r="H8" s="6">
        <v>1.21797713392647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2.0509832639752399</v>
      </c>
      <c r="D11" s="7">
        <v>1.39995</v>
      </c>
      <c r="E11" s="7">
        <v>1.4003699999999999</v>
      </c>
      <c r="F11" s="7">
        <v>0.69986000000000004</v>
      </c>
      <c r="G11" s="7">
        <v>0.70043999999999995</v>
      </c>
      <c r="H11" s="7">
        <v>0.66877590660151998</v>
      </c>
      <c r="I11" s="7">
        <v>0.70008999999999999</v>
      </c>
      <c r="J11" s="7">
        <v>0.70033999999999996</v>
      </c>
      <c r="K11" s="7">
        <v>0.69994000000000001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2.0509832639752399</v>
      </c>
      <c r="D12" s="6">
        <v>1.39995</v>
      </c>
      <c r="E12" s="6">
        <v>1.4003699999999999</v>
      </c>
      <c r="F12" s="6">
        <v>0.69986000000000004</v>
      </c>
      <c r="G12" s="6">
        <v>0.70043999999999995</v>
      </c>
      <c r="H12" s="6">
        <v>0.66877590660151998</v>
      </c>
      <c r="I12" s="6">
        <v>0.70008999999999999</v>
      </c>
      <c r="J12" s="6">
        <v>0.70033999999999996</v>
      </c>
      <c r="K12" s="6">
        <v>0.69994000000000001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15.116503220760947</v>
      </c>
      <c r="D15" s="4">
        <v>7.4989699999999999</v>
      </c>
      <c r="E15" s="4">
        <v>3.9007499999999999</v>
      </c>
      <c r="F15" s="4">
        <v>3.0023200000000001</v>
      </c>
      <c r="G15" s="4">
        <v>1.40144</v>
      </c>
      <c r="H15" s="4">
        <v>0.59698129631852981</v>
      </c>
      <c r="I15" s="4">
        <v>0.79849000000000003</v>
      </c>
      <c r="J15" s="4">
        <v>0.20041999999999999</v>
      </c>
      <c r="K15" s="4">
        <v>0.50038000000000005</v>
      </c>
      <c r="L15" s="4">
        <v>0.50087999999999999</v>
      </c>
      <c r="M15" s="4">
        <v>0.26449121966059885</v>
      </c>
      <c r="N15" s="4">
        <v>0.26278182470617401</v>
      </c>
      <c r="O15" s="4">
        <v>0.26265605977661544</v>
      </c>
      <c r="P15" s="4">
        <v>0.26221896972930941</v>
      </c>
      <c r="Q15" s="4">
        <v>0.28629489382549861</v>
      </c>
      <c r="R15" s="4">
        <v>0.26279552421459551</v>
      </c>
    </row>
    <row r="16" spans="1:18" ht="11.25" customHeight="1" x14ac:dyDescent="0.25">
      <c r="A16" s="49" t="s">
        <v>260</v>
      </c>
      <c r="B16" s="50" t="s">
        <v>259</v>
      </c>
      <c r="C16" s="7">
        <v>15.116503220760947</v>
      </c>
      <c r="D16" s="7">
        <v>7.4989699999999999</v>
      </c>
      <c r="E16" s="7">
        <v>3.9007499999999999</v>
      </c>
      <c r="F16" s="7">
        <v>3.0023200000000001</v>
      </c>
      <c r="G16" s="7">
        <v>1.40144</v>
      </c>
      <c r="H16" s="7">
        <v>0.59698129631852981</v>
      </c>
      <c r="I16" s="7">
        <v>0.79849000000000003</v>
      </c>
      <c r="J16" s="7">
        <v>0.20041999999999999</v>
      </c>
      <c r="K16" s="7">
        <v>0.50038000000000005</v>
      </c>
      <c r="L16" s="7">
        <v>0.50087999999999999</v>
      </c>
      <c r="M16" s="7">
        <v>0.26449121966059885</v>
      </c>
      <c r="N16" s="7">
        <v>0.26278182470617401</v>
      </c>
      <c r="O16" s="7">
        <v>0.26265605977661544</v>
      </c>
      <c r="P16" s="7">
        <v>0.26221896972930941</v>
      </c>
      <c r="Q16" s="7">
        <v>0.28629489382549861</v>
      </c>
      <c r="R16" s="7">
        <v>0.26279552421459551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2.0506381441344637</v>
      </c>
      <c r="D21" s="5">
        <v>2.1250499999999986</v>
      </c>
      <c r="E21" s="5">
        <v>4.2234499999999802</v>
      </c>
      <c r="F21" s="5">
        <v>7.3920599999999697</v>
      </c>
      <c r="G21" s="5">
        <v>1.0031000000000001</v>
      </c>
      <c r="H21" s="5">
        <v>2.1245760038502954</v>
      </c>
      <c r="I21" s="5">
        <v>1.0994400000000013</v>
      </c>
      <c r="J21" s="5">
        <v>1.00346</v>
      </c>
      <c r="K21" s="5">
        <v>1.09849</v>
      </c>
      <c r="L21" s="5">
        <v>2.1058699999999999</v>
      </c>
      <c r="M21" s="5">
        <v>1.0262024531351643</v>
      </c>
      <c r="N21" s="5">
        <v>2.1266083620501477</v>
      </c>
      <c r="O21" s="5">
        <v>3.2013137501311308</v>
      </c>
      <c r="P21" s="5">
        <v>3.2014420739186935</v>
      </c>
      <c r="Q21" s="5">
        <v>2.1009225912417722</v>
      </c>
      <c r="R21" s="5">
        <v>2.1012367062717923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2.0506381441344637</v>
      </c>
      <c r="D30" s="4">
        <v>2.1250499999999986</v>
      </c>
      <c r="E30" s="4">
        <v>4.2234499999999802</v>
      </c>
      <c r="F30" s="4">
        <v>7.3920599999999697</v>
      </c>
      <c r="G30" s="4">
        <v>1.0031000000000001</v>
      </c>
      <c r="H30" s="4">
        <v>2.1245760038502954</v>
      </c>
      <c r="I30" s="4">
        <v>1.0994400000000013</v>
      </c>
      <c r="J30" s="4">
        <v>1.00346</v>
      </c>
      <c r="K30" s="4">
        <v>1.09849</v>
      </c>
      <c r="L30" s="4">
        <v>2.1058699999999999</v>
      </c>
      <c r="M30" s="4">
        <v>1.0262024531351643</v>
      </c>
      <c r="N30" s="4">
        <v>2.1266083620501477</v>
      </c>
      <c r="O30" s="4">
        <v>3.2013137501311308</v>
      </c>
      <c r="P30" s="4">
        <v>3.2014420739186935</v>
      </c>
      <c r="Q30" s="4">
        <v>2.1009225912417722</v>
      </c>
      <c r="R30" s="4">
        <v>2.1012367062717923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1.09998</v>
      </c>
      <c r="G34" s="7">
        <v>0</v>
      </c>
      <c r="H34" s="7">
        <v>1.0986914517059261</v>
      </c>
      <c r="I34" s="7">
        <v>1.0994400000000013</v>
      </c>
      <c r="J34" s="7">
        <v>0</v>
      </c>
      <c r="K34" s="7">
        <v>1.09849</v>
      </c>
      <c r="L34" s="7">
        <v>1.09927</v>
      </c>
      <c r="M34" s="7">
        <v>0</v>
      </c>
      <c r="N34" s="7">
        <v>1.0987583722478478</v>
      </c>
      <c r="O34" s="7">
        <v>2.1978184600225186</v>
      </c>
      <c r="P34" s="7">
        <v>2.1980050096756609</v>
      </c>
      <c r="Q34" s="7">
        <v>1.0979270334585549</v>
      </c>
      <c r="R34" s="7">
        <v>1.0987408176623044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1.0720399999999985</v>
      </c>
      <c r="E35" s="7">
        <v>3.1953299999999807</v>
      </c>
      <c r="F35" s="7">
        <v>3.1772899999999691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1.0720399999999985</v>
      </c>
      <c r="E36" s="6">
        <v>3.1953299999999807</v>
      </c>
      <c r="F36" s="6">
        <v>3.1772899999999691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2.0506381441344637</v>
      </c>
      <c r="D43" s="7">
        <v>1.05301</v>
      </c>
      <c r="E43" s="7">
        <v>1.0281199999999999</v>
      </c>
      <c r="F43" s="7">
        <v>3.1147900000000002</v>
      </c>
      <c r="G43" s="7">
        <v>1.0031000000000001</v>
      </c>
      <c r="H43" s="7">
        <v>1.0258845521443694</v>
      </c>
      <c r="I43" s="7">
        <v>0</v>
      </c>
      <c r="J43" s="7">
        <v>1.00346</v>
      </c>
      <c r="K43" s="7">
        <v>0</v>
      </c>
      <c r="L43" s="7">
        <v>1.0065999999999999</v>
      </c>
      <c r="M43" s="7">
        <v>1.0262024531351643</v>
      </c>
      <c r="N43" s="7">
        <v>1.0278499898022999</v>
      </c>
      <c r="O43" s="7">
        <v>1.0034952901086123</v>
      </c>
      <c r="P43" s="7">
        <v>1.0034370642430326</v>
      </c>
      <c r="Q43" s="7">
        <v>1.0029955577832173</v>
      </c>
      <c r="R43" s="7">
        <v>1.0024958886094879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77.281949167352408</v>
      </c>
      <c r="D52" s="5">
        <v>62.083599999999997</v>
      </c>
      <c r="E52" s="5">
        <v>116.94891</v>
      </c>
      <c r="F52" s="5">
        <v>111.89753</v>
      </c>
      <c r="G52" s="5">
        <v>60.634590000000003</v>
      </c>
      <c r="H52" s="5">
        <v>75.665654234989873</v>
      </c>
      <c r="I52" s="5">
        <v>77.801850000000002</v>
      </c>
      <c r="J52" s="5">
        <v>73.635369999999995</v>
      </c>
      <c r="K52" s="5">
        <v>77.490669999999994</v>
      </c>
      <c r="L52" s="5">
        <v>54.927070000000001</v>
      </c>
      <c r="M52" s="5">
        <v>74.700965302620588</v>
      </c>
      <c r="N52" s="5">
        <v>75.581923918946444</v>
      </c>
      <c r="O52" s="5">
        <v>72.382052809274683</v>
      </c>
      <c r="P52" s="5">
        <v>78.928969090256885</v>
      </c>
      <c r="Q52" s="5">
        <v>82.439789231049303</v>
      </c>
      <c r="R52" s="5">
        <v>88.042883907227278</v>
      </c>
    </row>
    <row r="53" spans="1:18" ht="11.25" customHeight="1" x14ac:dyDescent="0.25">
      <c r="A53" s="47" t="s">
        <v>187</v>
      </c>
      <c r="B53" s="48" t="s">
        <v>186</v>
      </c>
      <c r="C53" s="4">
        <v>77.281949167352408</v>
      </c>
      <c r="D53" s="4">
        <v>62.083599999999997</v>
      </c>
      <c r="E53" s="4">
        <v>116.94891</v>
      </c>
      <c r="F53" s="4">
        <v>111.89753</v>
      </c>
      <c r="G53" s="4">
        <v>60.634590000000003</v>
      </c>
      <c r="H53" s="4">
        <v>75.665654234989873</v>
      </c>
      <c r="I53" s="4">
        <v>77.801850000000002</v>
      </c>
      <c r="J53" s="4">
        <v>73.635369999999995</v>
      </c>
      <c r="K53" s="4">
        <v>77.490669999999994</v>
      </c>
      <c r="L53" s="4">
        <v>54.927070000000001</v>
      </c>
      <c r="M53" s="4">
        <v>74.700965302620588</v>
      </c>
      <c r="N53" s="4">
        <v>75.581923918946444</v>
      </c>
      <c r="O53" s="4">
        <v>72.382052809274683</v>
      </c>
      <c r="P53" s="4">
        <v>78.928969090256885</v>
      </c>
      <c r="Q53" s="4">
        <v>82.439789231049303</v>
      </c>
      <c r="R53" s="4">
        <v>88.042883907227278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4.0835261406419168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2.1009500000000001</v>
      </c>
      <c r="E61" s="5">
        <v>0.20027</v>
      </c>
      <c r="F61" s="5">
        <v>4.4999900000000004</v>
      </c>
      <c r="G61" s="5">
        <v>5.5076499999999999</v>
      </c>
      <c r="H61" s="5">
        <v>5.2546214964924243</v>
      </c>
      <c r="I61" s="5">
        <v>5.1984199999999996</v>
      </c>
      <c r="J61" s="5">
        <v>8.6108399999999996</v>
      </c>
      <c r="K61" s="5">
        <v>6.6050899999999997</v>
      </c>
      <c r="L61" s="5">
        <v>5.30335</v>
      </c>
      <c r="M61" s="5">
        <v>7.4507032291445432</v>
      </c>
      <c r="N61" s="5">
        <v>7.7153792890854413</v>
      </c>
      <c r="O61" s="5">
        <v>5.5897147588471796</v>
      </c>
      <c r="P61" s="5">
        <v>5.0393133093745819</v>
      </c>
      <c r="Q61" s="5">
        <v>4.0599017145177134</v>
      </c>
      <c r="R61" s="5">
        <v>4.992656391984724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2.1009500000000001</v>
      </c>
      <c r="E68" s="4">
        <v>0.20027</v>
      </c>
      <c r="F68" s="4">
        <v>4.4999900000000004</v>
      </c>
      <c r="G68" s="4">
        <v>5.5076499999999999</v>
      </c>
      <c r="H68" s="4">
        <v>5.2546214964924243</v>
      </c>
      <c r="I68" s="4">
        <v>5.1984199999999996</v>
      </c>
      <c r="J68" s="4">
        <v>8.6108399999999996</v>
      </c>
      <c r="K68" s="4">
        <v>6.6050899999999997</v>
      </c>
      <c r="L68" s="4">
        <v>5.30335</v>
      </c>
      <c r="M68" s="4">
        <v>7.4507032291445432</v>
      </c>
      <c r="N68" s="4">
        <v>7.7153792890854413</v>
      </c>
      <c r="O68" s="4">
        <v>5.5897147588471796</v>
      </c>
      <c r="P68" s="4">
        <v>5.0393133093745819</v>
      </c>
      <c r="Q68" s="4">
        <v>4.0599017145177134</v>
      </c>
      <c r="R68" s="4">
        <v>4.992656391984724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2.1009500000000001</v>
      </c>
      <c r="E69" s="7">
        <v>0.20027</v>
      </c>
      <c r="F69" s="7">
        <v>4.4999900000000004</v>
      </c>
      <c r="G69" s="7">
        <v>5.5076499999999999</v>
      </c>
      <c r="H69" s="7">
        <v>5.2546214964924243</v>
      </c>
      <c r="I69" s="7">
        <v>5.1984199999999996</v>
      </c>
      <c r="J69" s="7">
        <v>8.6108399999999996</v>
      </c>
      <c r="K69" s="7">
        <v>6.6050899999999997</v>
      </c>
      <c r="L69" s="7">
        <v>5.30335</v>
      </c>
      <c r="M69" s="7">
        <v>7.4507032291445432</v>
      </c>
      <c r="N69" s="7">
        <v>7.7153792890854413</v>
      </c>
      <c r="O69" s="7">
        <v>5.5897147588471796</v>
      </c>
      <c r="P69" s="7">
        <v>5.0393133093745819</v>
      </c>
      <c r="Q69" s="7">
        <v>4.0599017145177134</v>
      </c>
      <c r="R69" s="7">
        <v>4.992656391984724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72.048858514411535</v>
      </c>
      <c r="D79" s="5">
        <v>93.308480000000003</v>
      </c>
      <c r="E79" s="5">
        <v>42.620350000000002</v>
      </c>
      <c r="F79" s="5">
        <v>63.803249999999998</v>
      </c>
      <c r="G79" s="5">
        <v>69.247290000000007</v>
      </c>
      <c r="H79" s="5">
        <v>65.875467913030121</v>
      </c>
      <c r="I79" s="5">
        <v>75.807649999999995</v>
      </c>
      <c r="J79" s="5">
        <v>91.335970000000003</v>
      </c>
      <c r="K79" s="5">
        <v>119.49005</v>
      </c>
      <c r="L79" s="5">
        <v>82.647989999999993</v>
      </c>
      <c r="M79" s="5">
        <v>92.94745839270648</v>
      </c>
      <c r="N79" s="5">
        <v>92.343787097074582</v>
      </c>
      <c r="O79" s="5">
        <v>96.648630698475742</v>
      </c>
      <c r="P79" s="5">
        <v>99.395350643328158</v>
      </c>
      <c r="Q79" s="5">
        <v>111.85982995570292</v>
      </c>
      <c r="R79" s="5">
        <v>114.2816436518529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3.2171400000000001</v>
      </c>
      <c r="F80" s="5">
        <v>0</v>
      </c>
      <c r="G80" s="5">
        <v>0</v>
      </c>
      <c r="H80" s="5">
        <v>0</v>
      </c>
      <c r="I80" s="5">
        <v>0</v>
      </c>
      <c r="J80" s="5">
        <v>0.20114000000000001</v>
      </c>
      <c r="K80" s="5">
        <v>0.2</v>
      </c>
      <c r="L80" s="5">
        <v>0.20007</v>
      </c>
      <c r="M80" s="5">
        <v>0.16716980302945791</v>
      </c>
      <c r="N80" s="5">
        <v>7.1658436109780593E-2</v>
      </c>
      <c r="O80" s="5">
        <v>9.5550432696995757E-2</v>
      </c>
      <c r="P80" s="5">
        <v>0</v>
      </c>
      <c r="Q80" s="5">
        <v>0.66868966496417981</v>
      </c>
      <c r="R80" s="5">
        <v>0.40606442928578373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3.2171400000000001</v>
      </c>
      <c r="F81" s="4">
        <v>0</v>
      </c>
      <c r="G81" s="4">
        <v>0</v>
      </c>
      <c r="H81" s="4">
        <v>0</v>
      </c>
      <c r="I81" s="4">
        <v>0</v>
      </c>
      <c r="J81" s="4">
        <v>0.20114000000000001</v>
      </c>
      <c r="K81" s="4">
        <v>0.2</v>
      </c>
      <c r="L81" s="4">
        <v>0.20007</v>
      </c>
      <c r="M81" s="4">
        <v>0.16716980302945791</v>
      </c>
      <c r="N81" s="4">
        <v>7.1658436109780593E-2</v>
      </c>
      <c r="O81" s="4">
        <v>9.5550432696995757E-2</v>
      </c>
      <c r="P81" s="4">
        <v>0</v>
      </c>
      <c r="Q81" s="4">
        <v>0.66868966496417981</v>
      </c>
      <c r="R81" s="4">
        <v>0.40606442928578373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447</v>
      </c>
      <c r="B1" s="41" t="s">
        <v>446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88.708086952473366</v>
      </c>
      <c r="D2" s="44">
        <v>61.789279999999998</v>
      </c>
      <c r="E2" s="44">
        <v>69.098350000000011</v>
      </c>
      <c r="F2" s="44">
        <v>70.199070000000006</v>
      </c>
      <c r="G2" s="44">
        <v>79.795940000000002</v>
      </c>
      <c r="H2" s="44">
        <v>65.969363059021674</v>
      </c>
      <c r="I2" s="44">
        <v>48.299140000000001</v>
      </c>
      <c r="J2" s="44">
        <v>42.896590000000003</v>
      </c>
      <c r="K2" s="44">
        <v>39.298180000000002</v>
      </c>
      <c r="L2" s="44">
        <v>31.195</v>
      </c>
      <c r="M2" s="44">
        <v>41.750389474903756</v>
      </c>
      <c r="N2" s="44">
        <v>49.321004520599786</v>
      </c>
      <c r="O2" s="44">
        <v>34.967529585420223</v>
      </c>
      <c r="P2" s="44">
        <v>28.375002475142523</v>
      </c>
      <c r="Q2" s="44">
        <v>37.474639718018992</v>
      </c>
      <c r="R2" s="44">
        <v>27.992191467752921</v>
      </c>
    </row>
    <row r="3" spans="1:18" ht="11.25" customHeight="1" x14ac:dyDescent="0.25">
      <c r="A3" s="45" t="s">
        <v>286</v>
      </c>
      <c r="B3" s="46" t="s">
        <v>285</v>
      </c>
      <c r="C3" s="5">
        <v>1.8864828493807286</v>
      </c>
      <c r="D3" s="5">
        <v>1.19997</v>
      </c>
      <c r="E3" s="5">
        <v>0.90015000000000001</v>
      </c>
      <c r="F3" s="5">
        <v>0.90010000000000001</v>
      </c>
      <c r="G3" s="5">
        <v>0.90003000000000011</v>
      </c>
      <c r="H3" s="5">
        <v>0.90748054148953106</v>
      </c>
      <c r="I3" s="5">
        <v>0.29881999999999997</v>
      </c>
      <c r="J3" s="5">
        <v>0</v>
      </c>
      <c r="K3" s="5">
        <v>0.30098999999999998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0.60004999999999997</v>
      </c>
      <c r="E4" s="4">
        <v>0.60026999999999997</v>
      </c>
      <c r="F4" s="4">
        <v>0.59987000000000001</v>
      </c>
      <c r="G4" s="4">
        <v>0.59994000000000003</v>
      </c>
      <c r="H4" s="4">
        <v>0.62092951925663198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0.60004999999999997</v>
      </c>
      <c r="E5" s="7">
        <v>0.60026999999999997</v>
      </c>
      <c r="F5" s="7">
        <v>0.59987000000000001</v>
      </c>
      <c r="G5" s="7">
        <v>0.59994000000000003</v>
      </c>
      <c r="H5" s="7">
        <v>0.62092951925663198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0.60004999999999997</v>
      </c>
      <c r="E8" s="6">
        <v>0.60026999999999997</v>
      </c>
      <c r="F8" s="6">
        <v>0.59987000000000001</v>
      </c>
      <c r="G8" s="6">
        <v>0.59994000000000003</v>
      </c>
      <c r="H8" s="6">
        <v>0.62092951925663198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1.8864828493807286</v>
      </c>
      <c r="D15" s="4">
        <v>0.59992000000000001</v>
      </c>
      <c r="E15" s="4">
        <v>0.29987999999999998</v>
      </c>
      <c r="F15" s="4">
        <v>0.30023</v>
      </c>
      <c r="G15" s="4">
        <v>0.30009000000000002</v>
      </c>
      <c r="H15" s="4">
        <v>0.28655102223289908</v>
      </c>
      <c r="I15" s="4">
        <v>0.29881999999999997</v>
      </c>
      <c r="J15" s="4">
        <v>0</v>
      </c>
      <c r="K15" s="4">
        <v>0.30098999999999998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1.8864828493807286</v>
      </c>
      <c r="D16" s="7">
        <v>0.59992000000000001</v>
      </c>
      <c r="E16" s="7">
        <v>0.29987999999999998</v>
      </c>
      <c r="F16" s="7">
        <v>0.30023</v>
      </c>
      <c r="G16" s="7">
        <v>0.30009000000000002</v>
      </c>
      <c r="H16" s="7">
        <v>0.28655102223289908</v>
      </c>
      <c r="I16" s="7">
        <v>0.29881999999999997</v>
      </c>
      <c r="J16" s="7">
        <v>0</v>
      </c>
      <c r="K16" s="7">
        <v>0.30098999999999998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1.8995500000000001</v>
      </c>
      <c r="G21" s="5">
        <v>3.8047</v>
      </c>
      <c r="H21" s="5">
        <v>0.95538252197414764</v>
      </c>
      <c r="I21" s="5">
        <v>2.8937900000000001</v>
      </c>
      <c r="J21" s="5">
        <v>1.8985300000000001</v>
      </c>
      <c r="K21" s="5">
        <v>1.90649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1.8995500000000001</v>
      </c>
      <c r="G30" s="4">
        <v>3.8047</v>
      </c>
      <c r="H30" s="4">
        <v>0.95538252197414764</v>
      </c>
      <c r="I30" s="4">
        <v>2.8937900000000001</v>
      </c>
      <c r="J30" s="4">
        <v>1.8985300000000001</v>
      </c>
      <c r="K30" s="4">
        <v>1.90649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1.8995500000000001</v>
      </c>
      <c r="G44" s="7">
        <v>3.8047</v>
      </c>
      <c r="H44" s="7">
        <v>0.95538252197414764</v>
      </c>
      <c r="I44" s="7">
        <v>2.8937900000000001</v>
      </c>
      <c r="J44" s="7">
        <v>1.8985300000000001</v>
      </c>
      <c r="K44" s="7">
        <v>1.90649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57.324579375508222</v>
      </c>
      <c r="D52" s="5">
        <v>45.587949999999999</v>
      </c>
      <c r="E52" s="5">
        <v>49.99192</v>
      </c>
      <c r="F52" s="5">
        <v>47.998939999999997</v>
      </c>
      <c r="G52" s="5">
        <v>58.191719999999997</v>
      </c>
      <c r="H52" s="5">
        <v>38.167208165250521</v>
      </c>
      <c r="I52" s="5">
        <v>27.743220000000001</v>
      </c>
      <c r="J52" s="5">
        <v>23.197939999999999</v>
      </c>
      <c r="K52" s="5">
        <v>20.950800000000001</v>
      </c>
      <c r="L52" s="5">
        <v>16.796749999999999</v>
      </c>
      <c r="M52" s="5">
        <v>27.08515168169717</v>
      </c>
      <c r="N52" s="5">
        <v>33.367189677679661</v>
      </c>
      <c r="O52" s="5">
        <v>22.905968239689837</v>
      </c>
      <c r="P52" s="5">
        <v>16.337160924057503</v>
      </c>
      <c r="Q52" s="5">
        <v>24.425606885023679</v>
      </c>
      <c r="R52" s="5">
        <v>15.547857105070909</v>
      </c>
    </row>
    <row r="53" spans="1:18" ht="11.25" customHeight="1" x14ac:dyDescent="0.25">
      <c r="A53" s="47" t="s">
        <v>187</v>
      </c>
      <c r="B53" s="48" t="s">
        <v>186</v>
      </c>
      <c r="C53" s="4">
        <v>57.324579375508222</v>
      </c>
      <c r="D53" s="4">
        <v>45.587949999999999</v>
      </c>
      <c r="E53" s="4">
        <v>49.99192</v>
      </c>
      <c r="F53" s="4">
        <v>47.998939999999997</v>
      </c>
      <c r="G53" s="4">
        <v>58.191719999999997</v>
      </c>
      <c r="H53" s="4">
        <v>38.167208165250521</v>
      </c>
      <c r="I53" s="4">
        <v>27.743220000000001</v>
      </c>
      <c r="J53" s="4">
        <v>23.197939999999999</v>
      </c>
      <c r="K53" s="4">
        <v>20.950800000000001</v>
      </c>
      <c r="L53" s="4">
        <v>16.796749999999999</v>
      </c>
      <c r="M53" s="4">
        <v>27.08515168169717</v>
      </c>
      <c r="N53" s="4">
        <v>33.367189677679661</v>
      </c>
      <c r="O53" s="4">
        <v>22.905968239689837</v>
      </c>
      <c r="P53" s="4">
        <v>16.337160924057503</v>
      </c>
      <c r="Q53" s="4">
        <v>24.425606885023679</v>
      </c>
      <c r="R53" s="4">
        <v>15.547857105070909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1.4568979947319329</v>
      </c>
      <c r="D60" s="5">
        <v>0</v>
      </c>
      <c r="E60" s="5">
        <v>1.90795</v>
      </c>
      <c r="F60" s="5">
        <v>4.3997200000000003</v>
      </c>
      <c r="G60" s="5">
        <v>0</v>
      </c>
      <c r="H60" s="5">
        <v>6.4250578618718084</v>
      </c>
      <c r="I60" s="5">
        <v>1.4945600000000001</v>
      </c>
      <c r="J60" s="5">
        <v>2.2028599999999998</v>
      </c>
      <c r="K60" s="5">
        <v>2.90733</v>
      </c>
      <c r="L60" s="5">
        <v>2.0995499999999998</v>
      </c>
      <c r="M60" s="5">
        <v>3.0571810298166087</v>
      </c>
      <c r="N60" s="5">
        <v>2.961499492082694</v>
      </c>
      <c r="O60" s="5">
        <v>1.2181110169857006</v>
      </c>
      <c r="P60" s="5">
        <v>1.0747644152254399</v>
      </c>
      <c r="Q60" s="5">
        <v>1.2188655265373451</v>
      </c>
      <c r="R60" s="5">
        <v>1.2181081698381708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9.5534758597420888E-2</v>
      </c>
      <c r="N61" s="5">
        <v>9.5533679750564801E-2</v>
      </c>
      <c r="O61" s="5">
        <v>9.5537871236318572E-2</v>
      </c>
      <c r="P61" s="5">
        <v>0.11943027388795889</v>
      </c>
      <c r="Q61" s="5">
        <v>4.7799678528047056E-2</v>
      </c>
      <c r="R61" s="5">
        <v>4.7771184561388833E-2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9.5534758597420888E-2</v>
      </c>
      <c r="N68" s="4">
        <v>9.5533679750564801E-2</v>
      </c>
      <c r="O68" s="4">
        <v>9.5537871236318572E-2</v>
      </c>
      <c r="P68" s="4">
        <v>0.11943027388795889</v>
      </c>
      <c r="Q68" s="4">
        <v>4.7799678528047056E-2</v>
      </c>
      <c r="R68" s="4">
        <v>4.7771184561388833E-2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9.5534758597420888E-2</v>
      </c>
      <c r="N69" s="7">
        <v>9.5533679750564801E-2</v>
      </c>
      <c r="O69" s="7">
        <v>9.5537871236318572E-2</v>
      </c>
      <c r="P69" s="7">
        <v>0.11943027388795889</v>
      </c>
      <c r="Q69" s="7">
        <v>4.7799678528047056E-2</v>
      </c>
      <c r="R69" s="7">
        <v>4.7771184561388833E-2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28.040126732852492</v>
      </c>
      <c r="D79" s="5">
        <v>15.00136</v>
      </c>
      <c r="E79" s="5">
        <v>16.29833</v>
      </c>
      <c r="F79" s="5">
        <v>15.00076</v>
      </c>
      <c r="G79" s="5">
        <v>16.89949</v>
      </c>
      <c r="H79" s="5">
        <v>19.514233968435661</v>
      </c>
      <c r="I79" s="5">
        <v>15.86875</v>
      </c>
      <c r="J79" s="5">
        <v>15.59726</v>
      </c>
      <c r="K79" s="5">
        <v>13.232570000000001</v>
      </c>
      <c r="L79" s="5">
        <v>12.2987</v>
      </c>
      <c r="M79" s="5">
        <v>11.51252200479256</v>
      </c>
      <c r="N79" s="5">
        <v>12.896781671086867</v>
      </c>
      <c r="O79" s="5">
        <v>10.747912457508367</v>
      </c>
      <c r="P79" s="5">
        <v>10.843646861971619</v>
      </c>
      <c r="Q79" s="5">
        <v>11.78236762792992</v>
      </c>
      <c r="R79" s="5">
        <v>11.178455008282455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449</v>
      </c>
      <c r="B1" s="41" t="s">
        <v>448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31.976268190024488</v>
      </c>
      <c r="D2" s="44">
        <v>43.208939999999998</v>
      </c>
      <c r="E2" s="44">
        <v>39.516139999999993</v>
      </c>
      <c r="F2" s="44">
        <v>61.505070000000003</v>
      </c>
      <c r="G2" s="44">
        <v>52.821550000000002</v>
      </c>
      <c r="H2" s="44">
        <v>49.130943500224497</v>
      </c>
      <c r="I2" s="44">
        <v>53.593330000000002</v>
      </c>
      <c r="J2" s="44">
        <v>53.813610000000004</v>
      </c>
      <c r="K2" s="44">
        <v>69.327299999999994</v>
      </c>
      <c r="L2" s="44">
        <v>69.594149999999999</v>
      </c>
      <c r="M2" s="44">
        <v>61.597040288739038</v>
      </c>
      <c r="N2" s="44">
        <v>63.577578346865153</v>
      </c>
      <c r="O2" s="44">
        <v>61.192245777628472</v>
      </c>
      <c r="P2" s="44">
        <v>40.438036848513534</v>
      </c>
      <c r="Q2" s="44">
        <v>42.82482381086929</v>
      </c>
      <c r="R2" s="44">
        <v>56.345523295952482</v>
      </c>
    </row>
    <row r="3" spans="1:18" ht="11.25" customHeight="1" x14ac:dyDescent="0.25">
      <c r="A3" s="45" t="s">
        <v>286</v>
      </c>
      <c r="B3" s="46" t="s">
        <v>285</v>
      </c>
      <c r="C3" s="5">
        <v>1.3611331951228058</v>
      </c>
      <c r="D3" s="5">
        <v>0.89988000000000001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1.3611331951228058</v>
      </c>
      <c r="D15" s="4">
        <v>0.89988000000000001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1.3611331951228058</v>
      </c>
      <c r="D16" s="7">
        <v>0.89988000000000001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3.0763827775210499</v>
      </c>
      <c r="D21" s="5">
        <v>1.0028600000000001</v>
      </c>
      <c r="E21" s="5">
        <v>3.10948</v>
      </c>
      <c r="F21" s="5">
        <v>1.0064200000000001</v>
      </c>
      <c r="G21" s="5">
        <v>3.1133000000000002</v>
      </c>
      <c r="H21" s="5">
        <v>0</v>
      </c>
      <c r="I21" s="5">
        <v>4.8991500000000006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1.0033607733136887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3.0763827775210499</v>
      </c>
      <c r="D30" s="4">
        <v>1.0028600000000001</v>
      </c>
      <c r="E30" s="4">
        <v>3.10948</v>
      </c>
      <c r="F30" s="4">
        <v>1.0064200000000001</v>
      </c>
      <c r="G30" s="4">
        <v>3.1133000000000002</v>
      </c>
      <c r="H30" s="4">
        <v>0</v>
      </c>
      <c r="I30" s="4">
        <v>4.8991500000000006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1.0033607733136887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1.09944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3.0763827775210499</v>
      </c>
      <c r="D43" s="7">
        <v>1.0028600000000001</v>
      </c>
      <c r="E43" s="7">
        <v>3.10948</v>
      </c>
      <c r="F43" s="7">
        <v>1.0064200000000001</v>
      </c>
      <c r="G43" s="7">
        <v>3.1133000000000002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1.0033607733136887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3.7997100000000001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6.8311790422480616</v>
      </c>
      <c r="D52" s="5">
        <v>6.6982299999999997</v>
      </c>
      <c r="E52" s="5">
        <v>8.1986799999999995</v>
      </c>
      <c r="F52" s="5">
        <v>12.7204</v>
      </c>
      <c r="G52" s="5">
        <v>10.318070000000001</v>
      </c>
      <c r="H52" s="5">
        <v>10.22250631710088</v>
      </c>
      <c r="I52" s="5">
        <v>10.300240000000001</v>
      </c>
      <c r="J52" s="5">
        <v>9.0991900000000001</v>
      </c>
      <c r="K52" s="5">
        <v>10.29876</v>
      </c>
      <c r="L52" s="5">
        <v>6.0988199999999999</v>
      </c>
      <c r="M52" s="5">
        <v>5.7345307824117873</v>
      </c>
      <c r="N52" s="5">
        <v>4.4203649740039603</v>
      </c>
      <c r="O52" s="5">
        <v>4.3710033241535324</v>
      </c>
      <c r="P52" s="5">
        <v>4.3947918275242417</v>
      </c>
      <c r="Q52" s="5">
        <v>4.776915706055946</v>
      </c>
      <c r="R52" s="5">
        <v>4.989439673234263</v>
      </c>
    </row>
    <row r="53" spans="1:18" ht="11.25" customHeight="1" x14ac:dyDescent="0.25">
      <c r="A53" s="47" t="s">
        <v>187</v>
      </c>
      <c r="B53" s="48" t="s">
        <v>186</v>
      </c>
      <c r="C53" s="4">
        <v>6.8311790422480616</v>
      </c>
      <c r="D53" s="4">
        <v>6.6982299999999997</v>
      </c>
      <c r="E53" s="4">
        <v>8.1986799999999995</v>
      </c>
      <c r="F53" s="4">
        <v>12.7204</v>
      </c>
      <c r="G53" s="4">
        <v>10.318070000000001</v>
      </c>
      <c r="H53" s="4">
        <v>10.22250631710088</v>
      </c>
      <c r="I53" s="4">
        <v>10.300240000000001</v>
      </c>
      <c r="J53" s="4">
        <v>9.0991900000000001</v>
      </c>
      <c r="K53" s="4">
        <v>10.29876</v>
      </c>
      <c r="L53" s="4">
        <v>6.0988199999999999</v>
      </c>
      <c r="M53" s="4">
        <v>5.7345307824117873</v>
      </c>
      <c r="N53" s="4">
        <v>4.4203649740039603</v>
      </c>
      <c r="O53" s="4">
        <v>4.3710033241535324</v>
      </c>
      <c r="P53" s="4">
        <v>4.3947918275242417</v>
      </c>
      <c r="Q53" s="4">
        <v>4.776915706055946</v>
      </c>
      <c r="R53" s="4">
        <v>4.989439673234263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2.9137959894638561</v>
      </c>
      <c r="D60" s="5">
        <v>2.2993199999999998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0.59999000000000002</v>
      </c>
      <c r="L60" s="5">
        <v>2.1995300000000002</v>
      </c>
      <c r="M60" s="5">
        <v>3.0344734115560827</v>
      </c>
      <c r="N60" s="5">
        <v>4.1333221657237598</v>
      </c>
      <c r="O60" s="5">
        <v>1.6958016118820516</v>
      </c>
      <c r="P60" s="5">
        <v>1.5046701813156138</v>
      </c>
      <c r="Q60" s="5">
        <v>0.11942045924159185</v>
      </c>
      <c r="R60" s="5">
        <v>1.1220946087941781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15.80715</v>
      </c>
      <c r="E61" s="5">
        <v>12.909549999999999</v>
      </c>
      <c r="F61" s="5">
        <v>34.35575</v>
      </c>
      <c r="G61" s="5">
        <v>23.761050000000001</v>
      </c>
      <c r="H61" s="5">
        <v>24.553413174519168</v>
      </c>
      <c r="I61" s="5">
        <v>24.2926</v>
      </c>
      <c r="J61" s="5">
        <v>25.717749999999999</v>
      </c>
      <c r="K61" s="5">
        <v>39.130159999999997</v>
      </c>
      <c r="L61" s="5">
        <v>44.597569999999997</v>
      </c>
      <c r="M61" s="5">
        <v>38.730478555786299</v>
      </c>
      <c r="N61" s="5">
        <v>40.664856788255406</v>
      </c>
      <c r="O61" s="5">
        <v>40.531941872007508</v>
      </c>
      <c r="P61" s="5">
        <v>23.026156805598074</v>
      </c>
      <c r="Q61" s="5">
        <v>25.460990778676553</v>
      </c>
      <c r="R61" s="5">
        <v>37.245735176544578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15.80715</v>
      </c>
      <c r="E68" s="4">
        <v>12.909549999999999</v>
      </c>
      <c r="F68" s="4">
        <v>34.35575</v>
      </c>
      <c r="G68" s="4">
        <v>23.761050000000001</v>
      </c>
      <c r="H68" s="4">
        <v>24.553413174519168</v>
      </c>
      <c r="I68" s="4">
        <v>24.2926</v>
      </c>
      <c r="J68" s="4">
        <v>25.717749999999999</v>
      </c>
      <c r="K68" s="4">
        <v>39.130159999999997</v>
      </c>
      <c r="L68" s="4">
        <v>44.597569999999997</v>
      </c>
      <c r="M68" s="4">
        <v>38.730478555786299</v>
      </c>
      <c r="N68" s="4">
        <v>40.664856788255406</v>
      </c>
      <c r="O68" s="4">
        <v>40.531941872007508</v>
      </c>
      <c r="P68" s="4">
        <v>23.026156805598074</v>
      </c>
      <c r="Q68" s="4">
        <v>25.460990778676553</v>
      </c>
      <c r="R68" s="4">
        <v>37.245735176544578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15.80715</v>
      </c>
      <c r="E69" s="7">
        <v>12.909549999999999</v>
      </c>
      <c r="F69" s="7">
        <v>34.35575</v>
      </c>
      <c r="G69" s="7">
        <v>23.761050000000001</v>
      </c>
      <c r="H69" s="7">
        <v>24.553413174519168</v>
      </c>
      <c r="I69" s="7">
        <v>24.2926</v>
      </c>
      <c r="J69" s="7">
        <v>25.717749999999999</v>
      </c>
      <c r="K69" s="7">
        <v>39.130159999999997</v>
      </c>
      <c r="L69" s="7">
        <v>44.597569999999997</v>
      </c>
      <c r="M69" s="7">
        <v>38.730478555786299</v>
      </c>
      <c r="N69" s="7">
        <v>40.664856788255406</v>
      </c>
      <c r="O69" s="7">
        <v>40.531941872007508</v>
      </c>
      <c r="P69" s="7">
        <v>23.026156805598074</v>
      </c>
      <c r="Q69" s="7">
        <v>25.460990778676553</v>
      </c>
      <c r="R69" s="7">
        <v>37.245735176544578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17.793777185668713</v>
      </c>
      <c r="D79" s="5">
        <v>16.5015</v>
      </c>
      <c r="E79" s="5">
        <v>15.29843</v>
      </c>
      <c r="F79" s="5">
        <v>13.422499999999999</v>
      </c>
      <c r="G79" s="5">
        <v>15.62913</v>
      </c>
      <c r="H79" s="5">
        <v>14.355024008604452</v>
      </c>
      <c r="I79" s="5">
        <v>13.80139</v>
      </c>
      <c r="J79" s="5">
        <v>18.996670000000002</v>
      </c>
      <c r="K79" s="5">
        <v>19.298390000000001</v>
      </c>
      <c r="L79" s="5">
        <v>16.698229999999999</v>
      </c>
      <c r="M79" s="5">
        <v>14.097557538984875</v>
      </c>
      <c r="N79" s="5">
        <v>14.359034418882025</v>
      </c>
      <c r="O79" s="5">
        <v>13.590138196271694</v>
      </c>
      <c r="P79" s="5">
        <v>11.512418034075607</v>
      </c>
      <c r="Q79" s="5">
        <v>12.467496866895196</v>
      </c>
      <c r="R79" s="5">
        <v>12.988253837379462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0.29994999999999999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0.29994999999999999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451</v>
      </c>
      <c r="B1" s="41" t="s">
        <v>450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50.537294675431788</v>
      </c>
      <c r="D2" s="44">
        <v>68.391840000000002</v>
      </c>
      <c r="E2" s="44">
        <v>50.59901</v>
      </c>
      <c r="F2" s="44">
        <v>46.304449999999996</v>
      </c>
      <c r="G2" s="44">
        <v>43.097639999999998</v>
      </c>
      <c r="H2" s="44">
        <v>43.585727149411206</v>
      </c>
      <c r="I2" s="44">
        <v>46.111309999999996</v>
      </c>
      <c r="J2" s="44">
        <v>46.007680000000008</v>
      </c>
      <c r="K2" s="44">
        <v>36.819069999999996</v>
      </c>
      <c r="L2" s="44">
        <v>9.5235099999999999</v>
      </c>
      <c r="M2" s="44">
        <v>10.744642622765252</v>
      </c>
      <c r="N2" s="44">
        <v>11.133341741117757</v>
      </c>
      <c r="O2" s="44">
        <v>10.964286443969819</v>
      </c>
      <c r="P2" s="44">
        <v>6.5213387164908845</v>
      </c>
      <c r="Q2" s="44">
        <v>6.4487082534856075</v>
      </c>
      <c r="R2" s="44">
        <v>8.0946011137464424</v>
      </c>
    </row>
    <row r="3" spans="1:18" ht="11.25" customHeight="1" x14ac:dyDescent="0.25">
      <c r="A3" s="45" t="s">
        <v>286</v>
      </c>
      <c r="B3" s="46" t="s">
        <v>285</v>
      </c>
      <c r="C3" s="5">
        <v>2.8421404416657063</v>
      </c>
      <c r="D3" s="5">
        <v>2.00285</v>
      </c>
      <c r="E3" s="5">
        <v>2.0033300000000001</v>
      </c>
      <c r="F3" s="5">
        <v>2.6056100000000004</v>
      </c>
      <c r="G3" s="5">
        <v>0.60019</v>
      </c>
      <c r="H3" s="5">
        <v>0.59665436242129966</v>
      </c>
      <c r="I3" s="5">
        <v>0.50014999999999998</v>
      </c>
      <c r="J3" s="5">
        <v>0.20074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0.26354306066483252</v>
      </c>
    </row>
    <row r="4" spans="1:18" ht="11.25" customHeight="1" x14ac:dyDescent="0.25">
      <c r="A4" s="47" t="s">
        <v>284</v>
      </c>
      <c r="B4" s="48" t="s">
        <v>283</v>
      </c>
      <c r="C4" s="4">
        <v>2.0370022972992028</v>
      </c>
      <c r="D4" s="4">
        <v>2.00285</v>
      </c>
      <c r="E4" s="4">
        <v>2.0033300000000001</v>
      </c>
      <c r="F4" s="4">
        <v>2.0840800000000002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2.0370022972992028</v>
      </c>
      <c r="D11" s="7">
        <v>2.00285</v>
      </c>
      <c r="E11" s="7">
        <v>2.0033300000000001</v>
      </c>
      <c r="F11" s="7">
        <v>2.0840800000000002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2.0370022972992028</v>
      </c>
      <c r="D12" s="6">
        <v>2.00285</v>
      </c>
      <c r="E12" s="6">
        <v>2.0033300000000001</v>
      </c>
      <c r="F12" s="6">
        <v>2.0840800000000002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0.80513814436650366</v>
      </c>
      <c r="D15" s="4">
        <v>0</v>
      </c>
      <c r="E15" s="4">
        <v>0</v>
      </c>
      <c r="F15" s="4">
        <v>0.52153000000000005</v>
      </c>
      <c r="G15" s="4">
        <v>0.60019</v>
      </c>
      <c r="H15" s="4">
        <v>0.59665436242129966</v>
      </c>
      <c r="I15" s="4">
        <v>0.50014999999999998</v>
      </c>
      <c r="J15" s="4">
        <v>0.20074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0.26354306066483252</v>
      </c>
    </row>
    <row r="16" spans="1:18" ht="11.25" customHeight="1" x14ac:dyDescent="0.25">
      <c r="A16" s="49" t="s">
        <v>260</v>
      </c>
      <c r="B16" s="50" t="s">
        <v>259</v>
      </c>
      <c r="C16" s="7">
        <v>0.80513814436650366</v>
      </c>
      <c r="D16" s="7">
        <v>0</v>
      </c>
      <c r="E16" s="7">
        <v>0</v>
      </c>
      <c r="F16" s="7">
        <v>0.52153000000000005</v>
      </c>
      <c r="G16" s="7">
        <v>0.60019</v>
      </c>
      <c r="H16" s="7">
        <v>0.59665436242129966</v>
      </c>
      <c r="I16" s="7">
        <v>0.50014999999999998</v>
      </c>
      <c r="J16" s="7">
        <v>0.20074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0.26354306066483252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2.0509218516806933</v>
      </c>
      <c r="D21" s="5">
        <v>2.0086599999999999</v>
      </c>
      <c r="E21" s="5">
        <v>2.0100899999999999</v>
      </c>
      <c r="F21" s="5">
        <v>1.0069399999999999</v>
      </c>
      <c r="G21" s="5">
        <v>1.0023899999999999</v>
      </c>
      <c r="H21" s="5">
        <v>3.0759681944087851</v>
      </c>
      <c r="I21" s="5">
        <v>2.01484</v>
      </c>
      <c r="J21" s="5">
        <v>4.1207900000000004</v>
      </c>
      <c r="K21" s="5">
        <v>5.1364599999999996</v>
      </c>
      <c r="L21" s="5">
        <v>4.1242099999999997</v>
      </c>
      <c r="M21" s="5">
        <v>5.1192140254482519</v>
      </c>
      <c r="N21" s="5">
        <v>5.1146604817347008</v>
      </c>
      <c r="O21" s="5">
        <v>6.0679437243256622</v>
      </c>
      <c r="P21" s="5">
        <v>2.0071306963879501</v>
      </c>
      <c r="Q21" s="5">
        <v>2.0062289895277381</v>
      </c>
      <c r="R21" s="5">
        <v>3.0160426313688595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2.0509218516806933</v>
      </c>
      <c r="D30" s="4">
        <v>2.0086599999999999</v>
      </c>
      <c r="E30" s="4">
        <v>2.0100899999999999</v>
      </c>
      <c r="F30" s="4">
        <v>1.0069399999999999</v>
      </c>
      <c r="G30" s="4">
        <v>1.0023899999999999</v>
      </c>
      <c r="H30" s="4">
        <v>3.0759681944087851</v>
      </c>
      <c r="I30" s="4">
        <v>2.01484</v>
      </c>
      <c r="J30" s="4">
        <v>4.1207900000000004</v>
      </c>
      <c r="K30" s="4">
        <v>5.1364599999999996</v>
      </c>
      <c r="L30" s="4">
        <v>4.1242099999999997</v>
      </c>
      <c r="M30" s="4">
        <v>5.1192140254482519</v>
      </c>
      <c r="N30" s="4">
        <v>5.1146604817347008</v>
      </c>
      <c r="O30" s="4">
        <v>6.0679437243256622</v>
      </c>
      <c r="P30" s="4">
        <v>2.0071306963879501</v>
      </c>
      <c r="Q30" s="4">
        <v>2.0062289895277381</v>
      </c>
      <c r="R30" s="4">
        <v>3.0160426313688595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2.0509218516806933</v>
      </c>
      <c r="D43" s="7">
        <v>2.0086599999999999</v>
      </c>
      <c r="E43" s="7">
        <v>2.0100899999999999</v>
      </c>
      <c r="F43" s="7">
        <v>1.0069399999999999</v>
      </c>
      <c r="G43" s="7">
        <v>1.0023899999999999</v>
      </c>
      <c r="H43" s="7">
        <v>3.0759681944087851</v>
      </c>
      <c r="I43" s="7">
        <v>2.01484</v>
      </c>
      <c r="J43" s="7">
        <v>4.1207900000000004</v>
      </c>
      <c r="K43" s="7">
        <v>5.1364599999999996</v>
      </c>
      <c r="L43" s="7">
        <v>4.1242099999999997</v>
      </c>
      <c r="M43" s="7">
        <v>5.1192140254482519</v>
      </c>
      <c r="N43" s="7">
        <v>5.1146604817347008</v>
      </c>
      <c r="O43" s="7">
        <v>6.0679437243256622</v>
      </c>
      <c r="P43" s="7">
        <v>2.0071306963879501</v>
      </c>
      <c r="Q43" s="7">
        <v>2.0062289895277381</v>
      </c>
      <c r="R43" s="7">
        <v>3.0160426313688595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34.299206659679086</v>
      </c>
      <c r="D52" s="5">
        <v>55.065980000000003</v>
      </c>
      <c r="E52" s="5">
        <v>36.265819999999998</v>
      </c>
      <c r="F52" s="5">
        <v>33.772190000000002</v>
      </c>
      <c r="G52" s="5">
        <v>32.895319999999998</v>
      </c>
      <c r="H52" s="5">
        <v>31.008793240028734</v>
      </c>
      <c r="I52" s="5">
        <v>34.174939999999999</v>
      </c>
      <c r="J52" s="5">
        <v>32.668120000000002</v>
      </c>
      <c r="K52" s="5">
        <v>23.360679999999999</v>
      </c>
      <c r="L52" s="5">
        <v>1.4997100000000001</v>
      </c>
      <c r="M52" s="5">
        <v>1.6277709852188336</v>
      </c>
      <c r="N52" s="5">
        <v>2.2212946600030095</v>
      </c>
      <c r="O52" s="5">
        <v>1.6719684846488889</v>
      </c>
      <c r="P52" s="5">
        <v>1.9346637936383941</v>
      </c>
      <c r="Q52" s="5">
        <v>1.8391125468315401</v>
      </c>
      <c r="R52" s="5">
        <v>1.7965272675466377</v>
      </c>
    </row>
    <row r="53" spans="1:18" ht="11.25" customHeight="1" x14ac:dyDescent="0.25">
      <c r="A53" s="47" t="s">
        <v>187</v>
      </c>
      <c r="B53" s="48" t="s">
        <v>186</v>
      </c>
      <c r="C53" s="4">
        <v>34.299206659679086</v>
      </c>
      <c r="D53" s="4">
        <v>55.065980000000003</v>
      </c>
      <c r="E53" s="4">
        <v>36.265819999999998</v>
      </c>
      <c r="F53" s="4">
        <v>33.772190000000002</v>
      </c>
      <c r="G53" s="4">
        <v>32.895319999999998</v>
      </c>
      <c r="H53" s="4">
        <v>31.008793240028734</v>
      </c>
      <c r="I53" s="4">
        <v>34.174939999999999</v>
      </c>
      <c r="J53" s="4">
        <v>32.668120000000002</v>
      </c>
      <c r="K53" s="4">
        <v>23.360679999999999</v>
      </c>
      <c r="L53" s="4">
        <v>1.4997100000000001</v>
      </c>
      <c r="M53" s="4">
        <v>1.6277709852188336</v>
      </c>
      <c r="N53" s="4">
        <v>2.2212946600030095</v>
      </c>
      <c r="O53" s="4">
        <v>1.6719684846488889</v>
      </c>
      <c r="P53" s="4">
        <v>1.9346637936383941</v>
      </c>
      <c r="Q53" s="4">
        <v>1.8391125468315401</v>
      </c>
      <c r="R53" s="4">
        <v>1.7965272675466377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0.30035000000000001</v>
      </c>
      <c r="E60" s="5">
        <v>0.10062</v>
      </c>
      <c r="F60" s="5">
        <v>0.10020999999999999</v>
      </c>
      <c r="G60" s="5">
        <v>0</v>
      </c>
      <c r="H60" s="5">
        <v>2.3871892974906557E-2</v>
      </c>
      <c r="I60" s="5">
        <v>0</v>
      </c>
      <c r="J60" s="5">
        <v>0</v>
      </c>
      <c r="K60" s="5">
        <v>0</v>
      </c>
      <c r="L60" s="5">
        <v>0</v>
      </c>
      <c r="M60" s="5">
        <v>7.1812263193424375E-2</v>
      </c>
      <c r="N60" s="5">
        <v>7.1649181260066391E-2</v>
      </c>
      <c r="O60" s="5">
        <v>2.3884529744818049E-2</v>
      </c>
      <c r="P60" s="5">
        <v>7.1650961015030656E-2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2.3871562857460022E-2</v>
      </c>
      <c r="I61" s="5">
        <v>0</v>
      </c>
      <c r="J61" s="5">
        <v>0</v>
      </c>
      <c r="K61" s="5">
        <v>0</v>
      </c>
      <c r="L61" s="5">
        <v>0</v>
      </c>
      <c r="M61" s="5">
        <v>4.787376544414184E-2</v>
      </c>
      <c r="N61" s="5">
        <v>2.38834199376412E-2</v>
      </c>
      <c r="O61" s="5">
        <v>2.3884467809079643E-2</v>
      </c>
      <c r="P61" s="5">
        <v>2.3886054777591776E-2</v>
      </c>
      <c r="Q61" s="5">
        <v>2.3884606734218529E-2</v>
      </c>
      <c r="R61" s="5">
        <v>9.5825038853910013E-2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2.3871562857460022E-2</v>
      </c>
      <c r="I68" s="4">
        <v>0</v>
      </c>
      <c r="J68" s="4">
        <v>0</v>
      </c>
      <c r="K68" s="4">
        <v>0</v>
      </c>
      <c r="L68" s="4">
        <v>0</v>
      </c>
      <c r="M68" s="4">
        <v>4.787376544414184E-2</v>
      </c>
      <c r="N68" s="4">
        <v>2.38834199376412E-2</v>
      </c>
      <c r="O68" s="4">
        <v>2.3884467809079643E-2</v>
      </c>
      <c r="P68" s="4">
        <v>2.3886054777591776E-2</v>
      </c>
      <c r="Q68" s="4">
        <v>2.3884606734218529E-2</v>
      </c>
      <c r="R68" s="4">
        <v>9.5825038853910013E-2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2.3871562857460022E-2</v>
      </c>
      <c r="I69" s="7">
        <v>0</v>
      </c>
      <c r="J69" s="7">
        <v>0</v>
      </c>
      <c r="K69" s="7">
        <v>0</v>
      </c>
      <c r="L69" s="7">
        <v>0</v>
      </c>
      <c r="M69" s="7">
        <v>4.787376544414184E-2</v>
      </c>
      <c r="N69" s="7">
        <v>2.38834199376412E-2</v>
      </c>
      <c r="O69" s="7">
        <v>2.3884467809079643E-2</v>
      </c>
      <c r="P69" s="7">
        <v>2.3886054777591776E-2</v>
      </c>
      <c r="Q69" s="7">
        <v>2.3884606734218529E-2</v>
      </c>
      <c r="R69" s="7">
        <v>9.5825038853910013E-2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11.3450257224063</v>
      </c>
      <c r="D79" s="5">
        <v>9.0139999999999993</v>
      </c>
      <c r="E79" s="5">
        <v>10.219150000000001</v>
      </c>
      <c r="F79" s="5">
        <v>8.8194999999999997</v>
      </c>
      <c r="G79" s="5">
        <v>8.5997400000000006</v>
      </c>
      <c r="H79" s="5">
        <v>8.856567896720021</v>
      </c>
      <c r="I79" s="5">
        <v>9.4213799999999992</v>
      </c>
      <c r="J79" s="5">
        <v>9.0180299999999995</v>
      </c>
      <c r="K79" s="5">
        <v>8.32193</v>
      </c>
      <c r="L79" s="5">
        <v>3.8995899999999999</v>
      </c>
      <c r="M79" s="5">
        <v>3.8779715834606008</v>
      </c>
      <c r="N79" s="5">
        <v>3.7018539981823393</v>
      </c>
      <c r="O79" s="5">
        <v>3.1766052374413705</v>
      </c>
      <c r="P79" s="5">
        <v>2.4840072106719182</v>
      </c>
      <c r="Q79" s="5">
        <v>2.5794821103921111</v>
      </c>
      <c r="R79" s="5">
        <v>2.9226631153122034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453</v>
      </c>
      <c r="B1" s="41" t="s">
        <v>452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60.620159755866638</v>
      </c>
      <c r="D2" s="44">
        <v>47.440860000000001</v>
      </c>
      <c r="E2" s="44">
        <v>50.853139999999996</v>
      </c>
      <c r="F2" s="44">
        <v>41.669240000000009</v>
      </c>
      <c r="G2" s="44">
        <v>34.026830000000004</v>
      </c>
      <c r="H2" s="44">
        <v>40.926727897563765</v>
      </c>
      <c r="I2" s="44">
        <v>43.655429999999996</v>
      </c>
      <c r="J2" s="44">
        <v>45.907930000000007</v>
      </c>
      <c r="K2" s="44">
        <v>46.63588</v>
      </c>
      <c r="L2" s="44">
        <v>53.938559999999995</v>
      </c>
      <c r="M2" s="44">
        <v>54.738767187938713</v>
      </c>
      <c r="N2" s="44">
        <v>62.67737862845825</v>
      </c>
      <c r="O2" s="44">
        <v>35.183817836192411</v>
      </c>
      <c r="P2" s="44">
        <v>29.380670024069026</v>
      </c>
      <c r="Q2" s="44">
        <v>27.537901774748356</v>
      </c>
      <c r="R2" s="44">
        <v>28.418033233423376</v>
      </c>
    </row>
    <row r="3" spans="1:18" ht="11.25" customHeight="1" x14ac:dyDescent="0.25">
      <c r="A3" s="45" t="s">
        <v>286</v>
      </c>
      <c r="B3" s="46" t="s">
        <v>285</v>
      </c>
      <c r="C3" s="5">
        <v>1.0745788382548425</v>
      </c>
      <c r="D3" s="5">
        <v>0.59992000000000001</v>
      </c>
      <c r="E3" s="5">
        <v>0.29930000000000001</v>
      </c>
      <c r="F3" s="5">
        <v>0.29951</v>
      </c>
      <c r="G3" s="5">
        <v>0</v>
      </c>
      <c r="H3" s="5">
        <v>0</v>
      </c>
      <c r="I3" s="5">
        <v>0</v>
      </c>
      <c r="J3" s="5">
        <v>0.20118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1.0745788382548425</v>
      </c>
      <c r="D15" s="4">
        <v>0.59992000000000001</v>
      </c>
      <c r="E15" s="4">
        <v>0.29930000000000001</v>
      </c>
      <c r="F15" s="4">
        <v>0.29951</v>
      </c>
      <c r="G15" s="4">
        <v>0</v>
      </c>
      <c r="H15" s="4">
        <v>0</v>
      </c>
      <c r="I15" s="4">
        <v>0</v>
      </c>
      <c r="J15" s="4">
        <v>0.20118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1.0745788382548425</v>
      </c>
      <c r="D16" s="7">
        <v>0.59992000000000001</v>
      </c>
      <c r="E16" s="7">
        <v>0.29930000000000001</v>
      </c>
      <c r="F16" s="7">
        <v>0.29951</v>
      </c>
      <c r="G16" s="7">
        <v>0</v>
      </c>
      <c r="H16" s="7">
        <v>0</v>
      </c>
      <c r="I16" s="7">
        <v>0</v>
      </c>
      <c r="J16" s="7">
        <v>0.20118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20.923665767896065</v>
      </c>
      <c r="D21" s="5">
        <v>13.54546</v>
      </c>
      <c r="E21" s="5">
        <v>18.409509999999997</v>
      </c>
      <c r="F21" s="5">
        <v>17.427420000000001</v>
      </c>
      <c r="G21" s="5">
        <v>12.32934</v>
      </c>
      <c r="H21" s="5">
        <v>12.432370644573169</v>
      </c>
      <c r="I21" s="5">
        <v>15.75691</v>
      </c>
      <c r="J21" s="5">
        <v>14.772870000000001</v>
      </c>
      <c r="K21" s="5">
        <v>10.339090000000001</v>
      </c>
      <c r="L21" s="5">
        <v>10.44548</v>
      </c>
      <c r="M21" s="5">
        <v>11.555255060865814</v>
      </c>
      <c r="N21" s="5">
        <v>9.2964079666988724</v>
      </c>
      <c r="O21" s="5">
        <v>7.1618435676544925</v>
      </c>
      <c r="P21" s="5">
        <v>6.1169697472785192</v>
      </c>
      <c r="Q21" s="5">
        <v>8.1030027685683983</v>
      </c>
      <c r="R21" s="5">
        <v>6.1343917241708894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20.923665767896065</v>
      </c>
      <c r="D30" s="4">
        <v>13.54546</v>
      </c>
      <c r="E30" s="4">
        <v>18.409509999999997</v>
      </c>
      <c r="F30" s="4">
        <v>17.427420000000001</v>
      </c>
      <c r="G30" s="4">
        <v>12.32934</v>
      </c>
      <c r="H30" s="4">
        <v>12.432370644573169</v>
      </c>
      <c r="I30" s="4">
        <v>15.75691</v>
      </c>
      <c r="J30" s="4">
        <v>14.772870000000001</v>
      </c>
      <c r="K30" s="4">
        <v>10.339090000000001</v>
      </c>
      <c r="L30" s="4">
        <v>10.44548</v>
      </c>
      <c r="M30" s="4">
        <v>11.555255060865814</v>
      </c>
      <c r="N30" s="4">
        <v>9.2964079666988724</v>
      </c>
      <c r="O30" s="4">
        <v>7.1618435676544925</v>
      </c>
      <c r="P30" s="4">
        <v>6.1169697472785192</v>
      </c>
      <c r="Q30" s="4">
        <v>8.1030027685683983</v>
      </c>
      <c r="R30" s="4">
        <v>6.1343917241708894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6.5910607346390986</v>
      </c>
      <c r="D34" s="7">
        <v>2.2113200000000002</v>
      </c>
      <c r="E34" s="7">
        <v>2.1944400000000002</v>
      </c>
      <c r="F34" s="7">
        <v>2.19468</v>
      </c>
      <c r="G34" s="7">
        <v>0</v>
      </c>
      <c r="H34" s="7">
        <v>2.1973829034118522</v>
      </c>
      <c r="I34" s="7">
        <v>4.3977599999999999</v>
      </c>
      <c r="J34" s="7">
        <v>5.5059399999999998</v>
      </c>
      <c r="K34" s="7">
        <v>1.09849</v>
      </c>
      <c r="L34" s="7">
        <v>2.1970499999999999</v>
      </c>
      <c r="M34" s="7">
        <v>4.3947345081360041</v>
      </c>
      <c r="N34" s="7">
        <v>1.0986110263483893</v>
      </c>
      <c r="O34" s="7">
        <v>1.0980164944308362</v>
      </c>
      <c r="P34" s="7">
        <v>1.0991430063086594</v>
      </c>
      <c r="Q34" s="7">
        <v>1.0990104022575875</v>
      </c>
      <c r="R34" s="7">
        <v>1.0986159039722583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1.0286</v>
      </c>
      <c r="E35" s="7">
        <v>1.00366</v>
      </c>
      <c r="F35" s="7">
        <v>1.02247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1.0286</v>
      </c>
      <c r="E36" s="6">
        <v>1.00366</v>
      </c>
      <c r="F36" s="6">
        <v>1.02247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14.332605033256966</v>
      </c>
      <c r="D43" s="7">
        <v>10.305540000000001</v>
      </c>
      <c r="E43" s="7">
        <v>12.313370000000001</v>
      </c>
      <c r="F43" s="7">
        <v>11.326689999999999</v>
      </c>
      <c r="G43" s="7">
        <v>12.32934</v>
      </c>
      <c r="H43" s="7">
        <v>10.234987741161316</v>
      </c>
      <c r="I43" s="7">
        <v>11.35915</v>
      </c>
      <c r="J43" s="7">
        <v>9.2669300000000003</v>
      </c>
      <c r="K43" s="7">
        <v>9.2406000000000006</v>
      </c>
      <c r="L43" s="7">
        <v>8.2484300000000008</v>
      </c>
      <c r="M43" s="7">
        <v>7.1605205527298095</v>
      </c>
      <c r="N43" s="7">
        <v>8.1977969403504822</v>
      </c>
      <c r="O43" s="7">
        <v>6.0638270732236563</v>
      </c>
      <c r="P43" s="7">
        <v>5.01782674096986</v>
      </c>
      <c r="Q43" s="7">
        <v>7.0039923663108112</v>
      </c>
      <c r="R43" s="7">
        <v>5.0357758201986309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2.8980399999999982</v>
      </c>
      <c r="F45" s="7">
        <v>2.883580000000002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2.8980399999999982</v>
      </c>
      <c r="F51" s="6">
        <v>2.883580000000002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26.417076995546665</v>
      </c>
      <c r="D52" s="5">
        <v>19.294899999999998</v>
      </c>
      <c r="E52" s="5">
        <v>18.660240000000002</v>
      </c>
      <c r="F52" s="5">
        <v>14.06588</v>
      </c>
      <c r="G52" s="5">
        <v>13.898020000000001</v>
      </c>
      <c r="H52" s="5">
        <v>18.534263789883898</v>
      </c>
      <c r="I52" s="5">
        <v>19.20046</v>
      </c>
      <c r="J52" s="5">
        <v>21.090029999999999</v>
      </c>
      <c r="K52" s="5">
        <v>23.697150000000001</v>
      </c>
      <c r="L52" s="5">
        <v>22.89556</v>
      </c>
      <c r="M52" s="5">
        <v>26.273074823515859</v>
      </c>
      <c r="N52" s="5">
        <v>31.814671904559297</v>
      </c>
      <c r="O52" s="5">
        <v>20.240962609506365</v>
      </c>
      <c r="P52" s="5">
        <v>15.955005112968433</v>
      </c>
      <c r="Q52" s="5">
        <v>12.622004562480756</v>
      </c>
      <c r="R52" s="5">
        <v>14.759716883154809</v>
      </c>
    </row>
    <row r="53" spans="1:18" ht="11.25" customHeight="1" x14ac:dyDescent="0.25">
      <c r="A53" s="47" t="s">
        <v>187</v>
      </c>
      <c r="B53" s="48" t="s">
        <v>186</v>
      </c>
      <c r="C53" s="4">
        <v>26.417076995546665</v>
      </c>
      <c r="D53" s="4">
        <v>19.294899999999998</v>
      </c>
      <c r="E53" s="4">
        <v>18.660240000000002</v>
      </c>
      <c r="F53" s="4">
        <v>14.06588</v>
      </c>
      <c r="G53" s="4">
        <v>13.898020000000001</v>
      </c>
      <c r="H53" s="4">
        <v>18.534263789883898</v>
      </c>
      <c r="I53" s="4">
        <v>19.20046</v>
      </c>
      <c r="J53" s="4">
        <v>21.090029999999999</v>
      </c>
      <c r="K53" s="4">
        <v>23.697150000000001</v>
      </c>
      <c r="L53" s="4">
        <v>22.89556</v>
      </c>
      <c r="M53" s="4">
        <v>26.273074823515859</v>
      </c>
      <c r="N53" s="4">
        <v>31.814671904559297</v>
      </c>
      <c r="O53" s="4">
        <v>20.240962609506365</v>
      </c>
      <c r="P53" s="4">
        <v>15.955005112968433</v>
      </c>
      <c r="Q53" s="4">
        <v>12.622004562480756</v>
      </c>
      <c r="R53" s="4">
        <v>14.759716883154809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0.74039078420803162</v>
      </c>
      <c r="D60" s="5">
        <v>1.7994699999999999</v>
      </c>
      <c r="E60" s="5">
        <v>2.8062</v>
      </c>
      <c r="F60" s="5">
        <v>2.8928699999999998</v>
      </c>
      <c r="G60" s="5">
        <v>0.79925000000000002</v>
      </c>
      <c r="H60" s="5">
        <v>2.484037240277579</v>
      </c>
      <c r="I60" s="5">
        <v>1.4976499999999999</v>
      </c>
      <c r="J60" s="5">
        <v>1.4079600000000001</v>
      </c>
      <c r="K60" s="5">
        <v>1.3999699999999999</v>
      </c>
      <c r="L60" s="5">
        <v>2.8993799999999998</v>
      </c>
      <c r="M60" s="5">
        <v>2.1734646383852407</v>
      </c>
      <c r="N60" s="5">
        <v>1.9822940148618067</v>
      </c>
      <c r="O60" s="5">
        <v>1.7901244393207072</v>
      </c>
      <c r="P60" s="5">
        <v>1.4091355666289163</v>
      </c>
      <c r="Q60" s="5">
        <v>0.86057368440971127</v>
      </c>
      <c r="R60" s="5">
        <v>0.76430316538865883</v>
      </c>
    </row>
    <row r="61" spans="1:18" ht="11.25" customHeight="1" x14ac:dyDescent="0.25">
      <c r="A61" s="45" t="s">
        <v>171</v>
      </c>
      <c r="B61" s="46" t="s">
        <v>170</v>
      </c>
      <c r="C61" s="5">
        <v>2.3884588839734988E-2</v>
      </c>
      <c r="D61" s="5">
        <v>0</v>
      </c>
      <c r="E61" s="5">
        <v>0</v>
      </c>
      <c r="F61" s="5">
        <v>9.9760000000000001E-2</v>
      </c>
      <c r="G61" s="5">
        <v>0.60041</v>
      </c>
      <c r="H61" s="5">
        <v>0.85984715397149236</v>
      </c>
      <c r="I61" s="5">
        <v>0.79976000000000003</v>
      </c>
      <c r="J61" s="5">
        <v>0.70355000000000001</v>
      </c>
      <c r="K61" s="5">
        <v>0.70054000000000005</v>
      </c>
      <c r="L61" s="5">
        <v>0.19999</v>
      </c>
      <c r="M61" s="5">
        <v>0.21495320684419703</v>
      </c>
      <c r="N61" s="5">
        <v>0.14330051962584722</v>
      </c>
      <c r="O61" s="5">
        <v>0.83538923873614845</v>
      </c>
      <c r="P61" s="5">
        <v>0.74046769810533508</v>
      </c>
      <c r="Q61" s="5">
        <v>0.88449757629208792</v>
      </c>
      <c r="R61" s="5">
        <v>0.8359957298242946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2.3884588839734988E-2</v>
      </c>
      <c r="D68" s="4">
        <v>0</v>
      </c>
      <c r="E68" s="4">
        <v>0</v>
      </c>
      <c r="F68" s="4">
        <v>9.9760000000000001E-2</v>
      </c>
      <c r="G68" s="4">
        <v>0.60041</v>
      </c>
      <c r="H68" s="4">
        <v>0.85984715397149236</v>
      </c>
      <c r="I68" s="4">
        <v>0.79976000000000003</v>
      </c>
      <c r="J68" s="4">
        <v>0.70355000000000001</v>
      </c>
      <c r="K68" s="4">
        <v>0.70054000000000005</v>
      </c>
      <c r="L68" s="4">
        <v>0.19999</v>
      </c>
      <c r="M68" s="4">
        <v>0.21495320684419703</v>
      </c>
      <c r="N68" s="4">
        <v>0.14330051962584722</v>
      </c>
      <c r="O68" s="4">
        <v>0.83538923873614845</v>
      </c>
      <c r="P68" s="4">
        <v>0.74046769810533508</v>
      </c>
      <c r="Q68" s="4">
        <v>0.88449757629208792</v>
      </c>
      <c r="R68" s="4">
        <v>0.8359957298242946</v>
      </c>
    </row>
    <row r="69" spans="1:18" ht="11.25" customHeight="1" x14ac:dyDescent="0.25">
      <c r="A69" s="49" t="s">
        <v>155</v>
      </c>
      <c r="B69" s="50" t="s">
        <v>154</v>
      </c>
      <c r="C69" s="7">
        <v>2.3884588839734988E-2</v>
      </c>
      <c r="D69" s="7">
        <v>0</v>
      </c>
      <c r="E69" s="7">
        <v>0</v>
      </c>
      <c r="F69" s="7">
        <v>9.9760000000000001E-2</v>
      </c>
      <c r="G69" s="7">
        <v>0.60041</v>
      </c>
      <c r="H69" s="7">
        <v>0.85984715397149236</v>
      </c>
      <c r="I69" s="7">
        <v>0.79976000000000003</v>
      </c>
      <c r="J69" s="7">
        <v>0.70355000000000001</v>
      </c>
      <c r="K69" s="7">
        <v>0.70054000000000005</v>
      </c>
      <c r="L69" s="7">
        <v>0.19999</v>
      </c>
      <c r="M69" s="7">
        <v>0.21495320684419703</v>
      </c>
      <c r="N69" s="7">
        <v>0.14330051962584722</v>
      </c>
      <c r="O69" s="7">
        <v>0.83538923873614845</v>
      </c>
      <c r="P69" s="7">
        <v>0.74046769810533508</v>
      </c>
      <c r="Q69" s="7">
        <v>0.88449757629208792</v>
      </c>
      <c r="R69" s="7">
        <v>0.8359957298242946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11.440562781121301</v>
      </c>
      <c r="D79" s="5">
        <v>12.20111</v>
      </c>
      <c r="E79" s="5">
        <v>10.67789</v>
      </c>
      <c r="F79" s="5">
        <v>6.8837999999999999</v>
      </c>
      <c r="G79" s="5">
        <v>6.3998100000000004</v>
      </c>
      <c r="H79" s="5">
        <v>6.6162090688576312</v>
      </c>
      <c r="I79" s="5">
        <v>6.4006499999999997</v>
      </c>
      <c r="J79" s="5">
        <v>7.7323399999999998</v>
      </c>
      <c r="K79" s="5">
        <v>10.499129999999999</v>
      </c>
      <c r="L79" s="5">
        <v>17.498149999999999</v>
      </c>
      <c r="M79" s="5">
        <v>14.522019458327597</v>
      </c>
      <c r="N79" s="5">
        <v>19.440704222712426</v>
      </c>
      <c r="O79" s="5">
        <v>5.1554979809746966</v>
      </c>
      <c r="P79" s="5">
        <v>5.159091899087823</v>
      </c>
      <c r="Q79" s="5">
        <v>5.0678231829974019</v>
      </c>
      <c r="R79" s="5">
        <v>5.9236257308847255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455</v>
      </c>
      <c r="B1" s="41" t="s">
        <v>454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215.29210420631651</v>
      </c>
      <c r="D2" s="44">
        <v>112.13730000000001</v>
      </c>
      <c r="E2" s="44">
        <v>146.24090000000001</v>
      </c>
      <c r="F2" s="44">
        <v>146.15003999999999</v>
      </c>
      <c r="G2" s="44">
        <v>139.58143999999999</v>
      </c>
      <c r="H2" s="44">
        <v>187.351849909187</v>
      </c>
      <c r="I2" s="44">
        <v>140.71922000000001</v>
      </c>
      <c r="J2" s="44">
        <v>134.19128000000001</v>
      </c>
      <c r="K2" s="44">
        <v>127.80776</v>
      </c>
      <c r="L2" s="44">
        <v>115.27521999999999</v>
      </c>
      <c r="M2" s="44">
        <v>127.54450750557032</v>
      </c>
      <c r="N2" s="44">
        <v>135.08548121039604</v>
      </c>
      <c r="O2" s="44">
        <v>132.94219565376369</v>
      </c>
      <c r="P2" s="44">
        <v>114.98133179329375</v>
      </c>
      <c r="Q2" s="44">
        <v>142.42301412499714</v>
      </c>
      <c r="R2" s="44">
        <v>135.99985920962993</v>
      </c>
    </row>
    <row r="3" spans="1:18" ht="11.25" customHeight="1" x14ac:dyDescent="0.25">
      <c r="A3" s="45" t="s">
        <v>286</v>
      </c>
      <c r="B3" s="46" t="s">
        <v>285</v>
      </c>
      <c r="C3" s="5">
        <v>0.54922918399691978</v>
      </c>
      <c r="D3" s="5">
        <v>0.29969000000000001</v>
      </c>
      <c r="E3" s="5">
        <v>0</v>
      </c>
      <c r="F3" s="5">
        <v>0</v>
      </c>
      <c r="G3" s="5">
        <v>0</v>
      </c>
      <c r="H3" s="5">
        <v>0.28651449565261183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0.54922918399691978</v>
      </c>
      <c r="D15" s="4">
        <v>0.29969000000000001</v>
      </c>
      <c r="E15" s="4">
        <v>0</v>
      </c>
      <c r="F15" s="4">
        <v>0</v>
      </c>
      <c r="G15" s="4">
        <v>0</v>
      </c>
      <c r="H15" s="4">
        <v>0.28651449565261183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0.54922918399691978</v>
      </c>
      <c r="D16" s="7">
        <v>0.29969000000000001</v>
      </c>
      <c r="E16" s="7">
        <v>0</v>
      </c>
      <c r="F16" s="7">
        <v>0</v>
      </c>
      <c r="G16" s="7">
        <v>0</v>
      </c>
      <c r="H16" s="7">
        <v>0.28651449565261183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5.3464522190002377</v>
      </c>
      <c r="D21" s="5">
        <v>25.913100000000004</v>
      </c>
      <c r="E21" s="5">
        <v>33.168260000000004</v>
      </c>
      <c r="F21" s="5">
        <v>24.354210000000002</v>
      </c>
      <c r="G21" s="5">
        <v>13.494750000000002</v>
      </c>
      <c r="H21" s="5">
        <v>13.515530619313051</v>
      </c>
      <c r="I21" s="5">
        <v>9.70242</v>
      </c>
      <c r="J21" s="5">
        <v>9.7151099999999992</v>
      </c>
      <c r="K21" s="5">
        <v>3.10453</v>
      </c>
      <c r="L21" s="5">
        <v>11.29768</v>
      </c>
      <c r="M21" s="5">
        <v>0</v>
      </c>
      <c r="N21" s="5">
        <v>7.3802667323324371</v>
      </c>
      <c r="O21" s="5">
        <v>4.2038512197451201</v>
      </c>
      <c r="P21" s="5">
        <v>5.0873502941022082</v>
      </c>
      <c r="Q21" s="5">
        <v>6.0665029814432714</v>
      </c>
      <c r="R21" s="5">
        <v>1.0509219451609799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5.3464522190002377</v>
      </c>
      <c r="D30" s="4">
        <v>25.913100000000004</v>
      </c>
      <c r="E30" s="4">
        <v>33.168260000000004</v>
      </c>
      <c r="F30" s="4">
        <v>24.354210000000002</v>
      </c>
      <c r="G30" s="4">
        <v>13.494750000000002</v>
      </c>
      <c r="H30" s="4">
        <v>13.515530619313051</v>
      </c>
      <c r="I30" s="4">
        <v>9.70242</v>
      </c>
      <c r="J30" s="4">
        <v>9.7151099999999992</v>
      </c>
      <c r="K30" s="4">
        <v>3.10453</v>
      </c>
      <c r="L30" s="4">
        <v>11.29768</v>
      </c>
      <c r="M30" s="4">
        <v>0</v>
      </c>
      <c r="N30" s="4">
        <v>7.3802667323324371</v>
      </c>
      <c r="O30" s="4">
        <v>4.2038512197451201</v>
      </c>
      <c r="P30" s="4">
        <v>5.0873502941022082</v>
      </c>
      <c r="Q30" s="4">
        <v>6.0665029814432714</v>
      </c>
      <c r="R30" s="4">
        <v>1.0509219451609799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3.2955303673195444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0.99995999999999996</v>
      </c>
      <c r="E38" s="7">
        <v>2.1</v>
      </c>
      <c r="F38" s="7">
        <v>0</v>
      </c>
      <c r="G38" s="7">
        <v>0</v>
      </c>
      <c r="H38" s="7">
        <v>0</v>
      </c>
      <c r="I38" s="7">
        <v>0</v>
      </c>
      <c r="J38" s="7">
        <v>1.0000500000000001</v>
      </c>
      <c r="K38" s="7">
        <v>2.10012</v>
      </c>
      <c r="L38" s="7">
        <v>0.99999000000000005</v>
      </c>
      <c r="M38" s="7">
        <v>0</v>
      </c>
      <c r="N38" s="7">
        <v>3.0811113556346581</v>
      </c>
      <c r="O38" s="7">
        <v>1.0509219451609799</v>
      </c>
      <c r="P38" s="7">
        <v>1.0270373554982299</v>
      </c>
      <c r="Q38" s="7">
        <v>1.0509219451609799</v>
      </c>
      <c r="R38" s="7">
        <v>1.0509219451609799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0.99995999999999996</v>
      </c>
      <c r="E41" s="6">
        <v>2.1</v>
      </c>
      <c r="F41" s="6">
        <v>0</v>
      </c>
      <c r="G41" s="6">
        <v>0</v>
      </c>
      <c r="H41" s="6">
        <v>0</v>
      </c>
      <c r="I41" s="6">
        <v>0</v>
      </c>
      <c r="J41" s="6">
        <v>1.0000500000000001</v>
      </c>
      <c r="K41" s="6">
        <v>2.10012</v>
      </c>
      <c r="L41" s="6">
        <v>0.99999000000000005</v>
      </c>
      <c r="M41" s="6">
        <v>0</v>
      </c>
      <c r="N41" s="6">
        <v>3.0811113556346581</v>
      </c>
      <c r="O41" s="6">
        <v>1.0509219451609799</v>
      </c>
      <c r="P41" s="6">
        <v>1.0270373554982299</v>
      </c>
      <c r="Q41" s="6">
        <v>1.0509219451609799</v>
      </c>
      <c r="R41" s="6">
        <v>1.0509219451609799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2.0509218516806933</v>
      </c>
      <c r="D43" s="7">
        <v>2.0116700000000001</v>
      </c>
      <c r="E43" s="7">
        <v>2.0014400000000001</v>
      </c>
      <c r="F43" s="7">
        <v>2.0177999999999998</v>
      </c>
      <c r="G43" s="7">
        <v>2.0047700000000002</v>
      </c>
      <c r="H43" s="7">
        <v>2.0515075658433286</v>
      </c>
      <c r="I43" s="7">
        <v>2.0104700000000002</v>
      </c>
      <c r="J43" s="7">
        <v>5.1147200000000002</v>
      </c>
      <c r="K43" s="7">
        <v>1.00441</v>
      </c>
      <c r="L43" s="7">
        <v>0</v>
      </c>
      <c r="M43" s="7">
        <v>0</v>
      </c>
      <c r="N43" s="7">
        <v>0</v>
      </c>
      <c r="O43" s="7">
        <v>1.0033607733136887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3.81473</v>
      </c>
      <c r="G44" s="7">
        <v>0</v>
      </c>
      <c r="H44" s="7">
        <v>0.95526073962590585</v>
      </c>
      <c r="I44" s="7">
        <v>0.99992000000000003</v>
      </c>
      <c r="J44" s="7">
        <v>0</v>
      </c>
      <c r="K44" s="7">
        <v>0</v>
      </c>
      <c r="L44" s="7">
        <v>9.5965600000000002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22.901470000000003</v>
      </c>
      <c r="E45" s="7">
        <v>29.06682</v>
      </c>
      <c r="F45" s="7">
        <v>18.52168</v>
      </c>
      <c r="G45" s="7">
        <v>11.489980000000001</v>
      </c>
      <c r="H45" s="7">
        <v>10.508762313843816</v>
      </c>
      <c r="I45" s="7">
        <v>6.6920300000000008</v>
      </c>
      <c r="J45" s="7">
        <v>3.6003400000000001</v>
      </c>
      <c r="K45" s="7">
        <v>0</v>
      </c>
      <c r="L45" s="7">
        <v>0.70113000000000003</v>
      </c>
      <c r="M45" s="7">
        <v>0</v>
      </c>
      <c r="N45" s="7">
        <v>4.2991553766977786</v>
      </c>
      <c r="O45" s="7">
        <v>2.1495685012704513</v>
      </c>
      <c r="P45" s="7">
        <v>4.0603129386039782</v>
      </c>
      <c r="Q45" s="7">
        <v>5.015581036282291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2.2947600000000001</v>
      </c>
      <c r="F49" s="6">
        <v>2.3082400000000001</v>
      </c>
      <c r="G49" s="6">
        <v>0</v>
      </c>
      <c r="H49" s="6">
        <v>3.8210855587629395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22.901470000000003</v>
      </c>
      <c r="E51" s="6">
        <v>26.77206</v>
      </c>
      <c r="F51" s="6">
        <v>16.213439999999999</v>
      </c>
      <c r="G51" s="6">
        <v>11.489980000000001</v>
      </c>
      <c r="H51" s="6">
        <v>6.6876767550808758</v>
      </c>
      <c r="I51" s="6">
        <v>6.6920300000000008</v>
      </c>
      <c r="J51" s="6">
        <v>3.6003400000000001</v>
      </c>
      <c r="K51" s="6">
        <v>0</v>
      </c>
      <c r="L51" s="6">
        <v>0.70113000000000003</v>
      </c>
      <c r="M51" s="6">
        <v>0</v>
      </c>
      <c r="N51" s="6">
        <v>4.2991553766977786</v>
      </c>
      <c r="O51" s="6">
        <v>2.1495685012704513</v>
      </c>
      <c r="P51" s="6">
        <v>4.0603129386039782</v>
      </c>
      <c r="Q51" s="6">
        <v>5.015581036282291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64.035333087613168</v>
      </c>
      <c r="D52" s="5">
        <v>52.248390000000001</v>
      </c>
      <c r="E52" s="5">
        <v>76.243169999999992</v>
      </c>
      <c r="F52" s="5">
        <v>73.793809999999993</v>
      </c>
      <c r="G52" s="5">
        <v>79.384269999999987</v>
      </c>
      <c r="H52" s="5">
        <v>102.64379798343572</v>
      </c>
      <c r="I52" s="5">
        <v>75.214400000000012</v>
      </c>
      <c r="J52" s="5">
        <v>65.878909999999991</v>
      </c>
      <c r="K52" s="5">
        <v>55.602829999999997</v>
      </c>
      <c r="L52" s="5">
        <v>36.02534</v>
      </c>
      <c r="M52" s="5">
        <v>51.543215659074903</v>
      </c>
      <c r="N52" s="5">
        <v>52.79493825764937</v>
      </c>
      <c r="O52" s="5">
        <v>50.899497725525521</v>
      </c>
      <c r="P52" s="5">
        <v>43.040298223905971</v>
      </c>
      <c r="Q52" s="5">
        <v>56.979048939918627</v>
      </c>
      <c r="R52" s="5">
        <v>45.131013917497619</v>
      </c>
    </row>
    <row r="53" spans="1:18" ht="11.25" customHeight="1" x14ac:dyDescent="0.25">
      <c r="A53" s="47" t="s">
        <v>187</v>
      </c>
      <c r="B53" s="48" t="s">
        <v>186</v>
      </c>
      <c r="C53" s="4">
        <v>27.420257134618076</v>
      </c>
      <c r="D53" s="4">
        <v>14.8828</v>
      </c>
      <c r="E53" s="4">
        <v>32.86027</v>
      </c>
      <c r="F53" s="4">
        <v>31.8993</v>
      </c>
      <c r="G53" s="4">
        <v>32.736579999999996</v>
      </c>
      <c r="H53" s="4">
        <v>52.431687756023209</v>
      </c>
      <c r="I53" s="4">
        <v>32.400770000000001</v>
      </c>
      <c r="J53" s="4">
        <v>33.397030000000001</v>
      </c>
      <c r="K53" s="4">
        <v>41.195039999999999</v>
      </c>
      <c r="L53" s="4">
        <v>34.022919999999999</v>
      </c>
      <c r="M53" s="4">
        <v>49.250072987354223</v>
      </c>
      <c r="N53" s="4">
        <v>52.436601923057239</v>
      </c>
      <c r="O53" s="4">
        <v>50.899497725525521</v>
      </c>
      <c r="P53" s="4">
        <v>43.040298223905971</v>
      </c>
      <c r="Q53" s="4">
        <v>56.979048939918627</v>
      </c>
      <c r="R53" s="4">
        <v>45.131013917497619</v>
      </c>
    </row>
    <row r="54" spans="1:18" ht="11.25" customHeight="1" x14ac:dyDescent="0.25">
      <c r="A54" s="47" t="s">
        <v>185</v>
      </c>
      <c r="B54" s="48" t="s">
        <v>184</v>
      </c>
      <c r="C54" s="4">
        <v>36.615075952995099</v>
      </c>
      <c r="D54" s="4">
        <v>37.365589999999997</v>
      </c>
      <c r="E54" s="4">
        <v>43.382899999999999</v>
      </c>
      <c r="F54" s="4">
        <v>41.894509999999997</v>
      </c>
      <c r="G54" s="4">
        <v>46.647689999999997</v>
      </c>
      <c r="H54" s="4">
        <v>50.212110227412502</v>
      </c>
      <c r="I54" s="4">
        <v>42.813630000000003</v>
      </c>
      <c r="J54" s="4">
        <v>32.481879999999997</v>
      </c>
      <c r="K54" s="4">
        <v>14.40779</v>
      </c>
      <c r="L54" s="4">
        <v>2.0024199999999999</v>
      </c>
      <c r="M54" s="4">
        <v>2.2931426717206769</v>
      </c>
      <c r="N54" s="4">
        <v>0.35833633459213193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36.615075952995099</v>
      </c>
      <c r="D55" s="7">
        <v>37.365589999999997</v>
      </c>
      <c r="E55" s="7">
        <v>43.382899999999999</v>
      </c>
      <c r="F55" s="7">
        <v>41.894509999999997</v>
      </c>
      <c r="G55" s="7">
        <v>46.647689999999997</v>
      </c>
      <c r="H55" s="7">
        <v>50.212110227412502</v>
      </c>
      <c r="I55" s="7">
        <v>42.813630000000003</v>
      </c>
      <c r="J55" s="7">
        <v>32.481879999999997</v>
      </c>
      <c r="K55" s="7">
        <v>14.40779</v>
      </c>
      <c r="L55" s="7">
        <v>2.0024199999999999</v>
      </c>
      <c r="M55" s="7">
        <v>2.2931426717206769</v>
      </c>
      <c r="N55" s="7">
        <v>0.35833633459213193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2.8660288420955951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90.689783824423827</v>
      </c>
      <c r="D61" s="5">
        <v>8.4962700000000009</v>
      </c>
      <c r="E61" s="5">
        <v>2.60371</v>
      </c>
      <c r="F61" s="5">
        <v>7.7999700000000001</v>
      </c>
      <c r="G61" s="5">
        <v>5.4036600000000004</v>
      </c>
      <c r="H61" s="5">
        <v>8.0003355299802958</v>
      </c>
      <c r="I61" s="5">
        <v>7.9975699999999996</v>
      </c>
      <c r="J61" s="5">
        <v>8.7060099999999991</v>
      </c>
      <c r="K61" s="5">
        <v>7.2055499999999997</v>
      </c>
      <c r="L61" s="5">
        <v>8.6069999999999993</v>
      </c>
      <c r="M61" s="5">
        <v>9.0996857564041917</v>
      </c>
      <c r="N61" s="5">
        <v>8.0979110970315737</v>
      </c>
      <c r="O61" s="5">
        <v>8.359563733177735</v>
      </c>
      <c r="P61" s="5">
        <v>7.8585120218275648</v>
      </c>
      <c r="Q61" s="5">
        <v>2.1731347763261208</v>
      </c>
      <c r="R61" s="5">
        <v>12.442208434505227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90.689783824423827</v>
      </c>
      <c r="D68" s="4">
        <v>8.4962700000000009</v>
      </c>
      <c r="E68" s="4">
        <v>2.60371</v>
      </c>
      <c r="F68" s="4">
        <v>7.7999700000000001</v>
      </c>
      <c r="G68" s="4">
        <v>5.4036600000000004</v>
      </c>
      <c r="H68" s="4">
        <v>8.0003355299802958</v>
      </c>
      <c r="I68" s="4">
        <v>7.9975699999999996</v>
      </c>
      <c r="J68" s="4">
        <v>8.7060099999999991</v>
      </c>
      <c r="K68" s="4">
        <v>7.2055499999999997</v>
      </c>
      <c r="L68" s="4">
        <v>8.6069999999999993</v>
      </c>
      <c r="M68" s="4">
        <v>9.0996857564041917</v>
      </c>
      <c r="N68" s="4">
        <v>8.0979110970315737</v>
      </c>
      <c r="O68" s="4">
        <v>8.359563733177735</v>
      </c>
      <c r="P68" s="4">
        <v>7.8585120218275648</v>
      </c>
      <c r="Q68" s="4">
        <v>2.1731347763261208</v>
      </c>
      <c r="R68" s="4">
        <v>12.442208434505227</v>
      </c>
    </row>
    <row r="69" spans="1:18" ht="11.25" customHeight="1" x14ac:dyDescent="0.25">
      <c r="A69" s="49" t="s">
        <v>155</v>
      </c>
      <c r="B69" s="50" t="s">
        <v>154</v>
      </c>
      <c r="C69" s="7">
        <v>90.689783824423827</v>
      </c>
      <c r="D69" s="7">
        <v>8.4962700000000009</v>
      </c>
      <c r="E69" s="7">
        <v>2.60371</v>
      </c>
      <c r="F69" s="7">
        <v>7.7999700000000001</v>
      </c>
      <c r="G69" s="7">
        <v>5.4036600000000004</v>
      </c>
      <c r="H69" s="7">
        <v>8.0003355299802958</v>
      </c>
      <c r="I69" s="7">
        <v>7.9975699999999996</v>
      </c>
      <c r="J69" s="7">
        <v>8.7060099999999991</v>
      </c>
      <c r="K69" s="7">
        <v>7.2055499999999997</v>
      </c>
      <c r="L69" s="7">
        <v>8.6069999999999993</v>
      </c>
      <c r="M69" s="7">
        <v>9.0996857564041917</v>
      </c>
      <c r="N69" s="7">
        <v>8.0979110970315737</v>
      </c>
      <c r="O69" s="7">
        <v>8.359563733177735</v>
      </c>
      <c r="P69" s="7">
        <v>7.8585120218275648</v>
      </c>
      <c r="Q69" s="7">
        <v>2.1731347763261208</v>
      </c>
      <c r="R69" s="7">
        <v>12.442208434505227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29.234339966790017</v>
      </c>
      <c r="D79" s="5">
        <v>25.179849999999998</v>
      </c>
      <c r="E79" s="5">
        <v>33.019210000000001</v>
      </c>
      <c r="F79" s="5">
        <v>40.20205</v>
      </c>
      <c r="G79" s="5">
        <v>41.298760000000001</v>
      </c>
      <c r="H79" s="5">
        <v>62.595211213916045</v>
      </c>
      <c r="I79" s="5">
        <v>47.804830000000003</v>
      </c>
      <c r="J79" s="5">
        <v>49.891249999999999</v>
      </c>
      <c r="K79" s="5">
        <v>61.894849999999998</v>
      </c>
      <c r="L79" s="5">
        <v>59.345199999999998</v>
      </c>
      <c r="M79" s="5">
        <v>66.901606090091221</v>
      </c>
      <c r="N79" s="5">
        <v>66.812365123382648</v>
      </c>
      <c r="O79" s="5">
        <v>69.479282975315328</v>
      </c>
      <c r="P79" s="5">
        <v>58.995171253458004</v>
      </c>
      <c r="Q79" s="5">
        <v>77.204327427309124</v>
      </c>
      <c r="R79" s="5">
        <v>77.375714912466108</v>
      </c>
    </row>
    <row r="80" spans="1:18" ht="11.25" customHeight="1" x14ac:dyDescent="0.25">
      <c r="A80" s="57" t="s">
        <v>133</v>
      </c>
      <c r="B80" s="46">
        <v>7200</v>
      </c>
      <c r="C80" s="5">
        <v>22.570937082396743</v>
      </c>
      <c r="D80" s="5">
        <v>0</v>
      </c>
      <c r="E80" s="5">
        <v>1.20655</v>
      </c>
      <c r="F80" s="5">
        <v>0</v>
      </c>
      <c r="G80" s="5">
        <v>0</v>
      </c>
      <c r="H80" s="5">
        <v>0.31046006688926597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22.570937082396743</v>
      </c>
      <c r="D81" s="4">
        <v>0</v>
      </c>
      <c r="E81" s="4">
        <v>1.20655</v>
      </c>
      <c r="F81" s="4">
        <v>0</v>
      </c>
      <c r="G81" s="4">
        <v>0</v>
      </c>
      <c r="H81" s="4">
        <v>0.31046006688926597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457</v>
      </c>
      <c r="B1" s="41" t="s">
        <v>456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4993.4735914106614</v>
      </c>
      <c r="D2" s="44">
        <v>4969.4610499999999</v>
      </c>
      <c r="E2" s="44">
        <v>4700.059369999999</v>
      </c>
      <c r="F2" s="44">
        <v>4299.4043900000006</v>
      </c>
      <c r="G2" s="44">
        <v>4267.2415400000009</v>
      </c>
      <c r="H2" s="44">
        <v>4456.6346442030044</v>
      </c>
      <c r="I2" s="44">
        <v>4329.7451600000004</v>
      </c>
      <c r="J2" s="44">
        <v>4089.6650000000004</v>
      </c>
      <c r="K2" s="44">
        <v>4210.7148500000003</v>
      </c>
      <c r="L2" s="44">
        <v>4222.6098199999997</v>
      </c>
      <c r="M2" s="44">
        <v>4550.5339759766293</v>
      </c>
      <c r="N2" s="44">
        <v>3878.4190332242724</v>
      </c>
      <c r="O2" s="44">
        <v>3662.1837829638093</v>
      </c>
      <c r="P2" s="44">
        <v>3988.7263980410416</v>
      </c>
      <c r="Q2" s="44">
        <v>3320.7640198791573</v>
      </c>
      <c r="R2" s="44">
        <v>3434.906728365022</v>
      </c>
    </row>
    <row r="3" spans="1:18" ht="11.25" customHeight="1" x14ac:dyDescent="0.25">
      <c r="A3" s="45" t="s">
        <v>286</v>
      </c>
      <c r="B3" s="46" t="s">
        <v>285</v>
      </c>
      <c r="C3" s="5">
        <v>257.23046334975174</v>
      </c>
      <c r="D3" s="5">
        <v>234.93425999999999</v>
      </c>
      <c r="E3" s="5">
        <v>323.18182999999999</v>
      </c>
      <c r="F3" s="5">
        <v>121.33667</v>
      </c>
      <c r="G3" s="5">
        <v>232.73041000000001</v>
      </c>
      <c r="H3" s="5">
        <v>82.437617942022769</v>
      </c>
      <c r="I3" s="5">
        <v>126.80049000000001</v>
      </c>
      <c r="J3" s="5">
        <v>195.61019999999999</v>
      </c>
      <c r="K3" s="5">
        <v>292.77016000000003</v>
      </c>
      <c r="L3" s="5">
        <v>539.3173700000001</v>
      </c>
      <c r="M3" s="5">
        <v>333.57626665208358</v>
      </c>
      <c r="N3" s="5">
        <v>363.37694620189444</v>
      </c>
      <c r="O3" s="5">
        <v>136.3961940807911</v>
      </c>
      <c r="P3" s="5">
        <v>196.71510156139095</v>
      </c>
      <c r="Q3" s="5">
        <v>128.29228053735596</v>
      </c>
      <c r="R3" s="5">
        <v>127.90281179328855</v>
      </c>
    </row>
    <row r="4" spans="1:18" ht="11.25" customHeight="1" x14ac:dyDescent="0.25">
      <c r="A4" s="47" t="s">
        <v>284</v>
      </c>
      <c r="B4" s="48" t="s">
        <v>283</v>
      </c>
      <c r="C4" s="4">
        <v>96.756206841021879</v>
      </c>
      <c r="D4" s="4">
        <v>147.79695000000001</v>
      </c>
      <c r="E4" s="4">
        <v>14.40016</v>
      </c>
      <c r="F4" s="4">
        <v>33.396950000000004</v>
      </c>
      <c r="G4" s="4">
        <v>56.673439999999999</v>
      </c>
      <c r="H4" s="4">
        <v>11.751016493270333</v>
      </c>
      <c r="I4" s="4">
        <v>46.795090000000002</v>
      </c>
      <c r="J4" s="4">
        <v>132.41727999999998</v>
      </c>
      <c r="K4" s="4">
        <v>214.54836000000003</v>
      </c>
      <c r="L4" s="4">
        <v>488.10320000000002</v>
      </c>
      <c r="M4" s="4">
        <v>286.3071897132358</v>
      </c>
      <c r="N4" s="4">
        <v>325.85451068121938</v>
      </c>
      <c r="O4" s="4">
        <v>102.49251733219738</v>
      </c>
      <c r="P4" s="4">
        <v>176.99008095584784</v>
      </c>
      <c r="Q4" s="4">
        <v>103.37658108944045</v>
      </c>
      <c r="R4" s="4">
        <v>102.08333029123071</v>
      </c>
    </row>
    <row r="5" spans="1:18" ht="11.25" customHeight="1" x14ac:dyDescent="0.25">
      <c r="A5" s="49" t="s">
        <v>282</v>
      </c>
      <c r="B5" s="50" t="s">
        <v>281</v>
      </c>
      <c r="C5" s="7">
        <v>31.40765645516899</v>
      </c>
      <c r="D5" s="7">
        <v>93.99821</v>
      </c>
      <c r="E5" s="7">
        <v>4.9000599999999999</v>
      </c>
      <c r="F5" s="7">
        <v>0</v>
      </c>
      <c r="G5" s="7">
        <v>20.590409999999999</v>
      </c>
      <c r="H5" s="7">
        <v>0.62095627809444653</v>
      </c>
      <c r="I5" s="7">
        <v>32.993560000000002</v>
      </c>
      <c r="J5" s="7">
        <v>120.11662</v>
      </c>
      <c r="K5" s="7">
        <v>200.05258000000001</v>
      </c>
      <c r="L5" s="7">
        <v>387.89512000000002</v>
      </c>
      <c r="M5" s="7">
        <v>271.16420189235373</v>
      </c>
      <c r="N5" s="7">
        <v>208.54079986387367</v>
      </c>
      <c r="O5" s="7">
        <v>90.024446502669235</v>
      </c>
      <c r="P5" s="7">
        <v>167.22146612798645</v>
      </c>
      <c r="Q5" s="7">
        <v>96.402367729455463</v>
      </c>
      <c r="R5" s="7">
        <v>64.488915254349408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31.40765645516899</v>
      </c>
      <c r="D8" s="6">
        <v>93.99821</v>
      </c>
      <c r="E8" s="6">
        <v>4.9000599999999999</v>
      </c>
      <c r="F8" s="6">
        <v>0</v>
      </c>
      <c r="G8" s="6">
        <v>20.590409999999999</v>
      </c>
      <c r="H8" s="6">
        <v>0.62095627809444653</v>
      </c>
      <c r="I8" s="6">
        <v>32.993560000000002</v>
      </c>
      <c r="J8" s="6">
        <v>120.11662</v>
      </c>
      <c r="K8" s="6">
        <v>200.05258000000001</v>
      </c>
      <c r="L8" s="6">
        <v>387.89512000000002</v>
      </c>
      <c r="M8" s="6">
        <v>271.16420189235373</v>
      </c>
      <c r="N8" s="6">
        <v>208.54079986387367</v>
      </c>
      <c r="O8" s="6">
        <v>90.024446502669235</v>
      </c>
      <c r="P8" s="6">
        <v>167.22146612798645</v>
      </c>
      <c r="Q8" s="6">
        <v>96.402367729455463</v>
      </c>
      <c r="R8" s="6">
        <v>64.488915254349408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8.4072350301891472</v>
      </c>
      <c r="I10" s="7">
        <v>7.0004499999999998</v>
      </c>
      <c r="J10" s="7">
        <v>3.4997400000000001</v>
      </c>
      <c r="K10" s="7">
        <v>6.9995900000000004</v>
      </c>
      <c r="L10" s="7">
        <v>6.2995999999999999</v>
      </c>
      <c r="M10" s="7">
        <v>6.3055316709658902</v>
      </c>
      <c r="N10" s="7">
        <v>8.4073755612878767</v>
      </c>
      <c r="O10" s="7">
        <v>7.6909438607436771</v>
      </c>
      <c r="P10" s="7">
        <v>8.4073755612878713</v>
      </c>
      <c r="Q10" s="7">
        <v>6.3054341918874108</v>
      </c>
      <c r="R10" s="7">
        <v>5.5890890708135981</v>
      </c>
    </row>
    <row r="11" spans="1:18" ht="11.25" customHeight="1" x14ac:dyDescent="0.25">
      <c r="A11" s="49" t="s">
        <v>270</v>
      </c>
      <c r="B11" s="50" t="s">
        <v>269</v>
      </c>
      <c r="C11" s="7">
        <v>65.348550385852889</v>
      </c>
      <c r="D11" s="7">
        <v>53.798740000000002</v>
      </c>
      <c r="E11" s="7">
        <v>9.5000999999999998</v>
      </c>
      <c r="F11" s="7">
        <v>33.396950000000004</v>
      </c>
      <c r="G11" s="7">
        <v>36.083030000000001</v>
      </c>
      <c r="H11" s="7">
        <v>2.7228251849867395</v>
      </c>
      <c r="I11" s="7">
        <v>6.8010799999999998</v>
      </c>
      <c r="J11" s="7">
        <v>8.8009199999999996</v>
      </c>
      <c r="K11" s="7">
        <v>7.4961900000000004</v>
      </c>
      <c r="L11" s="7">
        <v>93.908479999999997</v>
      </c>
      <c r="M11" s="7">
        <v>8.837456149916175</v>
      </c>
      <c r="N11" s="7">
        <v>108.90633525605786</v>
      </c>
      <c r="O11" s="7">
        <v>4.7771269687844802</v>
      </c>
      <c r="P11" s="7">
        <v>1.3612392665735327</v>
      </c>
      <c r="Q11" s="7">
        <v>0.66877916809756854</v>
      </c>
      <c r="R11" s="7">
        <v>32.005325966067694</v>
      </c>
    </row>
    <row r="12" spans="1:18" ht="11.25" customHeight="1" x14ac:dyDescent="0.25">
      <c r="A12" s="51" t="s">
        <v>268</v>
      </c>
      <c r="B12" s="52" t="s">
        <v>267</v>
      </c>
      <c r="C12" s="6">
        <v>65.348550385852889</v>
      </c>
      <c r="D12" s="6">
        <v>53.798740000000002</v>
      </c>
      <c r="E12" s="6">
        <v>9.5000999999999998</v>
      </c>
      <c r="F12" s="6">
        <v>33.396950000000004</v>
      </c>
      <c r="G12" s="6">
        <v>36.083030000000001</v>
      </c>
      <c r="H12" s="6">
        <v>2.7228251849867395</v>
      </c>
      <c r="I12" s="6">
        <v>6.8010799999999998</v>
      </c>
      <c r="J12" s="6">
        <v>8.8009199999999996</v>
      </c>
      <c r="K12" s="6">
        <v>7.4961900000000004</v>
      </c>
      <c r="L12" s="6">
        <v>93.908479999999997</v>
      </c>
      <c r="M12" s="6">
        <v>8.837456149916175</v>
      </c>
      <c r="N12" s="6">
        <v>108.90633525605786</v>
      </c>
      <c r="O12" s="6">
        <v>4.7771269687844802</v>
      </c>
      <c r="P12" s="6">
        <v>1.3612392665735327</v>
      </c>
      <c r="Q12" s="6">
        <v>0.66877916809756854</v>
      </c>
      <c r="R12" s="6">
        <v>32.005325966067694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160.47425650872987</v>
      </c>
      <c r="D15" s="4">
        <v>87.137309999999999</v>
      </c>
      <c r="E15" s="4">
        <v>308.78166999999996</v>
      </c>
      <c r="F15" s="4">
        <v>87.939720000000008</v>
      </c>
      <c r="G15" s="4">
        <v>176.05697000000001</v>
      </c>
      <c r="H15" s="4">
        <v>70.686601448752427</v>
      </c>
      <c r="I15" s="4">
        <v>80.005399999999995</v>
      </c>
      <c r="J15" s="4">
        <v>63.192919999999994</v>
      </c>
      <c r="K15" s="4">
        <v>78.221800000000016</v>
      </c>
      <c r="L15" s="4">
        <v>51.214169999999996</v>
      </c>
      <c r="M15" s="4">
        <v>47.269076938847761</v>
      </c>
      <c r="N15" s="4">
        <v>37.522435520675039</v>
      </c>
      <c r="O15" s="4">
        <v>33.90367674859371</v>
      </c>
      <c r="P15" s="4">
        <v>19.725020605543101</v>
      </c>
      <c r="Q15" s="4">
        <v>24.915699447915514</v>
      </c>
      <c r="R15" s="4">
        <v>25.819481502057844</v>
      </c>
    </row>
    <row r="16" spans="1:18" ht="11.25" customHeight="1" x14ac:dyDescent="0.25">
      <c r="A16" s="49" t="s">
        <v>260</v>
      </c>
      <c r="B16" s="50" t="s">
        <v>259</v>
      </c>
      <c r="C16" s="7">
        <v>158.5634893357099</v>
      </c>
      <c r="D16" s="7">
        <v>85.73733</v>
      </c>
      <c r="E16" s="7">
        <v>308.28169999999994</v>
      </c>
      <c r="F16" s="7">
        <v>87.439750000000004</v>
      </c>
      <c r="G16" s="7">
        <v>171.25724000000002</v>
      </c>
      <c r="H16" s="7">
        <v>70.208917640218957</v>
      </c>
      <c r="I16" s="7">
        <v>79.505369999999999</v>
      </c>
      <c r="J16" s="7">
        <v>62.692959999999992</v>
      </c>
      <c r="K16" s="7">
        <v>77.221860000000007</v>
      </c>
      <c r="L16" s="7">
        <v>50.714200000000005</v>
      </c>
      <c r="M16" s="7">
        <v>46.313693352337779</v>
      </c>
      <c r="N16" s="7">
        <v>36.567051934165058</v>
      </c>
      <c r="O16" s="7">
        <v>31.992883242818877</v>
      </c>
      <c r="P16" s="7">
        <v>15.903486259503172</v>
      </c>
      <c r="Q16" s="7">
        <v>23.004961814010237</v>
      </c>
      <c r="R16" s="7">
        <v>23.908681819728407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1.91076717301997</v>
      </c>
      <c r="D18" s="7">
        <v>1.39998</v>
      </c>
      <c r="E18" s="7">
        <v>0.49997000000000003</v>
      </c>
      <c r="F18" s="7">
        <v>0.49997000000000003</v>
      </c>
      <c r="G18" s="7">
        <v>4.7997300000000003</v>
      </c>
      <c r="H18" s="7">
        <v>0.47768380853347225</v>
      </c>
      <c r="I18" s="7">
        <v>0.50002999999999997</v>
      </c>
      <c r="J18" s="7">
        <v>0.49996000000000002</v>
      </c>
      <c r="K18" s="7">
        <v>0.99994000000000005</v>
      </c>
      <c r="L18" s="7">
        <v>0.49997000000000003</v>
      </c>
      <c r="M18" s="7">
        <v>0.95538358650998001</v>
      </c>
      <c r="N18" s="7">
        <v>0.95538358650998001</v>
      </c>
      <c r="O18" s="7">
        <v>1.9107935057748289</v>
      </c>
      <c r="P18" s="7">
        <v>3.8215343460399298</v>
      </c>
      <c r="Q18" s="7">
        <v>1.9107376339052793</v>
      </c>
      <c r="R18" s="7">
        <v>1.9107996823294358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112.08435972523145</v>
      </c>
      <c r="D21" s="5">
        <v>158.72234</v>
      </c>
      <c r="E21" s="5">
        <v>152.97221999999999</v>
      </c>
      <c r="F21" s="5">
        <v>134.15679</v>
      </c>
      <c r="G21" s="5">
        <v>159.11240000000004</v>
      </c>
      <c r="H21" s="5">
        <v>140.27375248841582</v>
      </c>
      <c r="I21" s="5">
        <v>132.06392999999997</v>
      </c>
      <c r="J21" s="5">
        <v>91.617100000000008</v>
      </c>
      <c r="K21" s="5">
        <v>96.670010000000005</v>
      </c>
      <c r="L21" s="5">
        <v>104.96559000000001</v>
      </c>
      <c r="M21" s="5">
        <v>101.74862661051105</v>
      </c>
      <c r="N21" s="5">
        <v>77.579149416158216</v>
      </c>
      <c r="O21" s="5">
        <v>90.786343585910316</v>
      </c>
      <c r="P21" s="5">
        <v>89.139142837237131</v>
      </c>
      <c r="Q21" s="5">
        <v>96.469987656014723</v>
      </c>
      <c r="R21" s="5">
        <v>85.626091074962346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112.08435972523145</v>
      </c>
      <c r="D30" s="4">
        <v>158.72234</v>
      </c>
      <c r="E30" s="4">
        <v>152.97221999999999</v>
      </c>
      <c r="F30" s="4">
        <v>134.15679</v>
      </c>
      <c r="G30" s="4">
        <v>159.11240000000004</v>
      </c>
      <c r="H30" s="4">
        <v>140.27375248841582</v>
      </c>
      <c r="I30" s="4">
        <v>132.06392999999997</v>
      </c>
      <c r="J30" s="4">
        <v>91.617100000000008</v>
      </c>
      <c r="K30" s="4">
        <v>96.670010000000005</v>
      </c>
      <c r="L30" s="4">
        <v>104.96559000000001</v>
      </c>
      <c r="M30" s="4">
        <v>101.74862661051105</v>
      </c>
      <c r="N30" s="4">
        <v>77.579149416158216</v>
      </c>
      <c r="O30" s="4">
        <v>90.786343585910316</v>
      </c>
      <c r="P30" s="4">
        <v>89.139142837237131</v>
      </c>
      <c r="Q30" s="4">
        <v>96.469987656014723</v>
      </c>
      <c r="R30" s="4">
        <v>85.626091074962346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23.073750760778907</v>
      </c>
      <c r="D34" s="7">
        <v>31.89282</v>
      </c>
      <c r="E34" s="7">
        <v>58.186610000000002</v>
      </c>
      <c r="F34" s="7">
        <v>51.606499999999997</v>
      </c>
      <c r="G34" s="7">
        <v>51.631599999999999</v>
      </c>
      <c r="H34" s="7">
        <v>40.651377691419718</v>
      </c>
      <c r="I34" s="7">
        <v>45.01023</v>
      </c>
      <c r="J34" s="7">
        <v>21.978200000000001</v>
      </c>
      <c r="K34" s="7">
        <v>20.867789999999996</v>
      </c>
      <c r="L34" s="7">
        <v>29.640359999999998</v>
      </c>
      <c r="M34" s="7">
        <v>35.157867991533195</v>
      </c>
      <c r="N34" s="7">
        <v>10.98691459685887</v>
      </c>
      <c r="O34" s="7">
        <v>24.171016563858537</v>
      </c>
      <c r="P34" s="7">
        <v>20.874632598093214</v>
      </c>
      <c r="Q34" s="7">
        <v>15.381612297643828</v>
      </c>
      <c r="R34" s="7">
        <v>13.184129982733376</v>
      </c>
    </row>
    <row r="35" spans="1:18" ht="11.25" customHeight="1" x14ac:dyDescent="0.25">
      <c r="A35" s="49" t="s">
        <v>223</v>
      </c>
      <c r="B35" s="50" t="s">
        <v>222</v>
      </c>
      <c r="C35" s="7">
        <v>7.2387511797727484</v>
      </c>
      <c r="D35" s="7">
        <v>0.99939999999999996</v>
      </c>
      <c r="E35" s="7">
        <v>2.1013700000000002</v>
      </c>
      <c r="F35" s="7">
        <v>1.0006600000000001</v>
      </c>
      <c r="G35" s="7">
        <v>8.4039000000000215</v>
      </c>
      <c r="H35" s="7">
        <v>5.2307156655351719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7.2387511797727484</v>
      </c>
      <c r="D36" s="6">
        <v>0.99939999999999996</v>
      </c>
      <c r="E36" s="6">
        <v>2.1013700000000002</v>
      </c>
      <c r="F36" s="6">
        <v>1.0006600000000001</v>
      </c>
      <c r="G36" s="6">
        <v>8.4039000000000215</v>
      </c>
      <c r="H36" s="6">
        <v>5.2307156655351719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78.90513777296816</v>
      </c>
      <c r="D43" s="7">
        <v>122.93255000000001</v>
      </c>
      <c r="E43" s="7">
        <v>85.059439999999995</v>
      </c>
      <c r="F43" s="7">
        <v>74.845839999999995</v>
      </c>
      <c r="G43" s="7">
        <v>80.953810000000004</v>
      </c>
      <c r="H43" s="7">
        <v>81.971753730144243</v>
      </c>
      <c r="I43" s="7">
        <v>71.752669999999995</v>
      </c>
      <c r="J43" s="7">
        <v>69.638900000000007</v>
      </c>
      <c r="K43" s="7">
        <v>75.802220000000005</v>
      </c>
      <c r="L43" s="7">
        <v>68.630859999999998</v>
      </c>
      <c r="M43" s="7">
        <v>66.590758618977858</v>
      </c>
      <c r="N43" s="7">
        <v>66.59223481929935</v>
      </c>
      <c r="O43" s="7">
        <v>66.615327022051787</v>
      </c>
      <c r="P43" s="7">
        <v>68.264510239143917</v>
      </c>
      <c r="Q43" s="7">
        <v>81.088375358370882</v>
      </c>
      <c r="R43" s="7">
        <v>72.441961092228965</v>
      </c>
    </row>
    <row r="44" spans="1:18" ht="11.25" customHeight="1" x14ac:dyDescent="0.25">
      <c r="A44" s="49" t="s">
        <v>205</v>
      </c>
      <c r="B44" s="50" t="s">
        <v>204</v>
      </c>
      <c r="C44" s="7">
        <v>2.866720011711632</v>
      </c>
      <c r="D44" s="7">
        <v>0</v>
      </c>
      <c r="E44" s="7">
        <v>0</v>
      </c>
      <c r="F44" s="7">
        <v>0</v>
      </c>
      <c r="G44" s="7">
        <v>16.222930000000002</v>
      </c>
      <c r="H44" s="7">
        <v>6.6876400910123737</v>
      </c>
      <c r="I44" s="7">
        <v>6.7049200000000004</v>
      </c>
      <c r="J44" s="7">
        <v>0</v>
      </c>
      <c r="K44" s="7">
        <v>0</v>
      </c>
      <c r="L44" s="7">
        <v>6.6943700000000002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2.89757</v>
      </c>
      <c r="E45" s="7">
        <v>7.6247999999999996</v>
      </c>
      <c r="F45" s="7">
        <v>6.7037899999999997</v>
      </c>
      <c r="G45" s="7">
        <v>1.9001600000000001</v>
      </c>
      <c r="H45" s="7">
        <v>5.7322653103043191</v>
      </c>
      <c r="I45" s="7">
        <v>8.5961099999999995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2.89757</v>
      </c>
      <c r="E51" s="6">
        <v>7.6247999999999996</v>
      </c>
      <c r="F51" s="6">
        <v>6.7037899999999997</v>
      </c>
      <c r="G51" s="6">
        <v>1.9001600000000001</v>
      </c>
      <c r="H51" s="6">
        <v>5.7322653103043191</v>
      </c>
      <c r="I51" s="6">
        <v>8.5961099999999995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3050.185831380164</v>
      </c>
      <c r="D52" s="5">
        <v>2379.2536500000001</v>
      </c>
      <c r="E52" s="5">
        <v>2080.6181999999994</v>
      </c>
      <c r="F52" s="5">
        <v>2110.8847700000001</v>
      </c>
      <c r="G52" s="5">
        <v>1845.8819000000001</v>
      </c>
      <c r="H52" s="5">
        <v>2357.9730106407601</v>
      </c>
      <c r="I52" s="5">
        <v>2309.5954400000005</v>
      </c>
      <c r="J52" s="5">
        <v>2061.15843</v>
      </c>
      <c r="K52" s="5">
        <v>2119.9946799999998</v>
      </c>
      <c r="L52" s="5">
        <v>1805.8916300000001</v>
      </c>
      <c r="M52" s="5">
        <v>2207.1604271752917</v>
      </c>
      <c r="N52" s="5">
        <v>1568.1686410462821</v>
      </c>
      <c r="O52" s="5">
        <v>1760.016658427699</v>
      </c>
      <c r="P52" s="5">
        <v>1949.8670461057652</v>
      </c>
      <c r="Q52" s="5">
        <v>1557.9560623055627</v>
      </c>
      <c r="R52" s="5">
        <v>1599.3270874076863</v>
      </c>
    </row>
    <row r="53" spans="1:18" ht="11.25" customHeight="1" x14ac:dyDescent="0.25">
      <c r="A53" s="47" t="s">
        <v>187</v>
      </c>
      <c r="B53" s="48" t="s">
        <v>186</v>
      </c>
      <c r="C53" s="4">
        <v>3050.185831380164</v>
      </c>
      <c r="D53" s="4">
        <v>2379.2536500000001</v>
      </c>
      <c r="E53" s="4">
        <v>2080.6181999999994</v>
      </c>
      <c r="F53" s="4">
        <v>2110.8847700000001</v>
      </c>
      <c r="G53" s="4">
        <v>1845.8819000000001</v>
      </c>
      <c r="H53" s="4">
        <v>2357.9730106407601</v>
      </c>
      <c r="I53" s="4">
        <v>2309.5954400000005</v>
      </c>
      <c r="J53" s="4">
        <v>2061.15843</v>
      </c>
      <c r="K53" s="4">
        <v>2119.9946799999998</v>
      </c>
      <c r="L53" s="4">
        <v>1805.8916300000001</v>
      </c>
      <c r="M53" s="4">
        <v>2207.1604271752917</v>
      </c>
      <c r="N53" s="4">
        <v>1568.1686410462821</v>
      </c>
      <c r="O53" s="4">
        <v>1760.016658427699</v>
      </c>
      <c r="P53" s="4">
        <v>1949.8670461057652</v>
      </c>
      <c r="Q53" s="4">
        <v>1557.9560623055627</v>
      </c>
      <c r="R53" s="4">
        <v>1599.3270874076863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601.12744405580236</v>
      </c>
      <c r="D60" s="5">
        <v>1036.5944999999999</v>
      </c>
      <c r="E60" s="5">
        <v>995.49910000000011</v>
      </c>
      <c r="F60" s="5">
        <v>870.59694000000002</v>
      </c>
      <c r="G60" s="5">
        <v>904.8</v>
      </c>
      <c r="H60" s="5">
        <v>869.23149186176522</v>
      </c>
      <c r="I60" s="5">
        <v>763.29873999999995</v>
      </c>
      <c r="J60" s="5">
        <v>680.83740999999998</v>
      </c>
      <c r="K60" s="5">
        <v>644.89863000000003</v>
      </c>
      <c r="L60" s="5">
        <v>686.20007999999996</v>
      </c>
      <c r="M60" s="5">
        <v>744.96033018353705</v>
      </c>
      <c r="N60" s="5">
        <v>662.03361597213041</v>
      </c>
      <c r="O60" s="5">
        <v>606.12085555827002</v>
      </c>
      <c r="P60" s="5">
        <v>596.66163653366254</v>
      </c>
      <c r="Q60" s="5">
        <v>487.31675794934563</v>
      </c>
      <c r="R60" s="5">
        <v>482.37317282889114</v>
      </c>
    </row>
    <row r="61" spans="1:18" ht="11.25" customHeight="1" x14ac:dyDescent="0.25">
      <c r="A61" s="45" t="s">
        <v>171</v>
      </c>
      <c r="B61" s="46" t="s">
        <v>170</v>
      </c>
      <c r="C61" s="5">
        <v>0.59711786742814599</v>
      </c>
      <c r="D61" s="5">
        <v>36.299329999999998</v>
      </c>
      <c r="E61" s="5">
        <v>28.08802</v>
      </c>
      <c r="F61" s="5">
        <v>29.79918</v>
      </c>
      <c r="G61" s="5">
        <v>41.716830000000002</v>
      </c>
      <c r="H61" s="5">
        <v>39.910906928812295</v>
      </c>
      <c r="I61" s="5">
        <v>33.889570000000006</v>
      </c>
      <c r="J61" s="5">
        <v>45.71593</v>
      </c>
      <c r="K61" s="5">
        <v>49.893369999999997</v>
      </c>
      <c r="L61" s="5">
        <v>61.943100000000001</v>
      </c>
      <c r="M61" s="5">
        <v>67.091802505389708</v>
      </c>
      <c r="N61" s="5">
        <v>84.481111482626659</v>
      </c>
      <c r="O61" s="5">
        <v>78.509025547028614</v>
      </c>
      <c r="P61" s="5">
        <v>60.359748835518047</v>
      </c>
      <c r="Q61" s="5">
        <v>54.910463081056086</v>
      </c>
      <c r="R61" s="5">
        <v>84.002101843890301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2.3884589662749998E-2</v>
      </c>
      <c r="I64" s="4">
        <v>0</v>
      </c>
      <c r="J64" s="4">
        <v>0</v>
      </c>
      <c r="K64" s="4">
        <v>0</v>
      </c>
      <c r="L64" s="4">
        <v>0</v>
      </c>
      <c r="M64" s="4">
        <v>4.2514569599694303</v>
      </c>
      <c r="N64" s="4">
        <v>5.0396484188401605</v>
      </c>
      <c r="O64" s="4">
        <v>5.3023789051304107</v>
      </c>
      <c r="P64" s="4">
        <v>5.56510939142066</v>
      </c>
      <c r="Q64" s="4">
        <v>5.75618610872265</v>
      </c>
      <c r="R64" s="4">
        <v>5.4695710327696601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2.3884589662749998E-2</v>
      </c>
      <c r="I65" s="7">
        <v>0</v>
      </c>
      <c r="J65" s="7">
        <v>0</v>
      </c>
      <c r="K65" s="7">
        <v>0</v>
      </c>
      <c r="L65" s="7">
        <v>0</v>
      </c>
      <c r="M65" s="7">
        <v>4.2514569599694303</v>
      </c>
      <c r="N65" s="7">
        <v>5.0396484188401605</v>
      </c>
      <c r="O65" s="7">
        <v>5.3023789051304107</v>
      </c>
      <c r="P65" s="7">
        <v>5.56510939142066</v>
      </c>
      <c r="Q65" s="7">
        <v>5.75618610872265</v>
      </c>
      <c r="R65" s="7">
        <v>5.4695710327696601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0.59711786742814599</v>
      </c>
      <c r="D68" s="4">
        <v>35.299329999999998</v>
      </c>
      <c r="E68" s="4">
        <v>26.488020000000002</v>
      </c>
      <c r="F68" s="4">
        <v>28.499179999999999</v>
      </c>
      <c r="G68" s="4">
        <v>40.516829999999999</v>
      </c>
      <c r="H68" s="4">
        <v>38.525600728372815</v>
      </c>
      <c r="I68" s="4">
        <v>32.289569999999998</v>
      </c>
      <c r="J68" s="4">
        <v>44.100549999999998</v>
      </c>
      <c r="K68" s="4">
        <v>48.212909999999994</v>
      </c>
      <c r="L68" s="4">
        <v>60.343100000000007</v>
      </c>
      <c r="M68" s="4">
        <v>61.168424269027817</v>
      </c>
      <c r="N68" s="4">
        <v>78.008387684021514</v>
      </c>
      <c r="O68" s="4">
        <v>71.892994210446972</v>
      </c>
      <c r="P68" s="4">
        <v>53.14660275736766</v>
      </c>
      <c r="Q68" s="4">
        <v>47.816739951219454</v>
      </c>
      <c r="R68" s="4">
        <v>77.218878379669405</v>
      </c>
    </row>
    <row r="69" spans="1:18" ht="11.25" customHeight="1" x14ac:dyDescent="0.25">
      <c r="A69" s="49" t="s">
        <v>155</v>
      </c>
      <c r="B69" s="50" t="s">
        <v>154</v>
      </c>
      <c r="C69" s="7">
        <v>0.59711786742814599</v>
      </c>
      <c r="D69" s="7">
        <v>25.099510000000002</v>
      </c>
      <c r="E69" s="7">
        <v>23.986630000000005</v>
      </c>
      <c r="F69" s="7">
        <v>26.799199999999999</v>
      </c>
      <c r="G69" s="7">
        <v>35.811340000000001</v>
      </c>
      <c r="H69" s="7">
        <v>36.519300363435761</v>
      </c>
      <c r="I69" s="7">
        <v>27.890930000000001</v>
      </c>
      <c r="J69" s="7">
        <v>42.200619999999994</v>
      </c>
      <c r="K69" s="7">
        <v>40.610759999999999</v>
      </c>
      <c r="L69" s="7">
        <v>43.953490000000009</v>
      </c>
      <c r="M69" s="7">
        <v>47.888592520969446</v>
      </c>
      <c r="N69" s="7">
        <v>56.057431227806809</v>
      </c>
      <c r="O69" s="7">
        <v>49.417647500431123</v>
      </c>
      <c r="P69" s="7">
        <v>43.568310964948779</v>
      </c>
      <c r="Q69" s="7">
        <v>44.090744217055949</v>
      </c>
      <c r="R69" s="7">
        <v>37.904843794783602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1.4330724873523428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0.62103635718732175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4.8999100000000002</v>
      </c>
      <c r="E71" s="7">
        <v>2.5013899999999998</v>
      </c>
      <c r="F71" s="7">
        <v>1.69998</v>
      </c>
      <c r="G71" s="7">
        <v>4.7054900000000002</v>
      </c>
      <c r="H71" s="7">
        <v>0.5732278775847115</v>
      </c>
      <c r="I71" s="7">
        <v>4.3986400000000003</v>
      </c>
      <c r="J71" s="7">
        <v>1.8999299999999999</v>
      </c>
      <c r="K71" s="7">
        <v>2.7007599999999998</v>
      </c>
      <c r="L71" s="7">
        <v>8.4896799999999999</v>
      </c>
      <c r="M71" s="7">
        <v>4.8724561867705107</v>
      </c>
      <c r="N71" s="7">
        <v>18.630998493092505</v>
      </c>
      <c r="O71" s="7">
        <v>19.465895307483439</v>
      </c>
      <c r="P71" s="7">
        <v>5.3982393882734483</v>
      </c>
      <c r="Q71" s="7">
        <v>3.725995734163507</v>
      </c>
      <c r="R71" s="7">
        <v>39.314034584885803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5.2999099999999997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4.9013900000000001</v>
      </c>
      <c r="L72" s="7">
        <v>7.8999300000000003</v>
      </c>
      <c r="M72" s="7">
        <v>8.4073755612878607</v>
      </c>
      <c r="N72" s="7">
        <v>3.3199579631222011</v>
      </c>
      <c r="O72" s="7">
        <v>3.009451402532402</v>
      </c>
      <c r="P72" s="7">
        <v>3.5590160469581105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1</v>
      </c>
      <c r="E78" s="4">
        <v>1.6</v>
      </c>
      <c r="F78" s="4">
        <v>1.3</v>
      </c>
      <c r="G78" s="4">
        <v>1.2</v>
      </c>
      <c r="H78" s="4">
        <v>1.3614216107767301</v>
      </c>
      <c r="I78" s="4">
        <v>1.6</v>
      </c>
      <c r="J78" s="4">
        <v>1.61538</v>
      </c>
      <c r="K78" s="4">
        <v>1.6804600000000001</v>
      </c>
      <c r="L78" s="4">
        <v>1.6</v>
      </c>
      <c r="M78" s="4">
        <v>1.67192127639247</v>
      </c>
      <c r="N78" s="4">
        <v>1.43307537976498</v>
      </c>
      <c r="O78" s="4">
        <v>1.3136524314512299</v>
      </c>
      <c r="P78" s="4">
        <v>1.6480366867297298</v>
      </c>
      <c r="Q78" s="4">
        <v>1.3375370211139801</v>
      </c>
      <c r="R78" s="4">
        <v>1.3136524314512299</v>
      </c>
    </row>
    <row r="79" spans="1:18" ht="11.25" customHeight="1" x14ac:dyDescent="0.25">
      <c r="A79" s="57" t="s">
        <v>135</v>
      </c>
      <c r="B79" s="46" t="s">
        <v>134</v>
      </c>
      <c r="C79" s="5">
        <v>971.96175844793197</v>
      </c>
      <c r="D79" s="5">
        <v>1118.23759</v>
      </c>
      <c r="E79" s="5">
        <v>1119.6000000000001</v>
      </c>
      <c r="F79" s="5">
        <v>1032.63004</v>
      </c>
      <c r="G79" s="5">
        <v>1083</v>
      </c>
      <c r="H79" s="5">
        <v>966.80786434122786</v>
      </c>
      <c r="I79" s="5">
        <v>964.09699000000001</v>
      </c>
      <c r="J79" s="5">
        <v>1014.7259299999999</v>
      </c>
      <c r="K79" s="5">
        <v>1001.9880000000001</v>
      </c>
      <c r="L79" s="5">
        <v>1016.89077</v>
      </c>
      <c r="M79" s="5">
        <v>1088.0190699350085</v>
      </c>
      <c r="N79" s="5">
        <v>1117.5488422359865</v>
      </c>
      <c r="O79" s="5">
        <v>982.8788130332963</v>
      </c>
      <c r="P79" s="5">
        <v>1093.9296456029058</v>
      </c>
      <c r="Q79" s="5">
        <v>973.41472324616325</v>
      </c>
      <c r="R79" s="5">
        <v>1042.5389391017907</v>
      </c>
    </row>
    <row r="80" spans="1:18" ht="11.25" customHeight="1" x14ac:dyDescent="0.25">
      <c r="A80" s="57" t="s">
        <v>133</v>
      </c>
      <c r="B80" s="46">
        <v>7200</v>
      </c>
      <c r="C80" s="5">
        <v>0.28661658435107468</v>
      </c>
      <c r="D80" s="5">
        <v>5.4193800000000003</v>
      </c>
      <c r="E80" s="5">
        <v>0.1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4.5</v>
      </c>
      <c r="L80" s="5">
        <v>7.4012799999999999</v>
      </c>
      <c r="M80" s="5">
        <v>7.9774529148073379</v>
      </c>
      <c r="N80" s="5">
        <v>5.230726869193365</v>
      </c>
      <c r="O80" s="5">
        <v>7.4758927308134702</v>
      </c>
      <c r="P80" s="5">
        <v>2.0540765645616408</v>
      </c>
      <c r="Q80" s="5">
        <v>22.403745103659102</v>
      </c>
      <c r="R80" s="5">
        <v>13.1365243145123</v>
      </c>
    </row>
    <row r="81" spans="1:18" ht="11.25" customHeight="1" x14ac:dyDescent="0.25">
      <c r="A81" s="47" t="s">
        <v>132</v>
      </c>
      <c r="B81" s="48" t="s">
        <v>131</v>
      </c>
      <c r="C81" s="4">
        <v>0.28661658435107468</v>
      </c>
      <c r="D81" s="4">
        <v>0.20427000000000001</v>
      </c>
      <c r="E81" s="4">
        <v>0.1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0.10135000000000005</v>
      </c>
      <c r="M81" s="4">
        <v>0.14330750542546816</v>
      </c>
      <c r="N81" s="4">
        <v>0.28661680900419506</v>
      </c>
      <c r="O81" s="4">
        <v>2.890061864408124</v>
      </c>
      <c r="P81" s="4">
        <v>0.310501519180921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5.2151100000000001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4.5</v>
      </c>
      <c r="L82" s="4">
        <v>7.2999299999999998</v>
      </c>
      <c r="M82" s="4">
        <v>7.8341454093818701</v>
      </c>
      <c r="N82" s="4">
        <v>4.9441100601891703</v>
      </c>
      <c r="O82" s="4">
        <v>4.5858308664053462</v>
      </c>
      <c r="P82" s="4">
        <v>1.7435750453807199</v>
      </c>
      <c r="Q82" s="4">
        <v>22.403745103659102</v>
      </c>
      <c r="R82" s="4">
        <v>13.1365243145123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459</v>
      </c>
      <c r="B1" s="41" t="s">
        <v>458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2586.2060572611977</v>
      </c>
      <c r="D2" s="44">
        <v>3082.5743400000001</v>
      </c>
      <c r="E2" s="44">
        <v>2997.9126299999994</v>
      </c>
      <c r="F2" s="44">
        <v>2839.52583</v>
      </c>
      <c r="G2" s="44">
        <v>2666.42994</v>
      </c>
      <c r="H2" s="44">
        <v>2540.3680867199309</v>
      </c>
      <c r="I2" s="44">
        <v>2310.0993500000004</v>
      </c>
      <c r="J2" s="44">
        <v>2080.6173800000001</v>
      </c>
      <c r="K2" s="44">
        <v>2131.0491099999999</v>
      </c>
      <c r="L2" s="44">
        <v>2147.4000500000002</v>
      </c>
      <c r="M2" s="44">
        <v>2311.7366937693369</v>
      </c>
      <c r="N2" s="44">
        <v>2121.2850134774953</v>
      </c>
      <c r="O2" s="44">
        <v>2070.3992392464097</v>
      </c>
      <c r="P2" s="44">
        <v>2147.5614192045086</v>
      </c>
      <c r="Q2" s="44">
        <v>1952.1470881666305</v>
      </c>
      <c r="R2" s="44">
        <v>1987.8552889639484</v>
      </c>
    </row>
    <row r="3" spans="1:18" ht="11.25" customHeight="1" x14ac:dyDescent="0.25">
      <c r="A3" s="45" t="s">
        <v>286</v>
      </c>
      <c r="B3" s="46" t="s">
        <v>285</v>
      </c>
      <c r="C3" s="5">
        <v>58.473544579366653</v>
      </c>
      <c r="D3" s="5">
        <v>76.030589999999989</v>
      </c>
      <c r="E3" s="5">
        <v>128.49412000000001</v>
      </c>
      <c r="F3" s="5">
        <v>82.21772</v>
      </c>
      <c r="G3" s="5">
        <v>104.20668000000001</v>
      </c>
      <c r="H3" s="5">
        <v>50.236911208117178</v>
      </c>
      <c r="I3" s="5">
        <v>47.378750000000004</v>
      </c>
      <c r="J3" s="5">
        <v>41.797409999999992</v>
      </c>
      <c r="K3" s="5">
        <v>63.179950000000026</v>
      </c>
      <c r="L3" s="5">
        <v>46.206080000000036</v>
      </c>
      <c r="M3" s="5">
        <v>52.818251544379606</v>
      </c>
      <c r="N3" s="5">
        <v>47.959677120284255</v>
      </c>
      <c r="O3" s="5">
        <v>44.902959957214314</v>
      </c>
      <c r="P3" s="5">
        <v>27.058975504563193</v>
      </c>
      <c r="Q3" s="5">
        <v>19.837488301434316</v>
      </c>
      <c r="R3" s="5">
        <v>18.073894990922781</v>
      </c>
    </row>
    <row r="4" spans="1:18" ht="11.25" customHeight="1" x14ac:dyDescent="0.25">
      <c r="A4" s="47" t="s">
        <v>284</v>
      </c>
      <c r="B4" s="48" t="s">
        <v>283</v>
      </c>
      <c r="C4" s="4">
        <v>1.9582190701370763</v>
      </c>
      <c r="D4" s="4">
        <v>4.7000099999999918</v>
      </c>
      <c r="E4" s="4">
        <v>4.057269999999999</v>
      </c>
      <c r="F4" s="4">
        <v>4.1021899999999967</v>
      </c>
      <c r="G4" s="4">
        <v>3.3007799999999996</v>
      </c>
      <c r="H4" s="4">
        <v>3.3437814630811862</v>
      </c>
      <c r="I4" s="4">
        <v>3.2994300000000027</v>
      </c>
      <c r="J4" s="4">
        <v>8.7011099999999928</v>
      </c>
      <c r="K4" s="4">
        <v>16.567560000000014</v>
      </c>
      <c r="L4" s="4">
        <v>11.095970000000037</v>
      </c>
      <c r="M4" s="4">
        <v>13.26135320237098</v>
      </c>
      <c r="N4" s="4">
        <v>13.088366339866894</v>
      </c>
      <c r="O4" s="4">
        <v>13.916272873630666</v>
      </c>
      <c r="P4" s="4">
        <v>11.512417196090523</v>
      </c>
      <c r="Q4" s="4">
        <v>9.3263694506886559</v>
      </c>
      <c r="R4" s="4">
        <v>7.5572041470141293</v>
      </c>
    </row>
    <row r="5" spans="1:18" ht="11.25" customHeight="1" x14ac:dyDescent="0.25">
      <c r="A5" s="49" t="s">
        <v>282</v>
      </c>
      <c r="B5" s="50" t="s">
        <v>281</v>
      </c>
      <c r="C5" s="7">
        <v>0.59714614565636737</v>
      </c>
      <c r="D5" s="7">
        <v>0.59999999999999432</v>
      </c>
      <c r="E5" s="7">
        <v>0</v>
      </c>
      <c r="F5" s="7">
        <v>0</v>
      </c>
      <c r="G5" s="7">
        <v>0.60015999999999892</v>
      </c>
      <c r="H5" s="7">
        <v>0.62095627809444653</v>
      </c>
      <c r="I5" s="7">
        <v>0.60099000000000302</v>
      </c>
      <c r="J5" s="7">
        <v>6.0008299999999934</v>
      </c>
      <c r="K5" s="7">
        <v>11.097370000000012</v>
      </c>
      <c r="L5" s="7">
        <v>6.9999400000000378</v>
      </c>
      <c r="M5" s="7">
        <v>9.8687336179903014</v>
      </c>
      <c r="N5" s="7">
        <v>10.365546167446723</v>
      </c>
      <c r="O5" s="7">
        <v>11.863025127058435</v>
      </c>
      <c r="P5" s="7">
        <v>10.15117792951699</v>
      </c>
      <c r="Q5" s="7">
        <v>8.6575902825910873</v>
      </c>
      <c r="R5" s="7">
        <v>6.8870578968950156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0.59714614565636737</v>
      </c>
      <c r="D8" s="6">
        <v>0.59999999999999432</v>
      </c>
      <c r="E8" s="6">
        <v>0</v>
      </c>
      <c r="F8" s="6">
        <v>0</v>
      </c>
      <c r="G8" s="6">
        <v>0.60015999999999892</v>
      </c>
      <c r="H8" s="6">
        <v>0.62095627809444653</v>
      </c>
      <c r="I8" s="6">
        <v>0.60099000000000302</v>
      </c>
      <c r="J8" s="6">
        <v>6.0008299999999934</v>
      </c>
      <c r="K8" s="6">
        <v>11.097370000000012</v>
      </c>
      <c r="L8" s="6">
        <v>6.9999400000000378</v>
      </c>
      <c r="M8" s="6">
        <v>9.8687336179903014</v>
      </c>
      <c r="N8" s="6">
        <v>10.365546167446723</v>
      </c>
      <c r="O8" s="6">
        <v>11.863025127058435</v>
      </c>
      <c r="P8" s="6">
        <v>10.15117792951699</v>
      </c>
      <c r="Q8" s="6">
        <v>8.6575902825910873</v>
      </c>
      <c r="R8" s="6">
        <v>6.8870578968950156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1.3610729244807089</v>
      </c>
      <c r="D11" s="7">
        <v>4.1000099999999975</v>
      </c>
      <c r="E11" s="7">
        <v>4.057269999999999</v>
      </c>
      <c r="F11" s="7">
        <v>4.1021899999999967</v>
      </c>
      <c r="G11" s="7">
        <v>2.7006200000000007</v>
      </c>
      <c r="H11" s="7">
        <v>2.7228251849867395</v>
      </c>
      <c r="I11" s="7">
        <v>2.6984399999999997</v>
      </c>
      <c r="J11" s="7">
        <v>2.7002799999999993</v>
      </c>
      <c r="K11" s="7">
        <v>5.4701900000000006</v>
      </c>
      <c r="L11" s="7">
        <v>4.0960299999999989</v>
      </c>
      <c r="M11" s="7">
        <v>3.3926195843806779</v>
      </c>
      <c r="N11" s="7">
        <v>2.722820172420171</v>
      </c>
      <c r="O11" s="7">
        <v>2.0532477465722305</v>
      </c>
      <c r="P11" s="7">
        <v>1.3612392665735327</v>
      </c>
      <c r="Q11" s="7">
        <v>0.66877916809756854</v>
      </c>
      <c r="R11" s="7">
        <v>0.67014625011911377</v>
      </c>
    </row>
    <row r="12" spans="1:18" ht="11.25" customHeight="1" x14ac:dyDescent="0.25">
      <c r="A12" s="51" t="s">
        <v>268</v>
      </c>
      <c r="B12" s="52" t="s">
        <v>267</v>
      </c>
      <c r="C12" s="6">
        <v>1.3610729244807089</v>
      </c>
      <c r="D12" s="6">
        <v>4.1000099999999975</v>
      </c>
      <c r="E12" s="6">
        <v>4.057269999999999</v>
      </c>
      <c r="F12" s="6">
        <v>4.1021899999999967</v>
      </c>
      <c r="G12" s="6">
        <v>2.7006200000000007</v>
      </c>
      <c r="H12" s="6">
        <v>2.7228251849867395</v>
      </c>
      <c r="I12" s="6">
        <v>2.6984399999999997</v>
      </c>
      <c r="J12" s="6">
        <v>2.7002799999999993</v>
      </c>
      <c r="K12" s="6">
        <v>5.4701900000000006</v>
      </c>
      <c r="L12" s="6">
        <v>4.0960299999999989</v>
      </c>
      <c r="M12" s="6">
        <v>3.3926195843806779</v>
      </c>
      <c r="N12" s="6">
        <v>2.722820172420171</v>
      </c>
      <c r="O12" s="6">
        <v>2.0532477465722305</v>
      </c>
      <c r="P12" s="6">
        <v>1.3612392665735327</v>
      </c>
      <c r="Q12" s="6">
        <v>0.66877916809756854</v>
      </c>
      <c r="R12" s="6">
        <v>0.67014625011911377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56.515325509229577</v>
      </c>
      <c r="D15" s="4">
        <v>71.330579999999998</v>
      </c>
      <c r="E15" s="4">
        <v>124.43685000000001</v>
      </c>
      <c r="F15" s="4">
        <v>78.115530000000007</v>
      </c>
      <c r="G15" s="4">
        <v>100.9059</v>
      </c>
      <c r="H15" s="4">
        <v>46.893129745035992</v>
      </c>
      <c r="I15" s="4">
        <v>44.079320000000003</v>
      </c>
      <c r="J15" s="4">
        <v>33.096299999999999</v>
      </c>
      <c r="K15" s="4">
        <v>46.612390000000012</v>
      </c>
      <c r="L15" s="4">
        <v>35.110109999999999</v>
      </c>
      <c r="M15" s="4">
        <v>39.55689834200863</v>
      </c>
      <c r="N15" s="4">
        <v>34.87131078041736</v>
      </c>
      <c r="O15" s="4">
        <v>30.986687083583647</v>
      </c>
      <c r="P15" s="4">
        <v>15.546558308472669</v>
      </c>
      <c r="Q15" s="4">
        <v>10.51111885074566</v>
      </c>
      <c r="R15" s="4">
        <v>10.516690843908652</v>
      </c>
    </row>
    <row r="16" spans="1:18" ht="11.25" customHeight="1" x14ac:dyDescent="0.25">
      <c r="A16" s="49" t="s">
        <v>260</v>
      </c>
      <c r="B16" s="50" t="s">
        <v>259</v>
      </c>
      <c r="C16" s="7">
        <v>56.037626518329503</v>
      </c>
      <c r="D16" s="7">
        <v>69.930599999999998</v>
      </c>
      <c r="E16" s="7">
        <v>123.93688</v>
      </c>
      <c r="F16" s="7">
        <v>77.615560000000002</v>
      </c>
      <c r="G16" s="7">
        <v>100.40559</v>
      </c>
      <c r="H16" s="7">
        <v>46.415445936502522</v>
      </c>
      <c r="I16" s="7">
        <v>43.57929</v>
      </c>
      <c r="J16" s="7">
        <v>32.596339999999998</v>
      </c>
      <c r="K16" s="7">
        <v>45.61245000000001</v>
      </c>
      <c r="L16" s="7">
        <v>34.610140000000001</v>
      </c>
      <c r="M16" s="7">
        <v>38.601514755498648</v>
      </c>
      <c r="N16" s="7">
        <v>33.915927193907379</v>
      </c>
      <c r="O16" s="7">
        <v>29.075893577808817</v>
      </c>
      <c r="P16" s="7">
        <v>11.72502396243274</v>
      </c>
      <c r="Q16" s="7">
        <v>8.6003812168403808</v>
      </c>
      <c r="R16" s="7">
        <v>8.6058911615792155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0.47769899090007195</v>
      </c>
      <c r="D18" s="7">
        <v>1.39998</v>
      </c>
      <c r="E18" s="7">
        <v>0.49997000000000003</v>
      </c>
      <c r="F18" s="7">
        <v>0.49997000000000003</v>
      </c>
      <c r="G18" s="7">
        <v>0.5003100000000007</v>
      </c>
      <c r="H18" s="7">
        <v>0.47768380853347225</v>
      </c>
      <c r="I18" s="7">
        <v>0.50002999999999997</v>
      </c>
      <c r="J18" s="7">
        <v>0.49996000000000002</v>
      </c>
      <c r="K18" s="7">
        <v>0.99994000000000005</v>
      </c>
      <c r="L18" s="7">
        <v>0.49997000000000003</v>
      </c>
      <c r="M18" s="7">
        <v>0.95538358650998001</v>
      </c>
      <c r="N18" s="7">
        <v>0.95538358650998001</v>
      </c>
      <c r="O18" s="7">
        <v>1.9107935057748289</v>
      </c>
      <c r="P18" s="7">
        <v>3.8215343460399298</v>
      </c>
      <c r="Q18" s="7">
        <v>1.9107376339052793</v>
      </c>
      <c r="R18" s="7">
        <v>1.9107996823294358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13.185093511940558</v>
      </c>
      <c r="D21" s="5">
        <v>13.196629999999999</v>
      </c>
      <c r="E21" s="5">
        <v>20.859930000000006</v>
      </c>
      <c r="F21" s="5">
        <v>9.8969400000000007</v>
      </c>
      <c r="G21" s="5">
        <v>5.4966399999999993</v>
      </c>
      <c r="H21" s="5">
        <v>7.6907721839151719</v>
      </c>
      <c r="I21" s="5">
        <v>16.467490000000002</v>
      </c>
      <c r="J21" s="5">
        <v>12.088010000000001</v>
      </c>
      <c r="K21" s="5">
        <v>17.572219999999998</v>
      </c>
      <c r="L21" s="5">
        <v>17.565159999999999</v>
      </c>
      <c r="M21" s="5">
        <v>13.1840531191949</v>
      </c>
      <c r="N21" s="5">
        <v>6.591929145452708</v>
      </c>
      <c r="O21" s="5">
        <v>10.986811696269022</v>
      </c>
      <c r="P21" s="5">
        <v>8.7893189886708321</v>
      </c>
      <c r="Q21" s="5">
        <v>4.3947080135327123</v>
      </c>
      <c r="R21" s="5">
        <v>4.3946988836248018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13.185093511940558</v>
      </c>
      <c r="D30" s="4">
        <v>13.196629999999999</v>
      </c>
      <c r="E30" s="4">
        <v>20.859930000000006</v>
      </c>
      <c r="F30" s="4">
        <v>9.8969400000000007</v>
      </c>
      <c r="G30" s="4">
        <v>5.4966399999999993</v>
      </c>
      <c r="H30" s="4">
        <v>7.6907721839151719</v>
      </c>
      <c r="I30" s="4">
        <v>16.467490000000002</v>
      </c>
      <c r="J30" s="4">
        <v>12.088010000000001</v>
      </c>
      <c r="K30" s="4">
        <v>17.572219999999998</v>
      </c>
      <c r="L30" s="4">
        <v>17.565159999999999</v>
      </c>
      <c r="M30" s="4">
        <v>13.1840531191949</v>
      </c>
      <c r="N30" s="4">
        <v>6.591929145452708</v>
      </c>
      <c r="O30" s="4">
        <v>10.986811696269022</v>
      </c>
      <c r="P30" s="4">
        <v>8.7893189886708321</v>
      </c>
      <c r="Q30" s="4">
        <v>4.3947080135327123</v>
      </c>
      <c r="R30" s="4">
        <v>4.3946988836248018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13.185093511940558</v>
      </c>
      <c r="D34" s="7">
        <v>13.196629999999999</v>
      </c>
      <c r="E34" s="7">
        <v>20.859930000000006</v>
      </c>
      <c r="F34" s="7">
        <v>9.8969400000000007</v>
      </c>
      <c r="G34" s="7">
        <v>5.4966399999999993</v>
      </c>
      <c r="H34" s="7">
        <v>7.6907721839151719</v>
      </c>
      <c r="I34" s="7">
        <v>16.467490000000002</v>
      </c>
      <c r="J34" s="7">
        <v>12.088010000000001</v>
      </c>
      <c r="K34" s="7">
        <v>17.572219999999998</v>
      </c>
      <c r="L34" s="7">
        <v>17.565159999999999</v>
      </c>
      <c r="M34" s="7">
        <v>13.1840531191949</v>
      </c>
      <c r="N34" s="7">
        <v>6.591929145452708</v>
      </c>
      <c r="O34" s="7">
        <v>10.986811696269022</v>
      </c>
      <c r="P34" s="7">
        <v>8.7893189886708321</v>
      </c>
      <c r="Q34" s="7">
        <v>4.3947080135327123</v>
      </c>
      <c r="R34" s="7">
        <v>4.3946988836248018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1642.2261158468134</v>
      </c>
      <c r="D52" s="5">
        <v>1656.8487700000001</v>
      </c>
      <c r="E52" s="5">
        <v>1603.2214599999998</v>
      </c>
      <c r="F52" s="5">
        <v>1609.2749200000001</v>
      </c>
      <c r="G52" s="5">
        <v>1487.3780900000002</v>
      </c>
      <c r="H52" s="5">
        <v>1417.5121865040055</v>
      </c>
      <c r="I52" s="5">
        <v>1283.2643500000001</v>
      </c>
      <c r="J52" s="5">
        <v>1110.2776100000001</v>
      </c>
      <c r="K52" s="5">
        <v>1182.1851299999998</v>
      </c>
      <c r="L52" s="5">
        <v>1205.8426200000001</v>
      </c>
      <c r="M52" s="5">
        <v>1332.1750026729512</v>
      </c>
      <c r="N52" s="5">
        <v>1172.7443699190237</v>
      </c>
      <c r="O52" s="5">
        <v>1083.8181039167603</v>
      </c>
      <c r="P52" s="5">
        <v>1144.6933137139411</v>
      </c>
      <c r="Q52" s="5">
        <v>1037.0599347848374</v>
      </c>
      <c r="R52" s="5">
        <v>1050.5379115376518</v>
      </c>
    </row>
    <row r="53" spans="1:18" ht="11.25" customHeight="1" x14ac:dyDescent="0.25">
      <c r="A53" s="47" t="s">
        <v>187</v>
      </c>
      <c r="B53" s="48" t="s">
        <v>186</v>
      </c>
      <c r="C53" s="4">
        <v>1642.2261158468134</v>
      </c>
      <c r="D53" s="4">
        <v>1656.8487700000001</v>
      </c>
      <c r="E53" s="4">
        <v>1603.2214599999998</v>
      </c>
      <c r="F53" s="4">
        <v>1609.2749200000001</v>
      </c>
      <c r="G53" s="4">
        <v>1487.3780900000002</v>
      </c>
      <c r="H53" s="4">
        <v>1417.5121865040055</v>
      </c>
      <c r="I53" s="4">
        <v>1283.2643500000001</v>
      </c>
      <c r="J53" s="4">
        <v>1110.2776100000001</v>
      </c>
      <c r="K53" s="4">
        <v>1182.1851299999998</v>
      </c>
      <c r="L53" s="4">
        <v>1205.8426200000001</v>
      </c>
      <c r="M53" s="4">
        <v>1332.1750026729512</v>
      </c>
      <c r="N53" s="4">
        <v>1172.7443699190237</v>
      </c>
      <c r="O53" s="4">
        <v>1083.8181039167603</v>
      </c>
      <c r="P53" s="4">
        <v>1144.6933137139411</v>
      </c>
      <c r="Q53" s="4">
        <v>1037.0599347848374</v>
      </c>
      <c r="R53" s="4">
        <v>1050.5379115376518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406.13619575188613</v>
      </c>
      <c r="D60" s="5">
        <v>867.59875999999997</v>
      </c>
      <c r="E60" s="5">
        <v>782.50638000000004</v>
      </c>
      <c r="F60" s="5">
        <v>682.89242000000002</v>
      </c>
      <c r="G60" s="5">
        <v>624.16300000000001</v>
      </c>
      <c r="H60" s="5">
        <v>625.46338221555106</v>
      </c>
      <c r="I60" s="5">
        <v>543.80667999999991</v>
      </c>
      <c r="J60" s="5">
        <v>481.52645999999999</v>
      </c>
      <c r="K60" s="5">
        <v>442.99666000000002</v>
      </c>
      <c r="L60" s="5">
        <v>458.40270999999996</v>
      </c>
      <c r="M60" s="5">
        <v>491.13854975970162</v>
      </c>
      <c r="N60" s="5">
        <v>457.86554832314386</v>
      </c>
      <c r="O60" s="5">
        <v>481.92165669422536</v>
      </c>
      <c r="P60" s="5">
        <v>499.23628064635591</v>
      </c>
      <c r="Q60" s="5">
        <v>427.67723288587661</v>
      </c>
      <c r="R60" s="5">
        <v>452.87609804409124</v>
      </c>
    </row>
    <row r="61" spans="1:18" ht="11.25" customHeight="1" x14ac:dyDescent="0.25">
      <c r="A61" s="45" t="s">
        <v>171</v>
      </c>
      <c r="B61" s="46" t="s">
        <v>170</v>
      </c>
      <c r="C61" s="5">
        <v>0.23884847048812419</v>
      </c>
      <c r="D61" s="5">
        <v>19.878540000000001</v>
      </c>
      <c r="E61" s="5">
        <v>19.426360000000003</v>
      </c>
      <c r="F61" s="5">
        <v>21.940079999999998</v>
      </c>
      <c r="G61" s="5">
        <v>30.954500000000003</v>
      </c>
      <c r="H61" s="5">
        <v>35.253161948250927</v>
      </c>
      <c r="I61" s="5">
        <v>25.579050000000002</v>
      </c>
      <c r="J61" s="5">
        <v>39.217779999999998</v>
      </c>
      <c r="K61" s="5">
        <v>35.488819999999997</v>
      </c>
      <c r="L61" s="5">
        <v>38.678400000000003</v>
      </c>
      <c r="M61" s="5">
        <v>46.669821767281874</v>
      </c>
      <c r="N61" s="5">
        <v>48.938529169791614</v>
      </c>
      <c r="O61" s="5">
        <v>41.725612044477437</v>
      </c>
      <c r="P61" s="5">
        <v>43.878485954600471</v>
      </c>
      <c r="Q61" s="5">
        <v>40.387849313602445</v>
      </c>
      <c r="R61" s="5">
        <v>29.042563955867632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3.7976501661566027</v>
      </c>
      <c r="N64" s="4">
        <v>4.4902955631459065</v>
      </c>
      <c r="O64" s="4">
        <v>4.7530390237239057</v>
      </c>
      <c r="P64" s="4">
        <v>5.2784943154676602</v>
      </c>
      <c r="Q64" s="4">
        <v>4.6097323479787793</v>
      </c>
      <c r="R64" s="4">
        <v>4.6575076876014974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3.7976501661566027</v>
      </c>
      <c r="N65" s="7">
        <v>4.4902955631459065</v>
      </c>
      <c r="O65" s="7">
        <v>4.7530390237239057</v>
      </c>
      <c r="P65" s="7">
        <v>5.2784943154676602</v>
      </c>
      <c r="Q65" s="7">
        <v>4.6097323479787793</v>
      </c>
      <c r="R65" s="7">
        <v>4.6575076876014974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0.23884847048812419</v>
      </c>
      <c r="D68" s="4">
        <v>19.878540000000001</v>
      </c>
      <c r="E68" s="4">
        <v>19.426360000000003</v>
      </c>
      <c r="F68" s="4">
        <v>21.940079999999998</v>
      </c>
      <c r="G68" s="4">
        <v>30.954500000000003</v>
      </c>
      <c r="H68" s="4">
        <v>35.253161948250927</v>
      </c>
      <c r="I68" s="4">
        <v>25.579050000000002</v>
      </c>
      <c r="J68" s="4">
        <v>39.217779999999998</v>
      </c>
      <c r="K68" s="4">
        <v>35.488819999999997</v>
      </c>
      <c r="L68" s="4">
        <v>38.678400000000003</v>
      </c>
      <c r="M68" s="4">
        <v>42.872171601125274</v>
      </c>
      <c r="N68" s="4">
        <v>44.448233606645708</v>
      </c>
      <c r="O68" s="4">
        <v>36.972573020753529</v>
      </c>
      <c r="P68" s="4">
        <v>38.59999163913281</v>
      </c>
      <c r="Q68" s="4">
        <v>35.778116965623667</v>
      </c>
      <c r="R68" s="4">
        <v>24.385056268266133</v>
      </c>
    </row>
    <row r="69" spans="1:18" ht="11.25" customHeight="1" x14ac:dyDescent="0.25">
      <c r="A69" s="49" t="s">
        <v>155</v>
      </c>
      <c r="B69" s="50" t="s">
        <v>154</v>
      </c>
      <c r="C69" s="7">
        <v>0.23884847048812419</v>
      </c>
      <c r="D69" s="7">
        <v>19.878540000000001</v>
      </c>
      <c r="E69" s="7">
        <v>19.426360000000003</v>
      </c>
      <c r="F69" s="7">
        <v>21.940079999999998</v>
      </c>
      <c r="G69" s="7">
        <v>30.954500000000003</v>
      </c>
      <c r="H69" s="7">
        <v>33.820089460898586</v>
      </c>
      <c r="I69" s="7">
        <v>25.579050000000002</v>
      </c>
      <c r="J69" s="7">
        <v>39.217779999999998</v>
      </c>
      <c r="K69" s="7">
        <v>35.488819999999997</v>
      </c>
      <c r="L69" s="7">
        <v>38.678400000000003</v>
      </c>
      <c r="M69" s="7">
        <v>42.872171601125274</v>
      </c>
      <c r="N69" s="7">
        <v>44.448233606645708</v>
      </c>
      <c r="O69" s="7">
        <v>36.972573020753529</v>
      </c>
      <c r="P69" s="7">
        <v>37.978955281945488</v>
      </c>
      <c r="Q69" s="7">
        <v>35.778116965623667</v>
      </c>
      <c r="R69" s="7">
        <v>24.385056268266133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1.4330724873523428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0.62103635718732175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465.94625910070289</v>
      </c>
      <c r="D79" s="5">
        <v>449.02104999999995</v>
      </c>
      <c r="E79" s="5">
        <v>443.40437999999995</v>
      </c>
      <c r="F79" s="5">
        <v>433.30375000000004</v>
      </c>
      <c r="G79" s="5">
        <v>414.23103000000003</v>
      </c>
      <c r="H79" s="5">
        <v>404.21167266009104</v>
      </c>
      <c r="I79" s="5">
        <v>393.60302999999999</v>
      </c>
      <c r="J79" s="5">
        <v>395.71010999999999</v>
      </c>
      <c r="K79" s="5">
        <v>389.62633000000005</v>
      </c>
      <c r="L79" s="5">
        <v>380.70507999999995</v>
      </c>
      <c r="M79" s="5">
        <v>375.75101490582745</v>
      </c>
      <c r="N79" s="5">
        <v>387.18495979979889</v>
      </c>
      <c r="O79" s="5">
        <v>407.044094937463</v>
      </c>
      <c r="P79" s="5">
        <v>423.90504439637698</v>
      </c>
      <c r="Q79" s="5">
        <v>422.78987486734718</v>
      </c>
      <c r="R79" s="5">
        <v>432.93012155179008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1948.2415076136379</v>
      </c>
      <c r="D2" s="44">
        <v>2471.2671998332062</v>
      </c>
      <c r="E2" s="44">
        <v>2370.7625567385007</v>
      </c>
      <c r="F2" s="44">
        <v>2201.7946931227616</v>
      </c>
      <c r="G2" s="44">
        <v>2024.5269117507094</v>
      </c>
      <c r="H2" s="44">
        <v>1885.405758975515</v>
      </c>
      <c r="I2" s="44">
        <v>1637.8023178319047</v>
      </c>
      <c r="J2" s="44">
        <v>1391.5146529092774</v>
      </c>
      <c r="K2" s="44">
        <v>1434.8101254805642</v>
      </c>
      <c r="L2" s="44">
        <v>1440.5208627275733</v>
      </c>
      <c r="M2" s="44">
        <v>1599.2227697918734</v>
      </c>
      <c r="N2" s="44">
        <v>1399.3494187914105</v>
      </c>
      <c r="O2" s="44">
        <v>1330.508437561959</v>
      </c>
      <c r="P2" s="44">
        <v>1403.4410359209771</v>
      </c>
      <c r="Q2" s="44">
        <v>1163.1602619634823</v>
      </c>
      <c r="R2" s="44">
        <v>1159.0954473796257</v>
      </c>
    </row>
    <row r="3" spans="1:18" ht="11.25" customHeight="1" x14ac:dyDescent="0.25">
      <c r="A3" s="45" t="s">
        <v>286</v>
      </c>
      <c r="B3" s="46" t="s">
        <v>285</v>
      </c>
      <c r="C3" s="5">
        <v>58.473544579366653</v>
      </c>
      <c r="D3" s="5">
        <v>76.030589999999989</v>
      </c>
      <c r="E3" s="5">
        <v>128.49412000000001</v>
      </c>
      <c r="F3" s="5">
        <v>82.21772</v>
      </c>
      <c r="G3" s="5">
        <v>104.20668000000001</v>
      </c>
      <c r="H3" s="5">
        <v>50.236911208117178</v>
      </c>
      <c r="I3" s="5">
        <v>47.378750000000004</v>
      </c>
      <c r="J3" s="5">
        <v>41.797409999999992</v>
      </c>
      <c r="K3" s="5">
        <v>63.179950000000026</v>
      </c>
      <c r="L3" s="5">
        <v>46.206080000000036</v>
      </c>
      <c r="M3" s="5">
        <v>52.818251544379606</v>
      </c>
      <c r="N3" s="5">
        <v>47.959677120284255</v>
      </c>
      <c r="O3" s="5">
        <v>44.902959957214314</v>
      </c>
      <c r="P3" s="5">
        <v>27.058975504563193</v>
      </c>
      <c r="Q3" s="5">
        <v>19.837488301434316</v>
      </c>
      <c r="R3" s="5">
        <v>18.073894990922781</v>
      </c>
    </row>
    <row r="4" spans="1:18" ht="11.25" customHeight="1" x14ac:dyDescent="0.25">
      <c r="A4" s="47" t="s">
        <v>284</v>
      </c>
      <c r="B4" s="48" t="s">
        <v>283</v>
      </c>
      <c r="C4" s="4">
        <v>1.9582190701370763</v>
      </c>
      <c r="D4" s="4">
        <v>4.7000099999999918</v>
      </c>
      <c r="E4" s="4">
        <v>4.057269999999999</v>
      </c>
      <c r="F4" s="4">
        <v>4.1021899999999967</v>
      </c>
      <c r="G4" s="4">
        <v>3.3007799999999996</v>
      </c>
      <c r="H4" s="4">
        <v>3.3437814630811862</v>
      </c>
      <c r="I4" s="4">
        <v>3.2994300000000027</v>
      </c>
      <c r="J4" s="4">
        <v>8.7011099999999928</v>
      </c>
      <c r="K4" s="4">
        <v>16.567560000000014</v>
      </c>
      <c r="L4" s="4">
        <v>11.095970000000037</v>
      </c>
      <c r="M4" s="4">
        <v>13.26135320237098</v>
      </c>
      <c r="N4" s="4">
        <v>13.088366339866894</v>
      </c>
      <c r="O4" s="4">
        <v>13.916272873630666</v>
      </c>
      <c r="P4" s="4">
        <v>11.512417196090523</v>
      </c>
      <c r="Q4" s="4">
        <v>9.3263694506886559</v>
      </c>
      <c r="R4" s="4">
        <v>7.5572041470141293</v>
      </c>
    </row>
    <row r="5" spans="1:18" ht="11.25" customHeight="1" x14ac:dyDescent="0.25">
      <c r="A5" s="49" t="s">
        <v>282</v>
      </c>
      <c r="B5" s="50" t="s">
        <v>281</v>
      </c>
      <c r="C5" s="7">
        <v>0.59714614565636737</v>
      </c>
      <c r="D5" s="7">
        <v>0.59999999999999432</v>
      </c>
      <c r="E5" s="7">
        <v>0</v>
      </c>
      <c r="F5" s="7">
        <v>0</v>
      </c>
      <c r="G5" s="7">
        <v>0.60015999999999892</v>
      </c>
      <c r="H5" s="7">
        <v>0.62095627809444653</v>
      </c>
      <c r="I5" s="7">
        <v>0.60099000000000302</v>
      </c>
      <c r="J5" s="7">
        <v>6.0008299999999934</v>
      </c>
      <c r="K5" s="7">
        <v>11.097370000000012</v>
      </c>
      <c r="L5" s="7">
        <v>6.9999400000000378</v>
      </c>
      <c r="M5" s="7">
        <v>9.8687336179903014</v>
      </c>
      <c r="N5" s="7">
        <v>10.365546167446723</v>
      </c>
      <c r="O5" s="7">
        <v>11.863025127058435</v>
      </c>
      <c r="P5" s="7">
        <v>10.15117792951699</v>
      </c>
      <c r="Q5" s="7">
        <v>8.6575902825910873</v>
      </c>
      <c r="R5" s="7">
        <v>6.8870578968950156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0.59714614565636737</v>
      </c>
      <c r="D8" s="6">
        <v>0.59999999999999432</v>
      </c>
      <c r="E8" s="6">
        <v>0</v>
      </c>
      <c r="F8" s="6">
        <v>0</v>
      </c>
      <c r="G8" s="6">
        <v>0.60015999999999892</v>
      </c>
      <c r="H8" s="6">
        <v>0.62095627809444653</v>
      </c>
      <c r="I8" s="6">
        <v>0.60099000000000302</v>
      </c>
      <c r="J8" s="6">
        <v>6.0008299999999934</v>
      </c>
      <c r="K8" s="6">
        <v>11.097370000000012</v>
      </c>
      <c r="L8" s="6">
        <v>6.9999400000000378</v>
      </c>
      <c r="M8" s="6">
        <v>9.8687336179903014</v>
      </c>
      <c r="N8" s="6">
        <v>10.365546167446723</v>
      </c>
      <c r="O8" s="6">
        <v>11.863025127058435</v>
      </c>
      <c r="P8" s="6">
        <v>10.15117792951699</v>
      </c>
      <c r="Q8" s="6">
        <v>8.6575902825910873</v>
      </c>
      <c r="R8" s="6">
        <v>6.8870578968950156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1.3610729244807089</v>
      </c>
      <c r="D11" s="7">
        <v>4.1000099999999975</v>
      </c>
      <c r="E11" s="7">
        <v>4.057269999999999</v>
      </c>
      <c r="F11" s="7">
        <v>4.1021899999999967</v>
      </c>
      <c r="G11" s="7">
        <v>2.7006200000000007</v>
      </c>
      <c r="H11" s="7">
        <v>2.7228251849867395</v>
      </c>
      <c r="I11" s="7">
        <v>2.6984399999999997</v>
      </c>
      <c r="J11" s="7">
        <v>2.7002799999999993</v>
      </c>
      <c r="K11" s="7">
        <v>5.4701900000000006</v>
      </c>
      <c r="L11" s="7">
        <v>4.0960299999999989</v>
      </c>
      <c r="M11" s="7">
        <v>3.3926195843806779</v>
      </c>
      <c r="N11" s="7">
        <v>2.722820172420171</v>
      </c>
      <c r="O11" s="7">
        <v>2.0532477465722305</v>
      </c>
      <c r="P11" s="7">
        <v>1.3612392665735327</v>
      </c>
      <c r="Q11" s="7">
        <v>0.66877916809756854</v>
      </c>
      <c r="R11" s="7">
        <v>0.67014625011911377</v>
      </c>
    </row>
    <row r="12" spans="1:18" ht="11.25" customHeight="1" x14ac:dyDescent="0.25">
      <c r="A12" s="51" t="s">
        <v>268</v>
      </c>
      <c r="B12" s="52" t="s">
        <v>267</v>
      </c>
      <c r="C12" s="6">
        <v>1.3610729244807089</v>
      </c>
      <c r="D12" s="6">
        <v>4.1000099999999975</v>
      </c>
      <c r="E12" s="6">
        <v>4.057269999999999</v>
      </c>
      <c r="F12" s="6">
        <v>4.1021899999999967</v>
      </c>
      <c r="G12" s="6">
        <v>2.7006200000000007</v>
      </c>
      <c r="H12" s="6">
        <v>2.7228251849867395</v>
      </c>
      <c r="I12" s="6">
        <v>2.6984399999999997</v>
      </c>
      <c r="J12" s="6">
        <v>2.7002799999999993</v>
      </c>
      <c r="K12" s="6">
        <v>5.4701900000000006</v>
      </c>
      <c r="L12" s="6">
        <v>4.0960299999999989</v>
      </c>
      <c r="M12" s="6">
        <v>3.3926195843806779</v>
      </c>
      <c r="N12" s="6">
        <v>2.722820172420171</v>
      </c>
      <c r="O12" s="6">
        <v>2.0532477465722305</v>
      </c>
      <c r="P12" s="6">
        <v>1.3612392665735327</v>
      </c>
      <c r="Q12" s="6">
        <v>0.66877916809756854</v>
      </c>
      <c r="R12" s="6">
        <v>0.67014625011911377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56.515325509229577</v>
      </c>
      <c r="D15" s="4">
        <v>71.330579999999998</v>
      </c>
      <c r="E15" s="4">
        <v>124.43685000000001</v>
      </c>
      <c r="F15" s="4">
        <v>78.115530000000007</v>
      </c>
      <c r="G15" s="4">
        <v>100.9059</v>
      </c>
      <c r="H15" s="4">
        <v>46.893129745035992</v>
      </c>
      <c r="I15" s="4">
        <v>44.079320000000003</v>
      </c>
      <c r="J15" s="4">
        <v>33.096299999999999</v>
      </c>
      <c r="K15" s="4">
        <v>46.612390000000012</v>
      </c>
      <c r="L15" s="4">
        <v>35.110109999999999</v>
      </c>
      <c r="M15" s="4">
        <v>39.55689834200863</v>
      </c>
      <c r="N15" s="4">
        <v>34.87131078041736</v>
      </c>
      <c r="O15" s="4">
        <v>30.986687083583647</v>
      </c>
      <c r="P15" s="4">
        <v>15.546558308472669</v>
      </c>
      <c r="Q15" s="4">
        <v>10.51111885074566</v>
      </c>
      <c r="R15" s="4">
        <v>10.516690843908652</v>
      </c>
    </row>
    <row r="16" spans="1:18" ht="11.25" customHeight="1" x14ac:dyDescent="0.25">
      <c r="A16" s="49" t="s">
        <v>260</v>
      </c>
      <c r="B16" s="50" t="s">
        <v>259</v>
      </c>
      <c r="C16" s="7">
        <v>56.037626518329503</v>
      </c>
      <c r="D16" s="7">
        <v>69.930599999999998</v>
      </c>
      <c r="E16" s="7">
        <v>123.93688</v>
      </c>
      <c r="F16" s="7">
        <v>77.615560000000002</v>
      </c>
      <c r="G16" s="7">
        <v>100.40559</v>
      </c>
      <c r="H16" s="7">
        <v>46.415445936502522</v>
      </c>
      <c r="I16" s="7">
        <v>43.57929</v>
      </c>
      <c r="J16" s="7">
        <v>32.596339999999998</v>
      </c>
      <c r="K16" s="7">
        <v>45.61245000000001</v>
      </c>
      <c r="L16" s="7">
        <v>34.610140000000001</v>
      </c>
      <c r="M16" s="7">
        <v>38.601514755498648</v>
      </c>
      <c r="N16" s="7">
        <v>33.915927193907379</v>
      </c>
      <c r="O16" s="7">
        <v>29.075893577808817</v>
      </c>
      <c r="P16" s="7">
        <v>11.72502396243274</v>
      </c>
      <c r="Q16" s="7">
        <v>8.6003812168403808</v>
      </c>
      <c r="R16" s="7">
        <v>8.6058911615792155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0.47769899090007195</v>
      </c>
      <c r="D18" s="7">
        <v>1.39998</v>
      </c>
      <c r="E18" s="7">
        <v>0.49997000000000003</v>
      </c>
      <c r="F18" s="7">
        <v>0.49997000000000003</v>
      </c>
      <c r="G18" s="7">
        <v>0.5003100000000007</v>
      </c>
      <c r="H18" s="7">
        <v>0.47768380853347225</v>
      </c>
      <c r="I18" s="7">
        <v>0.50002999999999997</v>
      </c>
      <c r="J18" s="7">
        <v>0.49996000000000002</v>
      </c>
      <c r="K18" s="7">
        <v>0.99994000000000005</v>
      </c>
      <c r="L18" s="7">
        <v>0.49997000000000003</v>
      </c>
      <c r="M18" s="7">
        <v>0.95538358650998001</v>
      </c>
      <c r="N18" s="7">
        <v>0.95538358650998001</v>
      </c>
      <c r="O18" s="7">
        <v>1.9107935057748289</v>
      </c>
      <c r="P18" s="7">
        <v>3.8215343460399298</v>
      </c>
      <c r="Q18" s="7">
        <v>1.9107376339052793</v>
      </c>
      <c r="R18" s="7">
        <v>1.9107996823294358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1353.9757205302078</v>
      </c>
      <c r="D52" s="5">
        <v>1418.9199114942428</v>
      </c>
      <c r="E52" s="5">
        <v>1360.5069408453951</v>
      </c>
      <c r="F52" s="5">
        <v>1346.5544782798504</v>
      </c>
      <c r="G52" s="5">
        <v>1222.5430565748097</v>
      </c>
      <c r="H52" s="5">
        <v>1146.7385134469064</v>
      </c>
      <c r="I52" s="5">
        <v>1005.6054296901045</v>
      </c>
      <c r="J52" s="5">
        <v>832.24944159377765</v>
      </c>
      <c r="K52" s="5">
        <v>890.53131318478313</v>
      </c>
      <c r="L52" s="5">
        <v>904.02219336727728</v>
      </c>
      <c r="M52" s="5">
        <v>1020.5815901155252</v>
      </c>
      <c r="N52" s="5">
        <v>864.93578436695441</v>
      </c>
      <c r="O52" s="5">
        <v>782.79505823397494</v>
      </c>
      <c r="P52" s="5">
        <v>840.7616764376661</v>
      </c>
      <c r="Q52" s="5">
        <v>702.47164116183444</v>
      </c>
      <c r="R52" s="5">
        <v>694.01059329969655</v>
      </c>
    </row>
    <row r="53" spans="1:18" ht="11.25" customHeight="1" x14ac:dyDescent="0.25">
      <c r="A53" s="47" t="s">
        <v>187</v>
      </c>
      <c r="B53" s="48" t="s">
        <v>186</v>
      </c>
      <c r="C53" s="4">
        <v>1353.9757205302078</v>
      </c>
      <c r="D53" s="4">
        <v>1418.9199114942428</v>
      </c>
      <c r="E53" s="4">
        <v>1360.5069408453951</v>
      </c>
      <c r="F53" s="4">
        <v>1346.5544782798504</v>
      </c>
      <c r="G53" s="4">
        <v>1222.5430565748097</v>
      </c>
      <c r="H53" s="4">
        <v>1146.7385134469064</v>
      </c>
      <c r="I53" s="4">
        <v>1005.6054296901045</v>
      </c>
      <c r="J53" s="4">
        <v>832.24944159377765</v>
      </c>
      <c r="K53" s="4">
        <v>890.53131318478313</v>
      </c>
      <c r="L53" s="4">
        <v>904.02219336727728</v>
      </c>
      <c r="M53" s="4">
        <v>1020.5815901155252</v>
      </c>
      <c r="N53" s="4">
        <v>864.93578436695441</v>
      </c>
      <c r="O53" s="4">
        <v>782.79505823397494</v>
      </c>
      <c r="P53" s="4">
        <v>840.7616764376661</v>
      </c>
      <c r="Q53" s="4">
        <v>702.47164116183444</v>
      </c>
      <c r="R53" s="4">
        <v>694.01059329969655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364.14073523312572</v>
      </c>
      <c r="D60" s="5">
        <v>795.45978775158653</v>
      </c>
      <c r="E60" s="5">
        <v>713.6650332045856</v>
      </c>
      <c r="F60" s="5">
        <v>617.56449733906118</v>
      </c>
      <c r="G60" s="5">
        <v>558.32168328318016</v>
      </c>
      <c r="H60" s="5">
        <v>553.87692804009305</v>
      </c>
      <c r="I60" s="5">
        <v>472.14104243462316</v>
      </c>
      <c r="J60" s="5">
        <v>406.17483781419151</v>
      </c>
      <c r="K60" s="5">
        <v>374.28237726508792</v>
      </c>
      <c r="L60" s="5">
        <v>386.08843937684662</v>
      </c>
      <c r="M60" s="5">
        <v>419.08285164486745</v>
      </c>
      <c r="N60" s="5">
        <v>381.46852181758999</v>
      </c>
      <c r="O60" s="5">
        <v>395.46310881320267</v>
      </c>
      <c r="P60" s="5">
        <v>414.94147725055825</v>
      </c>
      <c r="Q60" s="5">
        <v>335.84922812093151</v>
      </c>
      <c r="R60" s="5">
        <v>348.5340972018335</v>
      </c>
    </row>
    <row r="61" spans="1:18" ht="11.25" customHeight="1" x14ac:dyDescent="0.25">
      <c r="A61" s="45" t="s">
        <v>171</v>
      </c>
      <c r="B61" s="46" t="s">
        <v>170</v>
      </c>
      <c r="C61" s="5">
        <v>0.23129211657463042</v>
      </c>
      <c r="D61" s="5">
        <v>19.32842161429528</v>
      </c>
      <c r="E61" s="5">
        <v>18.816423589961076</v>
      </c>
      <c r="F61" s="5">
        <v>21.115795347614782</v>
      </c>
      <c r="G61" s="5">
        <v>29.539556808897093</v>
      </c>
      <c r="H61" s="5">
        <v>33.385854290771888</v>
      </c>
      <c r="I61" s="5">
        <v>23.921818970915346</v>
      </c>
      <c r="J61" s="5">
        <v>35.944284962865744</v>
      </c>
      <c r="K61" s="5">
        <v>32.43351471048252</v>
      </c>
      <c r="L61" s="5">
        <v>34.930440622354801</v>
      </c>
      <c r="M61" s="5">
        <v>38.847278188446268</v>
      </c>
      <c r="N61" s="5">
        <v>39.614517362655761</v>
      </c>
      <c r="O61" s="5">
        <v>32.466933117935262</v>
      </c>
      <c r="P61" s="5">
        <v>34.146021793397267</v>
      </c>
      <c r="Q61" s="5">
        <v>30.424325905216726</v>
      </c>
      <c r="R61" s="5">
        <v>18.741800116120253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0.23129211657463042</v>
      </c>
      <c r="D68" s="4">
        <v>19.32842161429528</v>
      </c>
      <c r="E68" s="4">
        <v>18.816423589961076</v>
      </c>
      <c r="F68" s="4">
        <v>21.115795347614782</v>
      </c>
      <c r="G68" s="4">
        <v>29.539556808897093</v>
      </c>
      <c r="H68" s="4">
        <v>33.385854290771888</v>
      </c>
      <c r="I68" s="4">
        <v>23.921818970915346</v>
      </c>
      <c r="J68" s="4">
        <v>35.944284962865744</v>
      </c>
      <c r="K68" s="4">
        <v>32.43351471048252</v>
      </c>
      <c r="L68" s="4">
        <v>34.930440622354801</v>
      </c>
      <c r="M68" s="4">
        <v>38.847278188446268</v>
      </c>
      <c r="N68" s="4">
        <v>39.614517362655761</v>
      </c>
      <c r="O68" s="4">
        <v>32.466933117935262</v>
      </c>
      <c r="P68" s="4">
        <v>34.146021793397267</v>
      </c>
      <c r="Q68" s="4">
        <v>30.424325905216726</v>
      </c>
      <c r="R68" s="4">
        <v>18.741800116120253</v>
      </c>
    </row>
    <row r="69" spans="1:18" ht="11.25" customHeight="1" x14ac:dyDescent="0.25">
      <c r="A69" s="49" t="s">
        <v>155</v>
      </c>
      <c r="B69" s="50" t="s">
        <v>154</v>
      </c>
      <c r="C69" s="7">
        <v>0.23129211657463042</v>
      </c>
      <c r="D69" s="7">
        <v>19.32842161429528</v>
      </c>
      <c r="E69" s="7">
        <v>18.816423589961076</v>
      </c>
      <c r="F69" s="7">
        <v>21.115795347614782</v>
      </c>
      <c r="G69" s="7">
        <v>29.539556808897093</v>
      </c>
      <c r="H69" s="7">
        <v>32.028689525776016</v>
      </c>
      <c r="I69" s="7">
        <v>23.921818970915346</v>
      </c>
      <c r="J69" s="7">
        <v>35.944284962865744</v>
      </c>
      <c r="K69" s="7">
        <v>32.43351471048252</v>
      </c>
      <c r="L69" s="7">
        <v>34.930440622354801</v>
      </c>
      <c r="M69" s="7">
        <v>38.847278188446268</v>
      </c>
      <c r="N69" s="7">
        <v>39.614517362655761</v>
      </c>
      <c r="O69" s="7">
        <v>32.466933117935262</v>
      </c>
      <c r="P69" s="7">
        <v>33.596645483027508</v>
      </c>
      <c r="Q69" s="7">
        <v>30.424325905216726</v>
      </c>
      <c r="R69" s="7">
        <v>18.741800116120253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1.3571647649958709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0.54937631036975931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171.42021515436289</v>
      </c>
      <c r="D79" s="5">
        <v>161.52848897308132</v>
      </c>
      <c r="E79" s="5">
        <v>149.28003909855894</v>
      </c>
      <c r="F79" s="5">
        <v>134.34220215623489</v>
      </c>
      <c r="G79" s="5">
        <v>109.91593508382238</v>
      </c>
      <c r="H79" s="5">
        <v>101.16755198962649</v>
      </c>
      <c r="I79" s="5">
        <v>88.755276736261564</v>
      </c>
      <c r="J79" s="5">
        <v>75.3486785384424</v>
      </c>
      <c r="K79" s="5">
        <v>74.382970320210546</v>
      </c>
      <c r="L79" s="5">
        <v>69.273709361094802</v>
      </c>
      <c r="M79" s="5">
        <v>67.892798298655066</v>
      </c>
      <c r="N79" s="5">
        <v>65.370918123926018</v>
      </c>
      <c r="O79" s="5">
        <v>74.880377439631957</v>
      </c>
      <c r="P79" s="5">
        <v>86.532884934792222</v>
      </c>
      <c r="Q79" s="5">
        <v>74.57757847406539</v>
      </c>
      <c r="R79" s="5">
        <v>79.735061771052713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5.3477336688270566E-2</v>
      </c>
      <c r="D2" s="44">
        <v>9.2022476235636183E-2</v>
      </c>
      <c r="E2" s="44">
        <v>0.14624903410517984</v>
      </c>
      <c r="F2" s="44">
        <v>0.17077697384222951</v>
      </c>
      <c r="G2" s="44">
        <v>0.24635148316706362</v>
      </c>
      <c r="H2" s="44">
        <v>0.28682050955285027</v>
      </c>
      <c r="I2" s="44">
        <v>0.38219451371375229</v>
      </c>
      <c r="J2" s="44">
        <v>0.4581177948001231</v>
      </c>
      <c r="K2" s="44">
        <v>0.50940864059373725</v>
      </c>
      <c r="L2" s="44">
        <v>0.61992449825439555</v>
      </c>
      <c r="M2" s="44">
        <v>0.66795640356327501</v>
      </c>
      <c r="N2" s="44">
        <v>0.73299674970981699</v>
      </c>
      <c r="O2" s="44">
        <v>0.83155391501005183</v>
      </c>
      <c r="P2" s="44">
        <v>0.96944749532532615</v>
      </c>
      <c r="Q2" s="44">
        <v>1.1392455689429877</v>
      </c>
      <c r="R2" s="44">
        <v>1.2762730836119025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5.3477336688270566E-2</v>
      </c>
      <c r="D79" s="5">
        <v>9.2022476235636183E-2</v>
      </c>
      <c r="E79" s="5">
        <v>0.14624903410517984</v>
      </c>
      <c r="F79" s="5">
        <v>0.17077697384222951</v>
      </c>
      <c r="G79" s="5">
        <v>0.24635148316706362</v>
      </c>
      <c r="H79" s="5">
        <v>0.28682050955285027</v>
      </c>
      <c r="I79" s="5">
        <v>0.38219451371375229</v>
      </c>
      <c r="J79" s="5">
        <v>0.4581177948001231</v>
      </c>
      <c r="K79" s="5">
        <v>0.50940864059373725</v>
      </c>
      <c r="L79" s="5">
        <v>0.61992449825439555</v>
      </c>
      <c r="M79" s="5">
        <v>0.66795640356327501</v>
      </c>
      <c r="N79" s="5">
        <v>0.73299674970981699</v>
      </c>
      <c r="O79" s="5">
        <v>0.83155391501005183</v>
      </c>
      <c r="P79" s="5">
        <v>0.96944749532532615</v>
      </c>
      <c r="Q79" s="5">
        <v>1.1392455689429877</v>
      </c>
      <c r="R79" s="5">
        <v>1.2762730836119025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306.14573020414792</v>
      </c>
      <c r="D2" s="44">
        <v>284.01541712399296</v>
      </c>
      <c r="E2" s="44">
        <v>289.51268067715273</v>
      </c>
      <c r="F2" s="44">
        <v>293.22436553227095</v>
      </c>
      <c r="G2" s="44">
        <v>294.74923735820863</v>
      </c>
      <c r="H2" s="44">
        <v>299.98697419183873</v>
      </c>
      <c r="I2" s="44">
        <v>306.30101447880259</v>
      </c>
      <c r="J2" s="44">
        <v>313.97257220894852</v>
      </c>
      <c r="K2" s="44">
        <v>319.9218420647087</v>
      </c>
      <c r="L2" s="44">
        <v>324.81227387450741</v>
      </c>
      <c r="M2" s="44">
        <v>328.61164969602237</v>
      </c>
      <c r="N2" s="44">
        <v>332.31256909427844</v>
      </c>
      <c r="O2" s="44">
        <v>342.94327699021949</v>
      </c>
      <c r="P2" s="44">
        <v>338.9512060221972</v>
      </c>
      <c r="Q2" s="44">
        <v>376.68587775012134</v>
      </c>
      <c r="R2" s="44">
        <v>410.38463526182051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5.4558377272915681</v>
      </c>
      <c r="D21" s="5">
        <v>4.6178286922225293</v>
      </c>
      <c r="E21" s="5">
        <v>4.2100898161251834</v>
      </c>
      <c r="F21" s="5">
        <v>3.3183270949006491</v>
      </c>
      <c r="G21" s="5">
        <v>2.6932995965108701</v>
      </c>
      <c r="H21" s="5">
        <v>2.3521588479886706</v>
      </c>
      <c r="I21" s="5">
        <v>1.9671419139479145</v>
      </c>
      <c r="J21" s="5">
        <v>1.7717892281906558</v>
      </c>
      <c r="K21" s="5">
        <v>1.6874410875125161</v>
      </c>
      <c r="L21" s="5">
        <v>1.5507462883211183</v>
      </c>
      <c r="M21" s="5">
        <v>1.4618335897821861</v>
      </c>
      <c r="N21" s="5">
        <v>1.0582170171160934</v>
      </c>
      <c r="O21" s="5">
        <v>0.77159594925646668</v>
      </c>
      <c r="P21" s="5">
        <v>0.65425492656217799</v>
      </c>
      <c r="Q21" s="5">
        <v>0.52753176779274202</v>
      </c>
      <c r="R21" s="5">
        <v>0.5275274582702898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5.4558377272915681</v>
      </c>
      <c r="D30" s="4">
        <v>4.6178286922225293</v>
      </c>
      <c r="E30" s="4">
        <v>4.2100898161251834</v>
      </c>
      <c r="F30" s="4">
        <v>3.3183270949006491</v>
      </c>
      <c r="G30" s="4">
        <v>2.6932995965108701</v>
      </c>
      <c r="H30" s="4">
        <v>2.3521588479886706</v>
      </c>
      <c r="I30" s="4">
        <v>1.9671419139479145</v>
      </c>
      <c r="J30" s="4">
        <v>1.7717892281906558</v>
      </c>
      <c r="K30" s="4">
        <v>1.6874410875125161</v>
      </c>
      <c r="L30" s="4">
        <v>1.5507462883211183</v>
      </c>
      <c r="M30" s="4">
        <v>1.4618335897821861</v>
      </c>
      <c r="N30" s="4">
        <v>1.0582170171160934</v>
      </c>
      <c r="O30" s="4">
        <v>0.77159594925646668</v>
      </c>
      <c r="P30" s="4">
        <v>0.65425492656217799</v>
      </c>
      <c r="Q30" s="4">
        <v>0.52753176779274202</v>
      </c>
      <c r="R30" s="4">
        <v>0.5275274582702898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5.4558377272915681</v>
      </c>
      <c r="D34" s="7">
        <v>4.6178286922225293</v>
      </c>
      <c r="E34" s="7">
        <v>4.2100898161251834</v>
      </c>
      <c r="F34" s="7">
        <v>3.3183270949006491</v>
      </c>
      <c r="G34" s="7">
        <v>2.6932995965108701</v>
      </c>
      <c r="H34" s="7">
        <v>2.3521588479886706</v>
      </c>
      <c r="I34" s="7">
        <v>1.9671419139479145</v>
      </c>
      <c r="J34" s="7">
        <v>1.7717892281906558</v>
      </c>
      <c r="K34" s="7">
        <v>1.6874410875125161</v>
      </c>
      <c r="L34" s="7">
        <v>1.5507462883211183</v>
      </c>
      <c r="M34" s="7">
        <v>1.4618335897821861</v>
      </c>
      <c r="N34" s="7">
        <v>1.0582170171160934</v>
      </c>
      <c r="O34" s="7">
        <v>0.77159594925646668</v>
      </c>
      <c r="P34" s="7">
        <v>0.65425492656217799</v>
      </c>
      <c r="Q34" s="7">
        <v>0.52753176779274202</v>
      </c>
      <c r="R34" s="7">
        <v>0.5275274582702898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191.49578611498958</v>
      </c>
      <c r="D52" s="5">
        <v>157.18622610562983</v>
      </c>
      <c r="E52" s="5">
        <v>159.79034661620577</v>
      </c>
      <c r="F52" s="5">
        <v>172.64060146127105</v>
      </c>
      <c r="G52" s="5">
        <v>174.31856725409784</v>
      </c>
      <c r="H52" s="5">
        <v>178.75427828692335</v>
      </c>
      <c r="I52" s="5">
        <v>183.48815040012789</v>
      </c>
      <c r="J52" s="5">
        <v>184.62159144015015</v>
      </c>
      <c r="K52" s="5">
        <v>194.46561712373381</v>
      </c>
      <c r="L52" s="5">
        <v>202.59629148923469</v>
      </c>
      <c r="M52" s="5">
        <v>208.96813334993379</v>
      </c>
      <c r="N52" s="5">
        <v>205.96518610344521</v>
      </c>
      <c r="O52" s="5">
        <v>203.40217593649385</v>
      </c>
      <c r="P52" s="5">
        <v>203.32766025864996</v>
      </c>
      <c r="Q52" s="5">
        <v>228.44392106919787</v>
      </c>
      <c r="R52" s="5">
        <v>248.00345802125125</v>
      </c>
    </row>
    <row r="53" spans="1:18" ht="11.25" customHeight="1" x14ac:dyDescent="0.25">
      <c r="A53" s="47" t="s">
        <v>187</v>
      </c>
      <c r="B53" s="48" t="s">
        <v>186</v>
      </c>
      <c r="C53" s="4">
        <v>191.49578611498958</v>
      </c>
      <c r="D53" s="4">
        <v>157.18622610562983</v>
      </c>
      <c r="E53" s="4">
        <v>159.79034661620577</v>
      </c>
      <c r="F53" s="4">
        <v>172.64060146127105</v>
      </c>
      <c r="G53" s="4">
        <v>174.31856725409784</v>
      </c>
      <c r="H53" s="4">
        <v>178.75427828692335</v>
      </c>
      <c r="I53" s="4">
        <v>183.48815040012789</v>
      </c>
      <c r="J53" s="4">
        <v>184.62159144015015</v>
      </c>
      <c r="K53" s="4">
        <v>194.46561712373381</v>
      </c>
      <c r="L53" s="4">
        <v>202.59629148923469</v>
      </c>
      <c r="M53" s="4">
        <v>208.96813334993379</v>
      </c>
      <c r="N53" s="4">
        <v>205.96518610344521</v>
      </c>
      <c r="O53" s="4">
        <v>203.40217593649385</v>
      </c>
      <c r="P53" s="4">
        <v>203.32766025864996</v>
      </c>
      <c r="Q53" s="4">
        <v>228.44392106919787</v>
      </c>
      <c r="R53" s="4">
        <v>248.00345802125125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41.995460518760403</v>
      </c>
      <c r="D60" s="5">
        <v>72.138972248413396</v>
      </c>
      <c r="E60" s="5">
        <v>68.841346795414424</v>
      </c>
      <c r="F60" s="5">
        <v>65.327922660938839</v>
      </c>
      <c r="G60" s="5">
        <v>65.841316716819904</v>
      </c>
      <c r="H60" s="5">
        <v>71.586454175458016</v>
      </c>
      <c r="I60" s="5">
        <v>71.665637565376798</v>
      </c>
      <c r="J60" s="5">
        <v>75.351622185808495</v>
      </c>
      <c r="K60" s="5">
        <v>68.714282734912103</v>
      </c>
      <c r="L60" s="5">
        <v>72.314270623153305</v>
      </c>
      <c r="M60" s="5">
        <v>72.055698114834158</v>
      </c>
      <c r="N60" s="5">
        <v>76.397026505553853</v>
      </c>
      <c r="O60" s="5">
        <v>86.458547881022682</v>
      </c>
      <c r="P60" s="5">
        <v>84.294803395797629</v>
      </c>
      <c r="Q60" s="5">
        <v>91.828004764945092</v>
      </c>
      <c r="R60" s="5">
        <v>104.34200084225775</v>
      </c>
    </row>
    <row r="61" spans="1:18" ht="11.25" customHeight="1" x14ac:dyDescent="0.25">
      <c r="A61" s="45" t="s">
        <v>171</v>
      </c>
      <c r="B61" s="46" t="s">
        <v>170</v>
      </c>
      <c r="C61" s="5">
        <v>7.5563539134937616E-3</v>
      </c>
      <c r="D61" s="5">
        <v>0.55011838570471938</v>
      </c>
      <c r="E61" s="5">
        <v>0.6099364100389254</v>
      </c>
      <c r="F61" s="5">
        <v>0.82428465238521709</v>
      </c>
      <c r="G61" s="5">
        <v>1.4149431911029118</v>
      </c>
      <c r="H61" s="5">
        <v>1.867307657479045</v>
      </c>
      <c r="I61" s="5">
        <v>1.657231029084657</v>
      </c>
      <c r="J61" s="5">
        <v>3.2734950371342539</v>
      </c>
      <c r="K61" s="5">
        <v>3.0553052895174782</v>
      </c>
      <c r="L61" s="5">
        <v>3.7479593776452025</v>
      </c>
      <c r="M61" s="5">
        <v>7.8225435788356084</v>
      </c>
      <c r="N61" s="5">
        <v>9.3240118071358502</v>
      </c>
      <c r="O61" s="5">
        <v>9.2586789265421725</v>
      </c>
      <c r="P61" s="5">
        <v>9.7324641612032003</v>
      </c>
      <c r="Q61" s="5">
        <v>9.9635234083857185</v>
      </c>
      <c r="R61" s="5">
        <v>10.300763839747379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3.7976501661566027</v>
      </c>
      <c r="N64" s="4">
        <v>4.4902955631459065</v>
      </c>
      <c r="O64" s="4">
        <v>4.7530390237239057</v>
      </c>
      <c r="P64" s="4">
        <v>5.2784943154676602</v>
      </c>
      <c r="Q64" s="4">
        <v>4.6097323479787793</v>
      </c>
      <c r="R64" s="4">
        <v>4.6575076876014974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3.7976501661566027</v>
      </c>
      <c r="N65" s="7">
        <v>4.4902955631459065</v>
      </c>
      <c r="O65" s="7">
        <v>4.7530390237239057</v>
      </c>
      <c r="P65" s="7">
        <v>5.2784943154676602</v>
      </c>
      <c r="Q65" s="7">
        <v>4.6097323479787793</v>
      </c>
      <c r="R65" s="7">
        <v>4.6575076876014974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7.5563539134937616E-3</v>
      </c>
      <c r="D68" s="4">
        <v>0.55011838570471938</v>
      </c>
      <c r="E68" s="4">
        <v>0.6099364100389254</v>
      </c>
      <c r="F68" s="4">
        <v>0.82428465238521709</v>
      </c>
      <c r="G68" s="4">
        <v>1.4149431911029118</v>
      </c>
      <c r="H68" s="4">
        <v>1.867307657479045</v>
      </c>
      <c r="I68" s="4">
        <v>1.657231029084657</v>
      </c>
      <c r="J68" s="4">
        <v>3.2734950371342539</v>
      </c>
      <c r="K68" s="4">
        <v>3.0553052895174782</v>
      </c>
      <c r="L68" s="4">
        <v>3.7479593776452025</v>
      </c>
      <c r="M68" s="4">
        <v>4.0248934126790061</v>
      </c>
      <c r="N68" s="4">
        <v>4.8337162439899446</v>
      </c>
      <c r="O68" s="4">
        <v>4.5056399028182668</v>
      </c>
      <c r="P68" s="4">
        <v>4.4539698457355392</v>
      </c>
      <c r="Q68" s="4">
        <v>5.3537910604069401</v>
      </c>
      <c r="R68" s="4">
        <v>5.6432561521458817</v>
      </c>
    </row>
    <row r="69" spans="1:18" ht="11.25" customHeight="1" x14ac:dyDescent="0.25">
      <c r="A69" s="49" t="s">
        <v>155</v>
      </c>
      <c r="B69" s="50" t="s">
        <v>154</v>
      </c>
      <c r="C69" s="7">
        <v>7.5563539134937616E-3</v>
      </c>
      <c r="D69" s="7">
        <v>0.55011838570471938</v>
      </c>
      <c r="E69" s="7">
        <v>0.6099364100389254</v>
      </c>
      <c r="F69" s="7">
        <v>0.82428465238521709</v>
      </c>
      <c r="G69" s="7">
        <v>1.4149431911029118</v>
      </c>
      <c r="H69" s="7">
        <v>1.7913999351225731</v>
      </c>
      <c r="I69" s="7">
        <v>1.657231029084657</v>
      </c>
      <c r="J69" s="7">
        <v>3.2734950371342539</v>
      </c>
      <c r="K69" s="7">
        <v>3.0553052895174782</v>
      </c>
      <c r="L69" s="7">
        <v>3.7479593776452025</v>
      </c>
      <c r="M69" s="7">
        <v>4.0248934126790061</v>
      </c>
      <c r="N69" s="7">
        <v>4.8337162439899446</v>
      </c>
      <c r="O69" s="7">
        <v>4.5056399028182668</v>
      </c>
      <c r="P69" s="7">
        <v>4.3823097989179765</v>
      </c>
      <c r="Q69" s="7">
        <v>5.3537910604069401</v>
      </c>
      <c r="R69" s="7">
        <v>5.6432561521458817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7.5907722356471904E-2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7.1660046817562453E-2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67.19108948919289</v>
      </c>
      <c r="D79" s="5">
        <v>49.522271692022507</v>
      </c>
      <c r="E79" s="5">
        <v>56.060961039368429</v>
      </c>
      <c r="F79" s="5">
        <v>51.113229662775204</v>
      </c>
      <c r="G79" s="5">
        <v>50.481110599677073</v>
      </c>
      <c r="H79" s="5">
        <v>45.42677522398963</v>
      </c>
      <c r="I79" s="5">
        <v>47.522853570265347</v>
      </c>
      <c r="J79" s="5">
        <v>48.954074317665011</v>
      </c>
      <c r="K79" s="5">
        <v>51.999195829032772</v>
      </c>
      <c r="L79" s="5">
        <v>44.603006096153138</v>
      </c>
      <c r="M79" s="5">
        <v>38.30344106263663</v>
      </c>
      <c r="N79" s="5">
        <v>39.56812766102744</v>
      </c>
      <c r="O79" s="5">
        <v>43.052278296904348</v>
      </c>
      <c r="P79" s="5">
        <v>40.942023279984262</v>
      </c>
      <c r="Q79" s="5">
        <v>45.92289673979991</v>
      </c>
      <c r="R79" s="5">
        <v>47.210885100293794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152.49419697774357</v>
      </c>
      <c r="D2" s="44">
        <v>142.74073479343508</v>
      </c>
      <c r="E2" s="44">
        <v>148.20701971548709</v>
      </c>
      <c r="F2" s="44">
        <v>150.36757672888615</v>
      </c>
      <c r="G2" s="44">
        <v>148.80622126819475</v>
      </c>
      <c r="H2" s="44">
        <v>150.62475218214536</v>
      </c>
      <c r="I2" s="44">
        <v>155.77892219789834</v>
      </c>
      <c r="J2" s="44">
        <v>156.62494340178887</v>
      </c>
      <c r="K2" s="44">
        <v>157.5884876808401</v>
      </c>
      <c r="L2" s="44">
        <v>158.72176182357407</v>
      </c>
      <c r="M2" s="44">
        <v>158.21995638608809</v>
      </c>
      <c r="N2" s="44">
        <v>160.887977143488</v>
      </c>
      <c r="O2" s="44">
        <v>165.3869933223888</v>
      </c>
      <c r="P2" s="44">
        <v>169.10851554059482</v>
      </c>
      <c r="Q2" s="44">
        <v>173.99846304469935</v>
      </c>
      <c r="R2" s="44">
        <v>181.30017051182736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7.7292557846489904</v>
      </c>
      <c r="D21" s="5">
        <v>8.5788013077774696</v>
      </c>
      <c r="E21" s="5">
        <v>16.649840183874822</v>
      </c>
      <c r="F21" s="5">
        <v>6.5786129050993516</v>
      </c>
      <c r="G21" s="5">
        <v>2.8033404034891292</v>
      </c>
      <c r="H21" s="5">
        <v>5.3386133359265013</v>
      </c>
      <c r="I21" s="5">
        <v>14.500348086052087</v>
      </c>
      <c r="J21" s="5">
        <v>10.316220771809345</v>
      </c>
      <c r="K21" s="5">
        <v>15.884778912487482</v>
      </c>
      <c r="L21" s="5">
        <v>16.014413711678881</v>
      </c>
      <c r="M21" s="5">
        <v>11.722219529412714</v>
      </c>
      <c r="N21" s="5">
        <v>5.5337121283366146</v>
      </c>
      <c r="O21" s="5">
        <v>10.215215747012556</v>
      </c>
      <c r="P21" s="5">
        <v>8.1350640621086541</v>
      </c>
      <c r="Q21" s="5">
        <v>3.8671762457399703</v>
      </c>
      <c r="R21" s="5">
        <v>3.867171425354512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7.7292557846489904</v>
      </c>
      <c r="D30" s="4">
        <v>8.5788013077774696</v>
      </c>
      <c r="E30" s="4">
        <v>16.649840183874822</v>
      </c>
      <c r="F30" s="4">
        <v>6.5786129050993516</v>
      </c>
      <c r="G30" s="4">
        <v>2.8033404034891292</v>
      </c>
      <c r="H30" s="4">
        <v>5.3386133359265013</v>
      </c>
      <c r="I30" s="4">
        <v>14.500348086052087</v>
      </c>
      <c r="J30" s="4">
        <v>10.316220771809345</v>
      </c>
      <c r="K30" s="4">
        <v>15.884778912487482</v>
      </c>
      <c r="L30" s="4">
        <v>16.014413711678881</v>
      </c>
      <c r="M30" s="4">
        <v>11.722219529412714</v>
      </c>
      <c r="N30" s="4">
        <v>5.5337121283366146</v>
      </c>
      <c r="O30" s="4">
        <v>10.215215747012556</v>
      </c>
      <c r="P30" s="4">
        <v>8.1350640621086541</v>
      </c>
      <c r="Q30" s="4">
        <v>3.8671762457399703</v>
      </c>
      <c r="R30" s="4">
        <v>3.867171425354512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7.7292557846489904</v>
      </c>
      <c r="D34" s="7">
        <v>8.5788013077774696</v>
      </c>
      <c r="E34" s="7">
        <v>16.649840183874822</v>
      </c>
      <c r="F34" s="7">
        <v>6.5786129050993516</v>
      </c>
      <c r="G34" s="7">
        <v>2.8033404034891292</v>
      </c>
      <c r="H34" s="7">
        <v>5.3386133359265013</v>
      </c>
      <c r="I34" s="7">
        <v>14.500348086052087</v>
      </c>
      <c r="J34" s="7">
        <v>10.316220771809345</v>
      </c>
      <c r="K34" s="7">
        <v>15.884778912487482</v>
      </c>
      <c r="L34" s="7">
        <v>16.014413711678881</v>
      </c>
      <c r="M34" s="7">
        <v>11.722219529412714</v>
      </c>
      <c r="N34" s="7">
        <v>5.5337121283366146</v>
      </c>
      <c r="O34" s="7">
        <v>10.215215747012556</v>
      </c>
      <c r="P34" s="7">
        <v>8.1350640621086541</v>
      </c>
      <c r="Q34" s="7">
        <v>3.8671762457399703</v>
      </c>
      <c r="R34" s="7">
        <v>3.867171425354512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96.754609201615992</v>
      </c>
      <c r="D52" s="5">
        <v>80.742632400127391</v>
      </c>
      <c r="E52" s="5">
        <v>82.924172538398892</v>
      </c>
      <c r="F52" s="5">
        <v>90.079840258878718</v>
      </c>
      <c r="G52" s="5">
        <v>90.51646617109256</v>
      </c>
      <c r="H52" s="5">
        <v>92.019394770175751</v>
      </c>
      <c r="I52" s="5">
        <v>94.170769909767571</v>
      </c>
      <c r="J52" s="5">
        <v>93.406576966072237</v>
      </c>
      <c r="K52" s="5">
        <v>97.188199691482907</v>
      </c>
      <c r="L52" s="5">
        <v>99.224135143488212</v>
      </c>
      <c r="M52" s="5">
        <v>102.62527920749223</v>
      </c>
      <c r="N52" s="5">
        <v>101.8433994486241</v>
      </c>
      <c r="O52" s="5">
        <v>97.620869746291405</v>
      </c>
      <c r="P52" s="5">
        <v>100.60397701762477</v>
      </c>
      <c r="Q52" s="5">
        <v>106.14437255380518</v>
      </c>
      <c r="R52" s="5">
        <v>108.52386021670391</v>
      </c>
    </row>
    <row r="53" spans="1:18" ht="11.25" customHeight="1" x14ac:dyDescent="0.25">
      <c r="A53" s="47" t="s">
        <v>187</v>
      </c>
      <c r="B53" s="48" t="s">
        <v>186</v>
      </c>
      <c r="C53" s="4">
        <v>96.754609201615992</v>
      </c>
      <c r="D53" s="4">
        <v>80.742632400127391</v>
      </c>
      <c r="E53" s="4">
        <v>82.924172538398892</v>
      </c>
      <c r="F53" s="4">
        <v>90.079840258878718</v>
      </c>
      <c r="G53" s="4">
        <v>90.51646617109256</v>
      </c>
      <c r="H53" s="4">
        <v>92.019394770175751</v>
      </c>
      <c r="I53" s="4">
        <v>94.170769909767571</v>
      </c>
      <c r="J53" s="4">
        <v>93.406576966072237</v>
      </c>
      <c r="K53" s="4">
        <v>97.188199691482907</v>
      </c>
      <c r="L53" s="4">
        <v>99.224135143488212</v>
      </c>
      <c r="M53" s="4">
        <v>102.62527920749223</v>
      </c>
      <c r="N53" s="4">
        <v>101.8433994486241</v>
      </c>
      <c r="O53" s="4">
        <v>97.620869746291405</v>
      </c>
      <c r="P53" s="4">
        <v>100.60397701762477</v>
      </c>
      <c r="Q53" s="4">
        <v>106.14437255380518</v>
      </c>
      <c r="R53" s="4">
        <v>108.52386021670391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48.010331991478587</v>
      </c>
      <c r="D79" s="5">
        <v>53.419301085530208</v>
      </c>
      <c r="E79" s="5">
        <v>48.633006993213385</v>
      </c>
      <c r="F79" s="5">
        <v>53.709123564908097</v>
      </c>
      <c r="G79" s="5">
        <v>55.486414693613042</v>
      </c>
      <c r="H79" s="5">
        <v>53.266744076043118</v>
      </c>
      <c r="I79" s="5">
        <v>47.107804202078682</v>
      </c>
      <c r="J79" s="5">
        <v>52.902145663907298</v>
      </c>
      <c r="K79" s="5">
        <v>44.515509076869712</v>
      </c>
      <c r="L79" s="5">
        <v>43.483212968406974</v>
      </c>
      <c r="M79" s="5">
        <v>43.872457649183161</v>
      </c>
      <c r="N79" s="5">
        <v>53.510865566527301</v>
      </c>
      <c r="O79" s="5">
        <v>57.550907829084849</v>
      </c>
      <c r="P79" s="5">
        <v>60.369474460861404</v>
      </c>
      <c r="Q79" s="5">
        <v>63.986914245154189</v>
      </c>
      <c r="R79" s="5">
        <v>68.909138869768938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53.92772920847333</v>
      </c>
      <c r="D2" s="44">
        <v>54.06669659771989</v>
      </c>
      <c r="E2" s="44">
        <v>54.665983230583265</v>
      </c>
      <c r="F2" s="44">
        <v>54.864744528261895</v>
      </c>
      <c r="G2" s="44">
        <v>54.84871177766238</v>
      </c>
      <c r="H2" s="44">
        <v>54.947079711655668</v>
      </c>
      <c r="I2" s="44">
        <v>54.812155192359995</v>
      </c>
      <c r="J2" s="44">
        <v>55.317384070720522</v>
      </c>
      <c r="K2" s="44">
        <v>54.02320969478756</v>
      </c>
      <c r="L2" s="44">
        <v>54.559872156549218</v>
      </c>
      <c r="M2" s="44">
        <v>55.629963319815651</v>
      </c>
      <c r="N2" s="44">
        <v>57.752022897940783</v>
      </c>
      <c r="O2" s="44">
        <v>60.949420734362555</v>
      </c>
      <c r="P2" s="44">
        <v>65.20707555047079</v>
      </c>
      <c r="Q2" s="44">
        <v>68.111955936435152</v>
      </c>
      <c r="R2" s="44">
        <v>69.472649541598585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53.92772920847333</v>
      </c>
      <c r="D79" s="5">
        <v>54.06669659771989</v>
      </c>
      <c r="E79" s="5">
        <v>54.665983230583265</v>
      </c>
      <c r="F79" s="5">
        <v>54.864744528261895</v>
      </c>
      <c r="G79" s="5">
        <v>54.84871177766238</v>
      </c>
      <c r="H79" s="5">
        <v>54.947079711655668</v>
      </c>
      <c r="I79" s="5">
        <v>54.812155192359995</v>
      </c>
      <c r="J79" s="5">
        <v>55.317384070720522</v>
      </c>
      <c r="K79" s="5">
        <v>54.02320969478756</v>
      </c>
      <c r="L79" s="5">
        <v>54.559872156549218</v>
      </c>
      <c r="M79" s="5">
        <v>55.629963319815651</v>
      </c>
      <c r="N79" s="5">
        <v>57.752022897940783</v>
      </c>
      <c r="O79" s="5">
        <v>60.949420734362555</v>
      </c>
      <c r="P79" s="5">
        <v>65.20707555047079</v>
      </c>
      <c r="Q79" s="5">
        <v>68.111955936435152</v>
      </c>
      <c r="R79" s="5">
        <v>69.472649541598585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25.721638312199431</v>
      </c>
      <c r="D2" s="44">
        <v>25.847296202631984</v>
      </c>
      <c r="E2" s="44">
        <v>25.83384572690364</v>
      </c>
      <c r="F2" s="44">
        <v>25.914474008585831</v>
      </c>
      <c r="G2" s="44">
        <v>25.798691221194389</v>
      </c>
      <c r="H2" s="44">
        <v>25.565984492443917</v>
      </c>
      <c r="I2" s="44">
        <v>25.332584516000232</v>
      </c>
      <c r="J2" s="44">
        <v>25.320255883988988</v>
      </c>
      <c r="K2" s="44">
        <v>24.480613259101542</v>
      </c>
      <c r="L2" s="44">
        <v>24.285286063676612</v>
      </c>
      <c r="M2" s="44">
        <v>23.691638752478223</v>
      </c>
      <c r="N2" s="44">
        <v>23.590787990472162</v>
      </c>
      <c r="O2" s="44">
        <v>23.653606688696527</v>
      </c>
      <c r="P2" s="44">
        <v>23.746784072507676</v>
      </c>
      <c r="Q2" s="44">
        <v>23.760804429234263</v>
      </c>
      <c r="R2" s="44">
        <v>23.798389697908622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25.721638312199431</v>
      </c>
      <c r="D79" s="5">
        <v>25.847296202631984</v>
      </c>
      <c r="E79" s="5">
        <v>25.83384572690364</v>
      </c>
      <c r="F79" s="5">
        <v>25.914474008585831</v>
      </c>
      <c r="G79" s="5">
        <v>25.798691221194389</v>
      </c>
      <c r="H79" s="5">
        <v>25.565984492443917</v>
      </c>
      <c r="I79" s="5">
        <v>25.332584516000232</v>
      </c>
      <c r="J79" s="5">
        <v>25.320255883988988</v>
      </c>
      <c r="K79" s="5">
        <v>24.480613259101542</v>
      </c>
      <c r="L79" s="5">
        <v>24.285286063676612</v>
      </c>
      <c r="M79" s="5">
        <v>23.691638752478223</v>
      </c>
      <c r="N79" s="5">
        <v>23.590787990472162</v>
      </c>
      <c r="O79" s="5">
        <v>23.653606688696527</v>
      </c>
      <c r="P79" s="5">
        <v>23.746784072507676</v>
      </c>
      <c r="Q79" s="5">
        <v>23.760804429234263</v>
      </c>
      <c r="R79" s="5">
        <v>23.798389697908622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0.43273513105430494</v>
      </c>
      <c r="D2" s="44">
        <v>0.46007570222704547</v>
      </c>
      <c r="E2" s="44">
        <v>0.50262244185071747</v>
      </c>
      <c r="F2" s="44">
        <v>0.57199756663238877</v>
      </c>
      <c r="G2" s="44">
        <v>0.66653927935103041</v>
      </c>
      <c r="H2" s="44">
        <v>0.78083579034153339</v>
      </c>
      <c r="I2" s="44">
        <v>0.88626972116707503</v>
      </c>
      <c r="J2" s="44">
        <v>1.0215705353076285</v>
      </c>
      <c r="K2" s="44">
        <v>1.1208405313644338</v>
      </c>
      <c r="L2" s="44">
        <v>1.22441091502859</v>
      </c>
      <c r="M2" s="44">
        <v>1.4252492630469351</v>
      </c>
      <c r="N2" s="44">
        <v>1.6499870435161961</v>
      </c>
      <c r="O2" s="44">
        <v>1.9470077712078397</v>
      </c>
      <c r="P2" s="44">
        <v>2.4678028589084984</v>
      </c>
      <c r="Q2" s="44">
        <v>2.9717812903215535</v>
      </c>
      <c r="R2" s="44">
        <v>3.2880791119108346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0.43273513105430494</v>
      </c>
      <c r="D79" s="5">
        <v>0.46007570222704547</v>
      </c>
      <c r="E79" s="5">
        <v>0.50262244185071747</v>
      </c>
      <c r="F79" s="5">
        <v>0.57199756663238877</v>
      </c>
      <c r="G79" s="5">
        <v>0.66653927935103041</v>
      </c>
      <c r="H79" s="5">
        <v>0.78083579034153339</v>
      </c>
      <c r="I79" s="5">
        <v>0.88626972116707503</v>
      </c>
      <c r="J79" s="5">
        <v>1.0215705353076285</v>
      </c>
      <c r="K79" s="5">
        <v>1.1208405313644338</v>
      </c>
      <c r="L79" s="5">
        <v>1.22441091502859</v>
      </c>
      <c r="M79" s="5">
        <v>1.4252492630469351</v>
      </c>
      <c r="N79" s="5">
        <v>1.6499870435161961</v>
      </c>
      <c r="O79" s="5">
        <v>1.9470077712078397</v>
      </c>
      <c r="P79" s="5">
        <v>2.4678028589084984</v>
      </c>
      <c r="Q79" s="5">
        <v>2.9717812903215535</v>
      </c>
      <c r="R79" s="5">
        <v>3.2880791119108346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1.8126857622018238</v>
      </c>
      <c r="D2" s="44">
        <v>2.2595211714080032</v>
      </c>
      <c r="E2" s="44">
        <v>2.6671798720033433</v>
      </c>
      <c r="F2" s="44">
        <v>3.1777300318139359</v>
      </c>
      <c r="G2" s="44">
        <v>3.5409490986296457</v>
      </c>
      <c r="H2" s="44">
        <v>4.0209325928265924</v>
      </c>
      <c r="I2" s="44">
        <v>4.5380193615508642</v>
      </c>
      <c r="J2" s="44">
        <v>5.1915931222061014</v>
      </c>
      <c r="K2" s="44">
        <v>5.4915958991927525</v>
      </c>
      <c r="L2" s="44">
        <v>6.2004907113731953</v>
      </c>
      <c r="M2" s="44">
        <v>6.6916681000896361</v>
      </c>
      <c r="N2" s="44">
        <v>7.3627877203050129</v>
      </c>
      <c r="O2" s="44">
        <v>8.2008423702164386</v>
      </c>
      <c r="P2" s="44">
        <v>9.1861747532217599</v>
      </c>
      <c r="Q2" s="44">
        <v>10.150923195325635</v>
      </c>
      <c r="R2" s="44">
        <v>10.775438069053704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1.8126857622018238</v>
      </c>
      <c r="D79" s="5">
        <v>2.2595211714080032</v>
      </c>
      <c r="E79" s="5">
        <v>2.6671798720033433</v>
      </c>
      <c r="F79" s="5">
        <v>3.1777300318139359</v>
      </c>
      <c r="G79" s="5">
        <v>3.5409490986296457</v>
      </c>
      <c r="H79" s="5">
        <v>4.0209325928265924</v>
      </c>
      <c r="I79" s="5">
        <v>4.5380193615508642</v>
      </c>
      <c r="J79" s="5">
        <v>5.1915931222061014</v>
      </c>
      <c r="K79" s="5">
        <v>5.4915958991927525</v>
      </c>
      <c r="L79" s="5">
        <v>6.2004907113731953</v>
      </c>
      <c r="M79" s="5">
        <v>6.6916681000896361</v>
      </c>
      <c r="N79" s="5">
        <v>7.3627877203050129</v>
      </c>
      <c r="O79" s="5">
        <v>8.2008423702164386</v>
      </c>
      <c r="P79" s="5">
        <v>9.1861747532217599</v>
      </c>
      <c r="Q79" s="5">
        <v>10.150923195325635</v>
      </c>
      <c r="R79" s="5">
        <v>10.775438069053704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27.266702444618854</v>
      </c>
      <c r="D2" s="44">
        <v>29.026949497128548</v>
      </c>
      <c r="E2" s="44">
        <v>31.06852858999472</v>
      </c>
      <c r="F2" s="44">
        <v>32.922514955918608</v>
      </c>
      <c r="G2" s="44">
        <v>34.485281205567993</v>
      </c>
      <c r="H2" s="44">
        <v>36.366781504962994</v>
      </c>
      <c r="I2" s="44">
        <v>38.735210714528812</v>
      </c>
      <c r="J2" s="44">
        <v>40.989488239795222</v>
      </c>
      <c r="K2" s="44">
        <v>41.569565784117472</v>
      </c>
      <c r="L2" s="44">
        <v>43.357156100691348</v>
      </c>
      <c r="M2" s="44">
        <v>44.536132544663666</v>
      </c>
      <c r="N2" s="44">
        <v>45.994522251921872</v>
      </c>
      <c r="O2" s="44">
        <v>47.76644788300954</v>
      </c>
      <c r="P2" s="44">
        <v>50.314124073860455</v>
      </c>
      <c r="Q2" s="44">
        <v>53.246847097491347</v>
      </c>
      <c r="R2" s="44">
        <v>55.079104103082045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27.266702444618854</v>
      </c>
      <c r="D79" s="5">
        <v>29.026949497128548</v>
      </c>
      <c r="E79" s="5">
        <v>31.06852858999472</v>
      </c>
      <c r="F79" s="5">
        <v>32.922514955918608</v>
      </c>
      <c r="G79" s="5">
        <v>34.485281205567993</v>
      </c>
      <c r="H79" s="5">
        <v>36.366781504962994</v>
      </c>
      <c r="I79" s="5">
        <v>38.735210714528812</v>
      </c>
      <c r="J79" s="5">
        <v>40.989488239795222</v>
      </c>
      <c r="K79" s="5">
        <v>41.569565784117472</v>
      </c>
      <c r="L79" s="5">
        <v>43.357156100691348</v>
      </c>
      <c r="M79" s="5">
        <v>44.536132544663666</v>
      </c>
      <c r="N79" s="5">
        <v>45.994522251921872</v>
      </c>
      <c r="O79" s="5">
        <v>47.76644788300954</v>
      </c>
      <c r="P79" s="5">
        <v>50.314124073860455</v>
      </c>
      <c r="Q79" s="5">
        <v>53.246847097491347</v>
      </c>
      <c r="R79" s="5">
        <v>55.079104103082045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469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7.2349812467297339</v>
      </c>
      <c r="D2" s="44">
        <v>8.3494445213574142</v>
      </c>
      <c r="E2" s="44">
        <v>9.2127073779308368</v>
      </c>
      <c r="F2" s="44">
        <v>9.85418962551371</v>
      </c>
      <c r="G2" s="44">
        <v>10.570926211892289</v>
      </c>
      <c r="H2" s="44">
        <v>11.657295060997011</v>
      </c>
      <c r="I2" s="44">
        <v>12.444720914102568</v>
      </c>
      <c r="J2" s="44">
        <v>13.570360312743915</v>
      </c>
      <c r="K2" s="44">
        <v>14.696843737351733</v>
      </c>
      <c r="L2" s="44">
        <v>15.867746207169935</v>
      </c>
      <c r="M2" s="44">
        <v>16.836024633196054</v>
      </c>
      <c r="N2" s="44">
        <v>17.570687001256044</v>
      </c>
      <c r="O2" s="44">
        <v>17.96898291413498</v>
      </c>
      <c r="P2" s="44">
        <v>18.27342183833143</v>
      </c>
      <c r="Q2" s="44">
        <v>18.394640026677468</v>
      </c>
      <c r="R2" s="44">
        <v>18.453881866046629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7.2349812467297339</v>
      </c>
      <c r="D79" s="5">
        <v>8.3494445213574142</v>
      </c>
      <c r="E79" s="5">
        <v>9.2127073779308368</v>
      </c>
      <c r="F79" s="5">
        <v>9.85418962551371</v>
      </c>
      <c r="G79" s="5">
        <v>10.570926211892289</v>
      </c>
      <c r="H79" s="5">
        <v>11.657295060997011</v>
      </c>
      <c r="I79" s="5">
        <v>12.444720914102568</v>
      </c>
      <c r="J79" s="5">
        <v>13.570360312743915</v>
      </c>
      <c r="K79" s="5">
        <v>14.696843737351733</v>
      </c>
      <c r="L79" s="5">
        <v>15.867746207169935</v>
      </c>
      <c r="M79" s="5">
        <v>16.836024633196054</v>
      </c>
      <c r="N79" s="5">
        <v>17.570687001256044</v>
      </c>
      <c r="O79" s="5">
        <v>17.96898291413498</v>
      </c>
      <c r="P79" s="5">
        <v>18.27342183833143</v>
      </c>
      <c r="Q79" s="5">
        <v>18.394640026677468</v>
      </c>
      <c r="R79" s="5">
        <v>18.453881866046629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51.622606280638763</v>
      </c>
      <c r="D2" s="44">
        <v>52.584457925981404</v>
      </c>
      <c r="E2" s="44">
        <v>52.822430605132794</v>
      </c>
      <c r="F2" s="44">
        <v>53.414780095779648</v>
      </c>
      <c r="G2" s="44">
        <v>54.057128432333251</v>
      </c>
      <c r="H2" s="44">
        <v>55.669150577950617</v>
      </c>
      <c r="I2" s="44">
        <v>57.072320722759258</v>
      </c>
      <c r="J2" s="44">
        <v>59.090398465329841</v>
      </c>
      <c r="K2" s="44">
        <v>58.448095880677059</v>
      </c>
      <c r="L2" s="44">
        <v>57.675359318912051</v>
      </c>
      <c r="M2" s="44">
        <v>55.423047310835841</v>
      </c>
      <c r="N2" s="44">
        <v>51.902256945602751</v>
      </c>
      <c r="O2" s="44">
        <v>46.79383384335577</v>
      </c>
      <c r="P2" s="44">
        <v>40.840831196229793</v>
      </c>
      <c r="Q2" s="44">
        <v>33.916607190928019</v>
      </c>
      <c r="R2" s="44">
        <v>26.48545681986057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51.622606280638763</v>
      </c>
      <c r="D79" s="5">
        <v>52.584457925981404</v>
      </c>
      <c r="E79" s="5">
        <v>52.822430605132794</v>
      </c>
      <c r="F79" s="5">
        <v>53.414780095779648</v>
      </c>
      <c r="G79" s="5">
        <v>54.057128432333251</v>
      </c>
      <c r="H79" s="5">
        <v>55.669150577950617</v>
      </c>
      <c r="I79" s="5">
        <v>57.072320722759258</v>
      </c>
      <c r="J79" s="5">
        <v>59.090398465329841</v>
      </c>
      <c r="K79" s="5">
        <v>58.448095880677059</v>
      </c>
      <c r="L79" s="5">
        <v>57.675359318912051</v>
      </c>
      <c r="M79" s="5">
        <v>55.423047310835841</v>
      </c>
      <c r="N79" s="5">
        <v>51.902256945602751</v>
      </c>
      <c r="O79" s="5">
        <v>46.79383384335577</v>
      </c>
      <c r="P79" s="5">
        <v>40.840831196229793</v>
      </c>
      <c r="Q79" s="5">
        <v>33.916607190928019</v>
      </c>
      <c r="R79" s="5">
        <v>26.48545681986057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11.252066743063988</v>
      </c>
      <c r="D2" s="44">
        <v>11.864524154675985</v>
      </c>
      <c r="E2" s="44">
        <v>12.510825990354734</v>
      </c>
      <c r="F2" s="44">
        <v>13.247986829733627</v>
      </c>
      <c r="G2" s="44">
        <v>14.132990913089461</v>
      </c>
      <c r="H2" s="44">
        <v>15.055721129700583</v>
      </c>
      <c r="I2" s="44">
        <v>16.013619835211845</v>
      </c>
      <c r="J2" s="44">
        <v>17.546043055092941</v>
      </c>
      <c r="K2" s="44">
        <v>18.388481346700736</v>
      </c>
      <c r="L2" s="44">
        <v>19.554905602689669</v>
      </c>
      <c r="M2" s="44">
        <v>20.780637567663316</v>
      </c>
      <c r="N2" s="44">
        <v>22.178999847593499</v>
      </c>
      <c r="O2" s="44">
        <v>23.448835251848159</v>
      </c>
      <c r="P2" s="44">
        <v>25.054999881883326</v>
      </c>
      <c r="Q2" s="44">
        <v>26.609680672971194</v>
      </c>
      <c r="R2" s="44">
        <v>28.445763517601751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11.252066743063988</v>
      </c>
      <c r="D79" s="5">
        <v>11.864524154675985</v>
      </c>
      <c r="E79" s="5">
        <v>12.510825990354734</v>
      </c>
      <c r="F79" s="5">
        <v>13.247986829733627</v>
      </c>
      <c r="G79" s="5">
        <v>14.132990913089461</v>
      </c>
      <c r="H79" s="5">
        <v>15.055721129700583</v>
      </c>
      <c r="I79" s="5">
        <v>16.013619835211845</v>
      </c>
      <c r="J79" s="5">
        <v>17.546043055092941</v>
      </c>
      <c r="K79" s="5">
        <v>18.388481346700736</v>
      </c>
      <c r="L79" s="5">
        <v>19.554905602689669</v>
      </c>
      <c r="M79" s="5">
        <v>20.780637567663316</v>
      </c>
      <c r="N79" s="5">
        <v>22.178999847593499</v>
      </c>
      <c r="O79" s="5">
        <v>23.448835251848159</v>
      </c>
      <c r="P79" s="5">
        <v>25.054999881883326</v>
      </c>
      <c r="Q79" s="5">
        <v>26.609680672971194</v>
      </c>
      <c r="R79" s="5">
        <v>28.445763517601751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473</v>
      </c>
      <c r="B1" s="41" t="s">
        <v>472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2200.410256515634</v>
      </c>
      <c r="D2" s="44">
        <v>1706.1089000000002</v>
      </c>
      <c r="E2" s="44">
        <v>1552.9174</v>
      </c>
      <c r="F2" s="44">
        <v>1300.79637</v>
      </c>
      <c r="G2" s="44">
        <v>1439.17049</v>
      </c>
      <c r="H2" s="44">
        <v>1751.0702180122421</v>
      </c>
      <c r="I2" s="44">
        <v>1877.65067</v>
      </c>
      <c r="J2" s="44">
        <v>1872.5084000000002</v>
      </c>
      <c r="K2" s="44">
        <v>1939.0908800000002</v>
      </c>
      <c r="L2" s="44">
        <v>1945.3291099999999</v>
      </c>
      <c r="M2" s="44">
        <v>2104.3145505325238</v>
      </c>
      <c r="N2" s="44">
        <v>1599.6479795820385</v>
      </c>
      <c r="O2" s="44">
        <v>1448.3204202012298</v>
      </c>
      <c r="P2" s="44">
        <v>1710.1076415285625</v>
      </c>
      <c r="Q2" s="44">
        <v>1231.4339540781559</v>
      </c>
      <c r="R2" s="44">
        <v>1296.75842463863</v>
      </c>
    </row>
    <row r="3" spans="1:18" ht="11.25" customHeight="1" x14ac:dyDescent="0.25">
      <c r="A3" s="45" t="s">
        <v>286</v>
      </c>
      <c r="B3" s="46" t="s">
        <v>285</v>
      </c>
      <c r="C3" s="5">
        <v>189.96748400109198</v>
      </c>
      <c r="D3" s="5">
        <v>154.20177000000001</v>
      </c>
      <c r="E3" s="5">
        <v>191.49212</v>
      </c>
      <c r="F3" s="5">
        <v>36.017989999999998</v>
      </c>
      <c r="G3" s="5">
        <v>126.52368999999999</v>
      </c>
      <c r="H3" s="5">
        <v>30.432682026458828</v>
      </c>
      <c r="I3" s="5">
        <v>78.121380000000002</v>
      </c>
      <c r="J3" s="5">
        <v>152.51279</v>
      </c>
      <c r="K3" s="5">
        <v>228.48912000000001</v>
      </c>
      <c r="L3" s="5">
        <v>492.31164000000001</v>
      </c>
      <c r="M3" s="5">
        <v>279.96994987143</v>
      </c>
      <c r="N3" s="5">
        <v>314.89173135528011</v>
      </c>
      <c r="O3" s="5">
        <v>90.967261020185347</v>
      </c>
      <c r="P3" s="5">
        <v>168.53364045417499</v>
      </c>
      <c r="Q3" s="5">
        <v>107.57110461210412</v>
      </c>
      <c r="R3" s="5">
        <v>109.56626464795698</v>
      </c>
    </row>
    <row r="4" spans="1:18" ht="11.25" customHeight="1" x14ac:dyDescent="0.25">
      <c r="A4" s="47" t="s">
        <v>284</v>
      </c>
      <c r="B4" s="48" t="s">
        <v>283</v>
      </c>
      <c r="C4" s="4">
        <v>92.154500870872468</v>
      </c>
      <c r="D4" s="4">
        <v>142.39692000000002</v>
      </c>
      <c r="E4" s="4">
        <v>9.6497200000000003</v>
      </c>
      <c r="F4" s="4">
        <v>28.616250000000001</v>
      </c>
      <c r="G4" s="4">
        <v>53.372659999999996</v>
      </c>
      <c r="H4" s="4">
        <v>8.4072350301891472</v>
      </c>
      <c r="I4" s="4">
        <v>43.495660000000001</v>
      </c>
      <c r="J4" s="4">
        <v>123.11609</v>
      </c>
      <c r="K4" s="4">
        <v>197.98080000000002</v>
      </c>
      <c r="L4" s="4">
        <v>477.00722999999999</v>
      </c>
      <c r="M4" s="4">
        <v>273.04583651086483</v>
      </c>
      <c r="N4" s="4">
        <v>312.76614434135251</v>
      </c>
      <c r="O4" s="4">
        <v>88.57624445856672</v>
      </c>
      <c r="P4" s="4">
        <v>164.88053564625633</v>
      </c>
      <c r="Q4" s="4">
        <v>93.445375241247831</v>
      </c>
      <c r="R4" s="4">
        <v>94.526126144216576</v>
      </c>
    </row>
    <row r="5" spans="1:18" ht="11.25" customHeight="1" x14ac:dyDescent="0.25">
      <c r="A5" s="49" t="s">
        <v>282</v>
      </c>
      <c r="B5" s="50" t="s">
        <v>281</v>
      </c>
      <c r="C5" s="7">
        <v>30.214987946032512</v>
      </c>
      <c r="D5" s="7">
        <v>93.398210000000006</v>
      </c>
      <c r="E5" s="7">
        <v>4.9000599999999999</v>
      </c>
      <c r="F5" s="7">
        <v>0</v>
      </c>
      <c r="G5" s="7">
        <v>19.99025</v>
      </c>
      <c r="H5" s="7">
        <v>0</v>
      </c>
      <c r="I5" s="7">
        <v>32.392569999999999</v>
      </c>
      <c r="J5" s="7">
        <v>113.51571</v>
      </c>
      <c r="K5" s="7">
        <v>188.95520999999999</v>
      </c>
      <c r="L5" s="7">
        <v>380.89517999999998</v>
      </c>
      <c r="M5" s="7">
        <v>261.29546827436343</v>
      </c>
      <c r="N5" s="7">
        <v>198.17525369642695</v>
      </c>
      <c r="O5" s="7">
        <v>78.1614213756108</v>
      </c>
      <c r="P5" s="7">
        <v>156.47316008496847</v>
      </c>
      <c r="Q5" s="7">
        <v>87.139941049360417</v>
      </c>
      <c r="R5" s="7">
        <v>57.601857357454392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30.214987946032512</v>
      </c>
      <c r="D8" s="6">
        <v>93.398210000000006</v>
      </c>
      <c r="E8" s="6">
        <v>4.9000599999999999</v>
      </c>
      <c r="F8" s="6">
        <v>0</v>
      </c>
      <c r="G8" s="6">
        <v>19.99025</v>
      </c>
      <c r="H8" s="6">
        <v>0</v>
      </c>
      <c r="I8" s="6">
        <v>32.392569999999999</v>
      </c>
      <c r="J8" s="6">
        <v>113.51571</v>
      </c>
      <c r="K8" s="6">
        <v>188.95520999999999</v>
      </c>
      <c r="L8" s="6">
        <v>380.89517999999998</v>
      </c>
      <c r="M8" s="6">
        <v>261.29546827436343</v>
      </c>
      <c r="N8" s="6">
        <v>198.17525369642695</v>
      </c>
      <c r="O8" s="6">
        <v>78.1614213756108</v>
      </c>
      <c r="P8" s="6">
        <v>156.47316008496847</v>
      </c>
      <c r="Q8" s="6">
        <v>87.139941049360417</v>
      </c>
      <c r="R8" s="6">
        <v>57.601857357454392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8.4072350301891472</v>
      </c>
      <c r="I10" s="7">
        <v>7.0004499999999998</v>
      </c>
      <c r="J10" s="7">
        <v>3.4997400000000001</v>
      </c>
      <c r="K10" s="7">
        <v>6.9995900000000004</v>
      </c>
      <c r="L10" s="7">
        <v>6.2995999999999999</v>
      </c>
      <c r="M10" s="7">
        <v>6.3055316709658902</v>
      </c>
      <c r="N10" s="7">
        <v>8.4073755612878767</v>
      </c>
      <c r="O10" s="7">
        <v>7.6909438607436771</v>
      </c>
      <c r="P10" s="7">
        <v>8.4073755612878713</v>
      </c>
      <c r="Q10" s="7">
        <v>6.3054341918874108</v>
      </c>
      <c r="R10" s="7">
        <v>5.5890890708135981</v>
      </c>
    </row>
    <row r="11" spans="1:18" ht="11.25" customHeight="1" x14ac:dyDescent="0.25">
      <c r="A11" s="49" t="s">
        <v>270</v>
      </c>
      <c r="B11" s="50" t="s">
        <v>269</v>
      </c>
      <c r="C11" s="7">
        <v>61.939512924839953</v>
      </c>
      <c r="D11" s="7">
        <v>48.998710000000003</v>
      </c>
      <c r="E11" s="7">
        <v>4.7496600000000004</v>
      </c>
      <c r="F11" s="7">
        <v>28.616250000000001</v>
      </c>
      <c r="G11" s="7">
        <v>33.38241</v>
      </c>
      <c r="H11" s="7">
        <v>0</v>
      </c>
      <c r="I11" s="7">
        <v>4.1026400000000001</v>
      </c>
      <c r="J11" s="7">
        <v>6.1006400000000003</v>
      </c>
      <c r="K11" s="7">
        <v>2.0259999999999998</v>
      </c>
      <c r="L11" s="7">
        <v>89.812449999999998</v>
      </c>
      <c r="M11" s="7">
        <v>5.4448365655354971</v>
      </c>
      <c r="N11" s="7">
        <v>106.18351508363769</v>
      </c>
      <c r="O11" s="7">
        <v>2.7238792222122497</v>
      </c>
      <c r="P11" s="7">
        <v>0</v>
      </c>
      <c r="Q11" s="7">
        <v>0</v>
      </c>
      <c r="R11" s="7">
        <v>31.335179715948581</v>
      </c>
    </row>
    <row r="12" spans="1:18" ht="11.25" customHeight="1" x14ac:dyDescent="0.25">
      <c r="A12" s="51" t="s">
        <v>268</v>
      </c>
      <c r="B12" s="52" t="s">
        <v>267</v>
      </c>
      <c r="C12" s="6">
        <v>61.939512924839953</v>
      </c>
      <c r="D12" s="6">
        <v>48.998710000000003</v>
      </c>
      <c r="E12" s="6">
        <v>4.7496600000000004</v>
      </c>
      <c r="F12" s="6">
        <v>28.616250000000001</v>
      </c>
      <c r="G12" s="6">
        <v>33.38241</v>
      </c>
      <c r="H12" s="6">
        <v>0</v>
      </c>
      <c r="I12" s="6">
        <v>4.1026400000000001</v>
      </c>
      <c r="J12" s="6">
        <v>6.1006400000000003</v>
      </c>
      <c r="K12" s="6">
        <v>2.0259999999999998</v>
      </c>
      <c r="L12" s="6">
        <v>89.812449999999998</v>
      </c>
      <c r="M12" s="6">
        <v>5.4448365655354971</v>
      </c>
      <c r="N12" s="6">
        <v>106.18351508363769</v>
      </c>
      <c r="O12" s="6">
        <v>2.7238792222122497</v>
      </c>
      <c r="P12" s="6">
        <v>0</v>
      </c>
      <c r="Q12" s="6">
        <v>0</v>
      </c>
      <c r="R12" s="6">
        <v>31.335179715948581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97.812983130219493</v>
      </c>
      <c r="D15" s="4">
        <v>11.80485</v>
      </c>
      <c r="E15" s="4">
        <v>181.8424</v>
      </c>
      <c r="F15" s="4">
        <v>7.4017400000000002</v>
      </c>
      <c r="G15" s="4">
        <v>73.151029999999992</v>
      </c>
      <c r="H15" s="4">
        <v>22.025446996269682</v>
      </c>
      <c r="I15" s="4">
        <v>34.625720000000001</v>
      </c>
      <c r="J15" s="4">
        <v>29.396699999999999</v>
      </c>
      <c r="K15" s="4">
        <v>30.508320000000001</v>
      </c>
      <c r="L15" s="4">
        <v>15.304410000000001</v>
      </c>
      <c r="M15" s="4">
        <v>6.9241133605651726</v>
      </c>
      <c r="N15" s="4">
        <v>2.1255870139276132</v>
      </c>
      <c r="O15" s="4">
        <v>2.391016561618633</v>
      </c>
      <c r="P15" s="4">
        <v>3.6531048079186594</v>
      </c>
      <c r="Q15" s="4">
        <v>14.125729370856286</v>
      </c>
      <c r="R15" s="4">
        <v>15.040138503740401</v>
      </c>
    </row>
    <row r="16" spans="1:18" ht="11.25" customHeight="1" x14ac:dyDescent="0.25">
      <c r="A16" s="49" t="s">
        <v>260</v>
      </c>
      <c r="B16" s="50" t="s">
        <v>259</v>
      </c>
      <c r="C16" s="7">
        <v>96.379914948099596</v>
      </c>
      <c r="D16" s="7">
        <v>11.80485</v>
      </c>
      <c r="E16" s="7">
        <v>181.8424</v>
      </c>
      <c r="F16" s="7">
        <v>7.4017400000000002</v>
      </c>
      <c r="G16" s="7">
        <v>68.851609999999994</v>
      </c>
      <c r="H16" s="7">
        <v>22.025446996269682</v>
      </c>
      <c r="I16" s="7">
        <v>34.625720000000001</v>
      </c>
      <c r="J16" s="7">
        <v>29.396699999999999</v>
      </c>
      <c r="K16" s="7">
        <v>30.508320000000001</v>
      </c>
      <c r="L16" s="7">
        <v>15.304410000000001</v>
      </c>
      <c r="M16" s="7">
        <v>6.9241133605651726</v>
      </c>
      <c r="N16" s="7">
        <v>2.1255870139276132</v>
      </c>
      <c r="O16" s="7">
        <v>2.391016561618633</v>
      </c>
      <c r="P16" s="7">
        <v>3.6531048079186594</v>
      </c>
      <c r="Q16" s="7">
        <v>14.125729370856286</v>
      </c>
      <c r="R16" s="7">
        <v>15.040138503740401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1.4330681821198981</v>
      </c>
      <c r="D18" s="7">
        <v>0</v>
      </c>
      <c r="E18" s="7">
        <v>0</v>
      </c>
      <c r="F18" s="7">
        <v>0</v>
      </c>
      <c r="G18" s="7">
        <v>4.2994199999999996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12.539841528782592</v>
      </c>
      <c r="D21" s="5">
        <v>66.56665000000001</v>
      </c>
      <c r="E21" s="5">
        <v>67.429089999999988</v>
      </c>
      <c r="F21" s="5">
        <v>51.408629999999988</v>
      </c>
      <c r="G21" s="5">
        <v>71.375219999999999</v>
      </c>
      <c r="H21" s="5">
        <v>49.393950991500034</v>
      </c>
      <c r="I21" s="5">
        <v>42.745109999999997</v>
      </c>
      <c r="J21" s="5">
        <v>9.7904000000000053</v>
      </c>
      <c r="K21" s="5">
        <v>6.2938900000000091</v>
      </c>
      <c r="L21" s="5">
        <v>21.771180000000005</v>
      </c>
      <c r="M21" s="5">
        <v>19.776059687458037</v>
      </c>
      <c r="N21" s="5">
        <v>2.197342457062915</v>
      </c>
      <c r="O21" s="5">
        <v>12.085353444177001</v>
      </c>
      <c r="P21" s="5">
        <v>11.989836080150653</v>
      </c>
      <c r="Q21" s="5">
        <v>14.901411477420197</v>
      </c>
      <c r="R21" s="5">
        <v>13.732401111809647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12.539841528782592</v>
      </c>
      <c r="D30" s="4">
        <v>66.56665000000001</v>
      </c>
      <c r="E30" s="4">
        <v>67.429089999999988</v>
      </c>
      <c r="F30" s="4">
        <v>51.408629999999988</v>
      </c>
      <c r="G30" s="4">
        <v>71.375219999999999</v>
      </c>
      <c r="H30" s="4">
        <v>49.393950991500034</v>
      </c>
      <c r="I30" s="4">
        <v>42.745109999999997</v>
      </c>
      <c r="J30" s="4">
        <v>9.7904000000000053</v>
      </c>
      <c r="K30" s="4">
        <v>6.2938900000000091</v>
      </c>
      <c r="L30" s="4">
        <v>21.771180000000005</v>
      </c>
      <c r="M30" s="4">
        <v>19.776059687458037</v>
      </c>
      <c r="N30" s="4">
        <v>2.197342457062915</v>
      </c>
      <c r="O30" s="4">
        <v>12.085353444177001</v>
      </c>
      <c r="P30" s="4">
        <v>11.989836080150653</v>
      </c>
      <c r="Q30" s="4">
        <v>14.901411477420197</v>
      </c>
      <c r="R30" s="4">
        <v>13.732401111809647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6.5924143132601278</v>
      </c>
      <c r="D34" s="7">
        <v>17.595050000000001</v>
      </c>
      <c r="E34" s="7">
        <v>36.228059999999999</v>
      </c>
      <c r="F34" s="7">
        <v>40.609859999999998</v>
      </c>
      <c r="G34" s="7">
        <v>45.036999999999999</v>
      </c>
      <c r="H34" s="7">
        <v>31.862070041568614</v>
      </c>
      <c r="I34" s="7">
        <v>27.44408</v>
      </c>
      <c r="J34" s="7">
        <v>8.7912800000000004</v>
      </c>
      <c r="K34" s="7">
        <v>2.1965300000000001</v>
      </c>
      <c r="L34" s="7">
        <v>10.97817</v>
      </c>
      <c r="M34" s="7">
        <v>19.776059687458037</v>
      </c>
      <c r="N34" s="7">
        <v>2.197342457062915</v>
      </c>
      <c r="O34" s="7">
        <v>12.085353444177001</v>
      </c>
      <c r="P34" s="7">
        <v>10.986648735838529</v>
      </c>
      <c r="Q34" s="7">
        <v>9.8880225621022646</v>
      </c>
      <c r="R34" s="7">
        <v>7.6905817636567777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3.0807072038108316</v>
      </c>
      <c r="D43" s="7">
        <v>46.074030000000008</v>
      </c>
      <c r="E43" s="7">
        <v>23.576229999999995</v>
      </c>
      <c r="F43" s="7">
        <v>4.0949799999999925</v>
      </c>
      <c r="G43" s="7">
        <v>8.215130000000002</v>
      </c>
      <c r="H43" s="7">
        <v>5.1119755486147227</v>
      </c>
      <c r="I43" s="7">
        <v>0</v>
      </c>
      <c r="J43" s="7">
        <v>0.99912000000000489</v>
      </c>
      <c r="K43" s="7">
        <v>4.097360000000009</v>
      </c>
      <c r="L43" s="7">
        <v>4.0986400000000032</v>
      </c>
      <c r="M43" s="7">
        <v>0</v>
      </c>
      <c r="N43" s="7">
        <v>0</v>
      </c>
      <c r="O43" s="7">
        <v>0</v>
      </c>
      <c r="P43" s="7">
        <v>1.0031873443121242</v>
      </c>
      <c r="Q43" s="7">
        <v>5.0133889153179325</v>
      </c>
      <c r="R43" s="7">
        <v>6.0418193481528704</v>
      </c>
    </row>
    <row r="44" spans="1:18" ht="11.25" customHeight="1" x14ac:dyDescent="0.25">
      <c r="A44" s="49" t="s">
        <v>205</v>
      </c>
      <c r="B44" s="50" t="s">
        <v>204</v>
      </c>
      <c r="C44" s="7">
        <v>2.866720011711632</v>
      </c>
      <c r="D44" s="7">
        <v>0</v>
      </c>
      <c r="E44" s="7">
        <v>0</v>
      </c>
      <c r="F44" s="7">
        <v>0</v>
      </c>
      <c r="G44" s="7">
        <v>16.222930000000002</v>
      </c>
      <c r="H44" s="7">
        <v>6.6876400910123737</v>
      </c>
      <c r="I44" s="7">
        <v>6.7049200000000004</v>
      </c>
      <c r="J44" s="7">
        <v>0</v>
      </c>
      <c r="K44" s="7">
        <v>0</v>
      </c>
      <c r="L44" s="7">
        <v>6.6943700000000002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2.89757</v>
      </c>
      <c r="E45" s="7">
        <v>7.6247999999999996</v>
      </c>
      <c r="F45" s="7">
        <v>6.7037899999999997</v>
      </c>
      <c r="G45" s="7">
        <v>1.9001600000000001</v>
      </c>
      <c r="H45" s="7">
        <v>5.7322653103043191</v>
      </c>
      <c r="I45" s="7">
        <v>8.5961099999999995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2.89757</v>
      </c>
      <c r="E51" s="6">
        <v>7.6247999999999996</v>
      </c>
      <c r="F51" s="6">
        <v>6.7037899999999997</v>
      </c>
      <c r="G51" s="6">
        <v>1.9001600000000001</v>
      </c>
      <c r="H51" s="6">
        <v>5.7322653103043191</v>
      </c>
      <c r="I51" s="6">
        <v>8.5961099999999995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1360.0710519519048</v>
      </c>
      <c r="D52" s="5">
        <v>679.20221000000004</v>
      </c>
      <c r="E52" s="5">
        <v>448.67712</v>
      </c>
      <c r="F52" s="5">
        <v>470.50923999999998</v>
      </c>
      <c r="G52" s="5">
        <v>324.2056</v>
      </c>
      <c r="H52" s="5">
        <v>900.56781926010262</v>
      </c>
      <c r="I52" s="5">
        <v>996.10933999999997</v>
      </c>
      <c r="J52" s="5">
        <v>923.68137000000002</v>
      </c>
      <c r="K52" s="5">
        <v>907.78858000000002</v>
      </c>
      <c r="L52" s="5">
        <v>572.86995999999999</v>
      </c>
      <c r="M52" s="5">
        <v>842.97434406886543</v>
      </c>
      <c r="N52" s="5">
        <v>356.79666881383486</v>
      </c>
      <c r="O52" s="5">
        <v>644.23581257314868</v>
      </c>
      <c r="P52" s="5">
        <v>771.95025454313895</v>
      </c>
      <c r="Q52" s="5">
        <v>493.40007958932011</v>
      </c>
      <c r="R52" s="5">
        <v>526.0952500828231</v>
      </c>
    </row>
    <row r="53" spans="1:18" ht="11.25" customHeight="1" x14ac:dyDescent="0.25">
      <c r="A53" s="47" t="s">
        <v>187</v>
      </c>
      <c r="B53" s="48" t="s">
        <v>186</v>
      </c>
      <c r="C53" s="4">
        <v>1360.0710519519048</v>
      </c>
      <c r="D53" s="4">
        <v>679.20221000000004</v>
      </c>
      <c r="E53" s="4">
        <v>448.67712</v>
      </c>
      <c r="F53" s="4">
        <v>470.50923999999998</v>
      </c>
      <c r="G53" s="4">
        <v>324.2056</v>
      </c>
      <c r="H53" s="4">
        <v>900.56781926010262</v>
      </c>
      <c r="I53" s="4">
        <v>996.10933999999997</v>
      </c>
      <c r="J53" s="4">
        <v>923.68137000000002</v>
      </c>
      <c r="K53" s="4">
        <v>907.78858000000002</v>
      </c>
      <c r="L53" s="4">
        <v>572.86995999999999</v>
      </c>
      <c r="M53" s="4">
        <v>842.97434406886543</v>
      </c>
      <c r="N53" s="4">
        <v>356.79666881383486</v>
      </c>
      <c r="O53" s="4">
        <v>644.23581257314868</v>
      </c>
      <c r="P53" s="4">
        <v>771.95025454313895</v>
      </c>
      <c r="Q53" s="4">
        <v>493.40007958932011</v>
      </c>
      <c r="R53" s="4">
        <v>526.0952500828231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184.72090301362471</v>
      </c>
      <c r="D60" s="5">
        <v>162.09553</v>
      </c>
      <c r="E60" s="5">
        <v>206.58838</v>
      </c>
      <c r="F60" s="5">
        <v>180.50434999999999</v>
      </c>
      <c r="G60" s="5">
        <v>276.33672999999999</v>
      </c>
      <c r="H60" s="5">
        <v>239.49212580716755</v>
      </c>
      <c r="I60" s="5">
        <v>215.48902000000001</v>
      </c>
      <c r="J60" s="5">
        <v>194.31067999999999</v>
      </c>
      <c r="K60" s="5">
        <v>196.99852000000001</v>
      </c>
      <c r="L60" s="5">
        <v>223.80024</v>
      </c>
      <c r="M60" s="5">
        <v>250.42953307355862</v>
      </c>
      <c r="N60" s="5">
        <v>200.7998446770431</v>
      </c>
      <c r="O60" s="5">
        <v>123.14810906905097</v>
      </c>
      <c r="P60" s="5">
        <v>96.517740412014263</v>
      </c>
      <c r="Q60" s="5">
        <v>58.80340910800075</v>
      </c>
      <c r="R60" s="5">
        <v>28.804310997995671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15.011609999999999</v>
      </c>
      <c r="E61" s="5">
        <v>6.7651300000000001</v>
      </c>
      <c r="F61" s="5">
        <v>5.9317500000000001</v>
      </c>
      <c r="G61" s="5">
        <v>8.4616500000000006</v>
      </c>
      <c r="H61" s="5">
        <v>2.2928673154772157</v>
      </c>
      <c r="I61" s="5">
        <v>6.3157400000000008</v>
      </c>
      <c r="J61" s="5">
        <v>3.6981199999999999</v>
      </c>
      <c r="K61" s="5">
        <v>11.18131</v>
      </c>
      <c r="L61" s="5">
        <v>18.469620000000003</v>
      </c>
      <c r="M61" s="5">
        <v>15.524818728371608</v>
      </c>
      <c r="N61" s="5">
        <v>15.166511083447961</v>
      </c>
      <c r="O61" s="5">
        <v>19.082835393417781</v>
      </c>
      <c r="P61" s="5">
        <v>10.796422595077688</v>
      </c>
      <c r="Q61" s="5">
        <v>8.1444602955265264</v>
      </c>
      <c r="R61" s="5">
        <v>18.437055249893952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2.3884589662749998E-2</v>
      </c>
      <c r="I64" s="4">
        <v>0</v>
      </c>
      <c r="J64" s="4">
        <v>0</v>
      </c>
      <c r="K64" s="4">
        <v>0</v>
      </c>
      <c r="L64" s="4">
        <v>0</v>
      </c>
      <c r="M64" s="4">
        <v>0.45380679381282757</v>
      </c>
      <c r="N64" s="4">
        <v>0.54935285569425352</v>
      </c>
      <c r="O64" s="4">
        <v>0.54933988140650447</v>
      </c>
      <c r="P64" s="4">
        <v>0.28661507595300001</v>
      </c>
      <c r="Q64" s="4">
        <v>1.1464537607438712</v>
      </c>
      <c r="R64" s="4">
        <v>0.81206334516816303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2.3884589662749998E-2</v>
      </c>
      <c r="I65" s="7">
        <v>0</v>
      </c>
      <c r="J65" s="7">
        <v>0</v>
      </c>
      <c r="K65" s="7">
        <v>0</v>
      </c>
      <c r="L65" s="7">
        <v>0</v>
      </c>
      <c r="M65" s="7">
        <v>0.45380679381282757</v>
      </c>
      <c r="N65" s="7">
        <v>0.54935285569425352</v>
      </c>
      <c r="O65" s="7">
        <v>0.54933988140650447</v>
      </c>
      <c r="P65" s="7">
        <v>0.28661507595300001</v>
      </c>
      <c r="Q65" s="7">
        <v>1.1464537607438712</v>
      </c>
      <c r="R65" s="7">
        <v>0.81206334516816303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14.395189999999999</v>
      </c>
      <c r="E68" s="4">
        <v>6.15984</v>
      </c>
      <c r="F68" s="4">
        <v>5.1905700000000001</v>
      </c>
      <c r="G68" s="4">
        <v>7.7650400000000008</v>
      </c>
      <c r="H68" s="4">
        <v>1.4330687446632591</v>
      </c>
      <c r="I68" s="4">
        <v>5.2106200000000005</v>
      </c>
      <c r="J68" s="4">
        <v>2.60025</v>
      </c>
      <c r="K68" s="4">
        <v>10.023019999999999</v>
      </c>
      <c r="L68" s="4">
        <v>17.376640000000002</v>
      </c>
      <c r="M68" s="4">
        <v>13.92461971371317</v>
      </c>
      <c r="N68" s="4">
        <v>13.661818196174353</v>
      </c>
      <c r="O68" s="4">
        <v>17.769241855754256</v>
      </c>
      <c r="P68" s="4">
        <v>9.6260777016029486</v>
      </c>
      <c r="Q68" s="4">
        <v>6.353187214852392</v>
      </c>
      <c r="R68" s="4">
        <v>16.932396855933732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4.1953699999999996</v>
      </c>
      <c r="E69" s="7">
        <v>3.6584500000000002</v>
      </c>
      <c r="F69" s="7">
        <v>3.4905900000000001</v>
      </c>
      <c r="G69" s="7">
        <v>3.0595500000000002</v>
      </c>
      <c r="H69" s="7">
        <v>0.85984086707854746</v>
      </c>
      <c r="I69" s="7">
        <v>0.81198000000000004</v>
      </c>
      <c r="J69" s="7">
        <v>0.70032000000000005</v>
      </c>
      <c r="K69" s="7">
        <v>2.4208699999999999</v>
      </c>
      <c r="L69" s="7">
        <v>1.3992100000000001</v>
      </c>
      <c r="M69" s="7">
        <v>1.0986729248279306</v>
      </c>
      <c r="N69" s="7">
        <v>1.5763713761945426</v>
      </c>
      <c r="O69" s="7">
        <v>2.7944064210978676</v>
      </c>
      <c r="P69" s="7">
        <v>2.7469055707067418</v>
      </c>
      <c r="Q69" s="7">
        <v>2.7227478416798125</v>
      </c>
      <c r="R69" s="7">
        <v>2.3883063958637716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4.8999100000000002</v>
      </c>
      <c r="E71" s="7">
        <v>2.5013899999999998</v>
      </c>
      <c r="F71" s="7">
        <v>1.69998</v>
      </c>
      <c r="G71" s="7">
        <v>4.7054900000000002</v>
      </c>
      <c r="H71" s="7">
        <v>0.5732278775847115</v>
      </c>
      <c r="I71" s="7">
        <v>4.3986400000000003</v>
      </c>
      <c r="J71" s="7">
        <v>1.8999299999999999</v>
      </c>
      <c r="K71" s="7">
        <v>2.7007599999999998</v>
      </c>
      <c r="L71" s="7">
        <v>8.0775000000000006</v>
      </c>
      <c r="M71" s="7">
        <v>4.4185712275973792</v>
      </c>
      <c r="N71" s="7">
        <v>8.7654888568576101</v>
      </c>
      <c r="O71" s="7">
        <v>11.965384032123985</v>
      </c>
      <c r="P71" s="7">
        <v>3.3201560839380959</v>
      </c>
      <c r="Q71" s="7">
        <v>3.6304393731725795</v>
      </c>
      <c r="R71" s="7">
        <v>14.54409046006996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5.2999099999999997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4.9013900000000001</v>
      </c>
      <c r="L72" s="7">
        <v>7.8999300000000003</v>
      </c>
      <c r="M72" s="7">
        <v>8.4073755612878607</v>
      </c>
      <c r="N72" s="7">
        <v>3.3199579631222011</v>
      </c>
      <c r="O72" s="7">
        <v>3.009451402532402</v>
      </c>
      <c r="P72" s="7">
        <v>3.5590160469581105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0.61641999999999997</v>
      </c>
      <c r="E78" s="4">
        <v>0.60529000000000011</v>
      </c>
      <c r="F78" s="4">
        <v>0.74118000000000006</v>
      </c>
      <c r="G78" s="4">
        <v>0.69660999999999995</v>
      </c>
      <c r="H78" s="4">
        <v>0.83591398115120652</v>
      </c>
      <c r="I78" s="4">
        <v>1.1051200000000001</v>
      </c>
      <c r="J78" s="4">
        <v>1.0978699999999999</v>
      </c>
      <c r="K78" s="4">
        <v>1.15829</v>
      </c>
      <c r="L78" s="4">
        <v>1.0929800000000001</v>
      </c>
      <c r="M78" s="4">
        <v>1.1463922208456108</v>
      </c>
      <c r="N78" s="4">
        <v>0.95534003157935321</v>
      </c>
      <c r="O78" s="4">
        <v>0.76425365625702035</v>
      </c>
      <c r="P78" s="4">
        <v>0.88372981752173996</v>
      </c>
      <c r="Q78" s="4">
        <v>0.6448193199302632</v>
      </c>
      <c r="R78" s="4">
        <v>0.69259504879205602</v>
      </c>
    </row>
    <row r="79" spans="1:18" ht="11.25" customHeight="1" x14ac:dyDescent="0.25">
      <c r="A79" s="57" t="s">
        <v>135</v>
      </c>
      <c r="B79" s="46" t="s">
        <v>134</v>
      </c>
      <c r="C79" s="5">
        <v>452.9676685058256</v>
      </c>
      <c r="D79" s="5">
        <v>623.71293000000003</v>
      </c>
      <c r="E79" s="5">
        <v>631.96555999999998</v>
      </c>
      <c r="F79" s="5">
        <v>556.42440999999997</v>
      </c>
      <c r="G79" s="5">
        <v>632.26760000000002</v>
      </c>
      <c r="H79" s="5">
        <v>528.89077261153591</v>
      </c>
      <c r="I79" s="5">
        <v>538.87008000000003</v>
      </c>
      <c r="J79" s="5">
        <v>588.51504</v>
      </c>
      <c r="K79" s="5">
        <v>583.83946000000003</v>
      </c>
      <c r="L79" s="5">
        <v>608.70519000000002</v>
      </c>
      <c r="M79" s="5">
        <v>687.66239218803253</v>
      </c>
      <c r="N79" s="5">
        <v>704.56515432617607</v>
      </c>
      <c r="O79" s="5">
        <v>551.32515597043653</v>
      </c>
      <c r="P79" s="5">
        <v>648.26567087944409</v>
      </c>
      <c r="Q79" s="5">
        <v>526.20974389212518</v>
      </c>
      <c r="R79" s="5">
        <v>586.98661823363807</v>
      </c>
    </row>
    <row r="80" spans="1:18" ht="11.25" customHeight="1" x14ac:dyDescent="0.25">
      <c r="A80" s="57" t="s">
        <v>133</v>
      </c>
      <c r="B80" s="46">
        <v>7200</v>
      </c>
      <c r="C80" s="5">
        <v>0.14330751440401329</v>
      </c>
      <c r="D80" s="5">
        <v>5.3182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4.5</v>
      </c>
      <c r="L80" s="5">
        <v>7.4012799999999999</v>
      </c>
      <c r="M80" s="5">
        <v>7.9774529148073379</v>
      </c>
      <c r="N80" s="5">
        <v>5.230726869193365</v>
      </c>
      <c r="O80" s="5">
        <v>7.4758927308134702</v>
      </c>
      <c r="P80" s="5">
        <v>2.0540765645616408</v>
      </c>
      <c r="Q80" s="5">
        <v>22.403745103659102</v>
      </c>
      <c r="R80" s="5">
        <v>13.1365243145123</v>
      </c>
    </row>
    <row r="81" spans="1:18" ht="11.25" customHeight="1" x14ac:dyDescent="0.25">
      <c r="A81" s="47" t="s">
        <v>132</v>
      </c>
      <c r="B81" s="48" t="s">
        <v>131</v>
      </c>
      <c r="C81" s="4">
        <v>0.14330751440401329</v>
      </c>
      <c r="D81" s="4">
        <v>0.10309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0.10135000000000005</v>
      </c>
      <c r="M81" s="4">
        <v>0.14330750542546816</v>
      </c>
      <c r="N81" s="4">
        <v>0.28661680900419506</v>
      </c>
      <c r="O81" s="4">
        <v>2.890061864408124</v>
      </c>
      <c r="P81" s="4">
        <v>0.310501519180921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5.2151100000000001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4.5</v>
      </c>
      <c r="L82" s="4">
        <v>7.2999299999999998</v>
      </c>
      <c r="M82" s="4">
        <v>7.8341454093818701</v>
      </c>
      <c r="N82" s="4">
        <v>4.9441100601891703</v>
      </c>
      <c r="O82" s="4">
        <v>4.5858308664053462</v>
      </c>
      <c r="P82" s="4">
        <v>1.7435750453807199</v>
      </c>
      <c r="Q82" s="4">
        <v>22.403745103659102</v>
      </c>
      <c r="R82" s="4">
        <v>13.1365243145123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1738.5119492129929</v>
      </c>
      <c r="D2" s="44">
        <v>1226.9282897605426</v>
      </c>
      <c r="E2" s="44">
        <v>1054.114631998722</v>
      </c>
      <c r="F2" s="44">
        <v>789.7059608165622</v>
      </c>
      <c r="G2" s="44">
        <v>913.2330914904669</v>
      </c>
      <c r="H2" s="44">
        <v>1210.9609466203576</v>
      </c>
      <c r="I2" s="44">
        <v>1313.7290087795916</v>
      </c>
      <c r="J2" s="44">
        <v>1282.2054308289034</v>
      </c>
      <c r="K2" s="44">
        <v>1330.4218212868361</v>
      </c>
      <c r="L2" s="44">
        <v>1327.6612480097167</v>
      </c>
      <c r="M2" s="44">
        <v>1478.9387553688341</v>
      </c>
      <c r="N2" s="44">
        <v>974.12150148772128</v>
      </c>
      <c r="O2" s="44">
        <v>811.12395052159491</v>
      </c>
      <c r="P2" s="44">
        <v>1065.8595803776864</v>
      </c>
      <c r="Q2" s="44">
        <v>586.04324122702678</v>
      </c>
      <c r="R2" s="44">
        <v>640.87538052860634</v>
      </c>
    </row>
    <row r="3" spans="1:18" ht="11.25" customHeight="1" x14ac:dyDescent="0.25">
      <c r="A3" s="45" t="s">
        <v>286</v>
      </c>
      <c r="B3" s="46" t="s">
        <v>285</v>
      </c>
      <c r="C3" s="5">
        <v>182.84831848704457</v>
      </c>
      <c r="D3" s="5">
        <v>148.20514333126408</v>
      </c>
      <c r="E3" s="5">
        <v>185.95926230545592</v>
      </c>
      <c r="F3" s="5">
        <v>32.588864458077701</v>
      </c>
      <c r="G3" s="5">
        <v>123.57692622878628</v>
      </c>
      <c r="H3" s="5">
        <v>29.151769030435766</v>
      </c>
      <c r="I3" s="5">
        <v>74.625912114847054</v>
      </c>
      <c r="J3" s="5">
        <v>145.29907006789844</v>
      </c>
      <c r="K3" s="5">
        <v>219.39693329293917</v>
      </c>
      <c r="L3" s="5">
        <v>482.22726458515865</v>
      </c>
      <c r="M3" s="5">
        <v>270.15401349422012</v>
      </c>
      <c r="N3" s="5">
        <v>304.98881942203508</v>
      </c>
      <c r="O3" s="5">
        <v>80.745969679075856</v>
      </c>
      <c r="P3" s="5">
        <v>158.21197785948365</v>
      </c>
      <c r="Q3" s="5">
        <v>96.855830410664808</v>
      </c>
      <c r="R3" s="5">
        <v>98.028361143889228</v>
      </c>
    </row>
    <row r="4" spans="1:18" ht="11.25" customHeight="1" x14ac:dyDescent="0.25">
      <c r="A4" s="47" t="s">
        <v>284</v>
      </c>
      <c r="B4" s="48" t="s">
        <v>283</v>
      </c>
      <c r="C4" s="4">
        <v>88.700945921645499</v>
      </c>
      <c r="D4" s="4">
        <v>136.85936249973361</v>
      </c>
      <c r="E4" s="4">
        <v>9.3709068167097627</v>
      </c>
      <c r="F4" s="4">
        <v>25.89181385603322</v>
      </c>
      <c r="G4" s="4">
        <v>52.129599345814938</v>
      </c>
      <c r="H4" s="4">
        <v>8.053374118376416</v>
      </c>
      <c r="I4" s="4">
        <v>41.549487483929092</v>
      </c>
      <c r="J4" s="4">
        <v>117.29280795004595</v>
      </c>
      <c r="K4" s="4">
        <v>190.10262007610135</v>
      </c>
      <c r="L4" s="4">
        <v>467.23634588498379</v>
      </c>
      <c r="M4" s="4">
        <v>263.47266424547161</v>
      </c>
      <c r="N4" s="4">
        <v>302.93007919673153</v>
      </c>
      <c r="O4" s="4">
        <v>78.6236132552215</v>
      </c>
      <c r="P4" s="4">
        <v>154.78260354921974</v>
      </c>
      <c r="Q4" s="4">
        <v>84.137180236864737</v>
      </c>
      <c r="R4" s="4">
        <v>84.57202826956896</v>
      </c>
    </row>
    <row r="5" spans="1:18" ht="11.25" customHeight="1" x14ac:dyDescent="0.25">
      <c r="A5" s="49" t="s">
        <v>282</v>
      </c>
      <c r="B5" s="50" t="s">
        <v>281</v>
      </c>
      <c r="C5" s="7">
        <v>29.082659951461</v>
      </c>
      <c r="D5" s="7">
        <v>89.766123306713695</v>
      </c>
      <c r="E5" s="7">
        <v>4.7584806249597751</v>
      </c>
      <c r="F5" s="7">
        <v>0</v>
      </c>
      <c r="G5" s="7">
        <v>19.524672806689363</v>
      </c>
      <c r="H5" s="7">
        <v>0</v>
      </c>
      <c r="I5" s="7">
        <v>30.943194833399399</v>
      </c>
      <c r="J5" s="7">
        <v>108.14651742386484</v>
      </c>
      <c r="K5" s="7">
        <v>181.43618218549449</v>
      </c>
      <c r="L5" s="7">
        <v>373.09302852370428</v>
      </c>
      <c r="M5" s="7">
        <v>252.13427189092204</v>
      </c>
      <c r="N5" s="7">
        <v>191.94291448492194</v>
      </c>
      <c r="O5" s="7">
        <v>69.379023724459515</v>
      </c>
      <c r="P5" s="7">
        <v>146.89012871408133</v>
      </c>
      <c r="Q5" s="7">
        <v>78.459837171947143</v>
      </c>
      <c r="R5" s="7">
        <v>51.536079045299658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29.082659951461</v>
      </c>
      <c r="D8" s="6">
        <v>89.766123306713695</v>
      </c>
      <c r="E8" s="6">
        <v>4.7584806249597751</v>
      </c>
      <c r="F8" s="6">
        <v>0</v>
      </c>
      <c r="G8" s="6">
        <v>19.524672806689363</v>
      </c>
      <c r="H8" s="6">
        <v>0</v>
      </c>
      <c r="I8" s="6">
        <v>30.943194833399399</v>
      </c>
      <c r="J8" s="6">
        <v>108.14651742386484</v>
      </c>
      <c r="K8" s="6">
        <v>181.43618218549449</v>
      </c>
      <c r="L8" s="6">
        <v>373.09302852370428</v>
      </c>
      <c r="M8" s="6">
        <v>252.13427189092204</v>
      </c>
      <c r="N8" s="6">
        <v>191.94291448492194</v>
      </c>
      <c r="O8" s="6">
        <v>69.379023724459515</v>
      </c>
      <c r="P8" s="6">
        <v>146.89012871408133</v>
      </c>
      <c r="Q8" s="6">
        <v>78.459837171947143</v>
      </c>
      <c r="R8" s="6">
        <v>51.536079045299658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8.053374118376416</v>
      </c>
      <c r="I10" s="7">
        <v>6.6872214298362502</v>
      </c>
      <c r="J10" s="7">
        <v>3.3342053966714982</v>
      </c>
      <c r="K10" s="7">
        <v>6.7210577917579801</v>
      </c>
      <c r="L10" s="7">
        <v>6.1705607366518196</v>
      </c>
      <c r="M10" s="7">
        <v>6.0844554528392418</v>
      </c>
      <c r="N10" s="7">
        <v>8.1429751611414076</v>
      </c>
      <c r="O10" s="7">
        <v>6.8267716628874062</v>
      </c>
      <c r="P10" s="7">
        <v>7.8924748351384082</v>
      </c>
      <c r="Q10" s="7">
        <v>5.6773430649175953</v>
      </c>
      <c r="R10" s="7">
        <v>5.0005286176313568</v>
      </c>
    </row>
    <row r="11" spans="1:18" ht="11.25" customHeight="1" x14ac:dyDescent="0.25">
      <c r="A11" s="49" t="s">
        <v>270</v>
      </c>
      <c r="B11" s="50" t="s">
        <v>269</v>
      </c>
      <c r="C11" s="7">
        <v>59.618285970184502</v>
      </c>
      <c r="D11" s="7">
        <v>47.093239193019926</v>
      </c>
      <c r="E11" s="7">
        <v>4.6124261917499885</v>
      </c>
      <c r="F11" s="7">
        <v>25.89181385603322</v>
      </c>
      <c r="G11" s="7">
        <v>32.604926539125579</v>
      </c>
      <c r="H11" s="7">
        <v>0</v>
      </c>
      <c r="I11" s="7">
        <v>3.9190712206934406</v>
      </c>
      <c r="J11" s="7">
        <v>5.8120851295096232</v>
      </c>
      <c r="K11" s="7">
        <v>1.9453800988488847</v>
      </c>
      <c r="L11" s="7">
        <v>87.972756624627706</v>
      </c>
      <c r="M11" s="7">
        <v>5.2539369017103388</v>
      </c>
      <c r="N11" s="7">
        <v>102.84418955066819</v>
      </c>
      <c r="O11" s="7">
        <v>2.417817867874581</v>
      </c>
      <c r="P11" s="7">
        <v>0</v>
      </c>
      <c r="Q11" s="7">
        <v>0</v>
      </c>
      <c r="R11" s="7">
        <v>28.035420606637949</v>
      </c>
    </row>
    <row r="12" spans="1:18" ht="11.25" customHeight="1" x14ac:dyDescent="0.25">
      <c r="A12" s="51" t="s">
        <v>268</v>
      </c>
      <c r="B12" s="52" t="s">
        <v>267</v>
      </c>
      <c r="C12" s="6">
        <v>59.618285970184502</v>
      </c>
      <c r="D12" s="6">
        <v>47.093239193019926</v>
      </c>
      <c r="E12" s="6">
        <v>4.6124261917499885</v>
      </c>
      <c r="F12" s="6">
        <v>25.89181385603322</v>
      </c>
      <c r="G12" s="6">
        <v>32.604926539125579</v>
      </c>
      <c r="H12" s="6">
        <v>0</v>
      </c>
      <c r="I12" s="6">
        <v>3.9190712206934406</v>
      </c>
      <c r="J12" s="6">
        <v>5.8120851295096232</v>
      </c>
      <c r="K12" s="6">
        <v>1.9453800988488847</v>
      </c>
      <c r="L12" s="6">
        <v>87.972756624627706</v>
      </c>
      <c r="M12" s="6">
        <v>5.2539369017103388</v>
      </c>
      <c r="N12" s="6">
        <v>102.84418955066819</v>
      </c>
      <c r="O12" s="6">
        <v>2.417817867874581</v>
      </c>
      <c r="P12" s="6">
        <v>0</v>
      </c>
      <c r="Q12" s="6">
        <v>0</v>
      </c>
      <c r="R12" s="6">
        <v>28.035420606637949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94.147372565399067</v>
      </c>
      <c r="D15" s="4">
        <v>11.345780831530488</v>
      </c>
      <c r="E15" s="4">
        <v>176.58835548874615</v>
      </c>
      <c r="F15" s="4">
        <v>6.6970506020444791</v>
      </c>
      <c r="G15" s="4">
        <v>71.447326882971339</v>
      </c>
      <c r="H15" s="4">
        <v>21.098394912059348</v>
      </c>
      <c r="I15" s="4">
        <v>33.076424630917963</v>
      </c>
      <c r="J15" s="4">
        <v>28.006262117852476</v>
      </c>
      <c r="K15" s="4">
        <v>29.294313216837818</v>
      </c>
      <c r="L15" s="4">
        <v>14.990918700174849</v>
      </c>
      <c r="M15" s="4">
        <v>6.6813492487484982</v>
      </c>
      <c r="N15" s="4">
        <v>2.0587402253035414</v>
      </c>
      <c r="O15" s="4">
        <v>2.122356423854356</v>
      </c>
      <c r="P15" s="4">
        <v>3.4293743102638983</v>
      </c>
      <c r="Q15" s="4">
        <v>12.71865017380007</v>
      </c>
      <c r="R15" s="4">
        <v>13.456332874320267</v>
      </c>
    </row>
    <row r="16" spans="1:18" ht="11.25" customHeight="1" x14ac:dyDescent="0.25">
      <c r="A16" s="49" t="s">
        <v>260</v>
      </c>
      <c r="B16" s="50" t="s">
        <v>259</v>
      </c>
      <c r="C16" s="7">
        <v>92.768009624652834</v>
      </c>
      <c r="D16" s="7">
        <v>11.345780831530488</v>
      </c>
      <c r="E16" s="7">
        <v>176.58835548874615</v>
      </c>
      <c r="F16" s="7">
        <v>6.6970506020444791</v>
      </c>
      <c r="G16" s="7">
        <v>67.248041293319559</v>
      </c>
      <c r="H16" s="7">
        <v>21.098394912059348</v>
      </c>
      <c r="I16" s="7">
        <v>33.076424630917963</v>
      </c>
      <c r="J16" s="7">
        <v>28.006262117852476</v>
      </c>
      <c r="K16" s="7">
        <v>29.294313216837818</v>
      </c>
      <c r="L16" s="7">
        <v>14.990918700174849</v>
      </c>
      <c r="M16" s="7">
        <v>6.6813492487484982</v>
      </c>
      <c r="N16" s="7">
        <v>2.0587402253035414</v>
      </c>
      <c r="O16" s="7">
        <v>2.122356423854356</v>
      </c>
      <c r="P16" s="7">
        <v>3.4293743102638983</v>
      </c>
      <c r="Q16" s="7">
        <v>12.71865017380007</v>
      </c>
      <c r="R16" s="7">
        <v>13.456332874320267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1.3793629407462327</v>
      </c>
      <c r="D18" s="7">
        <v>0</v>
      </c>
      <c r="E18" s="7">
        <v>0</v>
      </c>
      <c r="F18" s="7">
        <v>0</v>
      </c>
      <c r="G18" s="7">
        <v>4.1992855896517742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5.9474272155224632</v>
      </c>
      <c r="D21" s="5">
        <v>48.971600000000009</v>
      </c>
      <c r="E21" s="5">
        <v>31.201029999999996</v>
      </c>
      <c r="F21" s="5">
        <v>10.798769999999992</v>
      </c>
      <c r="G21" s="5">
        <v>26.338220000000003</v>
      </c>
      <c r="H21" s="5">
        <v>17.531880949931413</v>
      </c>
      <c r="I21" s="5">
        <v>15.301030000000001</v>
      </c>
      <c r="J21" s="5">
        <v>0.99912000000000489</v>
      </c>
      <c r="K21" s="5">
        <v>4.097360000000009</v>
      </c>
      <c r="L21" s="5">
        <v>10.793010000000002</v>
      </c>
      <c r="M21" s="5">
        <v>0</v>
      </c>
      <c r="N21" s="5">
        <v>0</v>
      </c>
      <c r="O21" s="5">
        <v>0</v>
      </c>
      <c r="P21" s="5">
        <v>1.0031873443121242</v>
      </c>
      <c r="Q21" s="5">
        <v>5.0133889153179325</v>
      </c>
      <c r="R21" s="5">
        <v>6.0418193481528704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5.9474272155224632</v>
      </c>
      <c r="D30" s="4">
        <v>48.971600000000009</v>
      </c>
      <c r="E30" s="4">
        <v>31.201029999999996</v>
      </c>
      <c r="F30" s="4">
        <v>10.798769999999992</v>
      </c>
      <c r="G30" s="4">
        <v>26.338220000000003</v>
      </c>
      <c r="H30" s="4">
        <v>17.531880949931413</v>
      </c>
      <c r="I30" s="4">
        <v>15.301030000000001</v>
      </c>
      <c r="J30" s="4">
        <v>0.99912000000000489</v>
      </c>
      <c r="K30" s="4">
        <v>4.097360000000009</v>
      </c>
      <c r="L30" s="4">
        <v>10.793010000000002</v>
      </c>
      <c r="M30" s="4">
        <v>0</v>
      </c>
      <c r="N30" s="4">
        <v>0</v>
      </c>
      <c r="O30" s="4">
        <v>0</v>
      </c>
      <c r="P30" s="4">
        <v>1.0031873443121242</v>
      </c>
      <c r="Q30" s="4">
        <v>5.0133889153179325</v>
      </c>
      <c r="R30" s="4">
        <v>6.0418193481528704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3.0807072038108316</v>
      </c>
      <c r="D43" s="7">
        <v>46.074030000000008</v>
      </c>
      <c r="E43" s="7">
        <v>23.576229999999995</v>
      </c>
      <c r="F43" s="7">
        <v>4.0949799999999925</v>
      </c>
      <c r="G43" s="7">
        <v>8.215130000000002</v>
      </c>
      <c r="H43" s="7">
        <v>5.1119755486147227</v>
      </c>
      <c r="I43" s="7">
        <v>0</v>
      </c>
      <c r="J43" s="7">
        <v>0.99912000000000489</v>
      </c>
      <c r="K43" s="7">
        <v>4.097360000000009</v>
      </c>
      <c r="L43" s="7">
        <v>4.0986400000000032</v>
      </c>
      <c r="M43" s="7">
        <v>0</v>
      </c>
      <c r="N43" s="7">
        <v>0</v>
      </c>
      <c r="O43" s="7">
        <v>0</v>
      </c>
      <c r="P43" s="7">
        <v>1.0031873443121242</v>
      </c>
      <c r="Q43" s="7">
        <v>5.0133889153179325</v>
      </c>
      <c r="R43" s="7">
        <v>6.0418193481528704</v>
      </c>
    </row>
    <row r="44" spans="1:18" ht="11.25" customHeight="1" x14ac:dyDescent="0.25">
      <c r="A44" s="49" t="s">
        <v>205</v>
      </c>
      <c r="B44" s="50" t="s">
        <v>204</v>
      </c>
      <c r="C44" s="7">
        <v>2.866720011711632</v>
      </c>
      <c r="D44" s="7">
        <v>0</v>
      </c>
      <c r="E44" s="7">
        <v>0</v>
      </c>
      <c r="F44" s="7">
        <v>0</v>
      </c>
      <c r="G44" s="7">
        <v>16.222930000000002</v>
      </c>
      <c r="H44" s="7">
        <v>6.6876400910123737</v>
      </c>
      <c r="I44" s="7">
        <v>6.7049200000000004</v>
      </c>
      <c r="J44" s="7">
        <v>0</v>
      </c>
      <c r="K44" s="7">
        <v>0</v>
      </c>
      <c r="L44" s="7">
        <v>6.6943700000000002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2.89757</v>
      </c>
      <c r="E45" s="7">
        <v>7.6247999999999996</v>
      </c>
      <c r="F45" s="7">
        <v>6.7037899999999997</v>
      </c>
      <c r="G45" s="7">
        <v>1.9001600000000001</v>
      </c>
      <c r="H45" s="7">
        <v>5.7322653103043191</v>
      </c>
      <c r="I45" s="7">
        <v>8.5961099999999995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2.89757</v>
      </c>
      <c r="E51" s="6">
        <v>7.6247999999999996</v>
      </c>
      <c r="F51" s="6">
        <v>6.7037899999999997</v>
      </c>
      <c r="G51" s="6">
        <v>1.9001600000000001</v>
      </c>
      <c r="H51" s="6">
        <v>5.7322653103043191</v>
      </c>
      <c r="I51" s="6">
        <v>8.5961099999999995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1304.1836003113372</v>
      </c>
      <c r="D52" s="5">
        <v>614.43635194892977</v>
      </c>
      <c r="E52" s="5">
        <v>381.22901576588242</v>
      </c>
      <c r="F52" s="5">
        <v>406.21208360474583</v>
      </c>
      <c r="G52" s="5">
        <v>266.31088996200356</v>
      </c>
      <c r="H52" s="5">
        <v>829.29601291150027</v>
      </c>
      <c r="I52" s="5">
        <v>918.96685798311989</v>
      </c>
      <c r="J52" s="5">
        <v>838.45715328957317</v>
      </c>
      <c r="K52" s="5">
        <v>821.55086599545052</v>
      </c>
      <c r="L52" s="5">
        <v>486.0781429264664</v>
      </c>
      <c r="M52" s="5">
        <v>757.65206332178866</v>
      </c>
      <c r="N52" s="5">
        <v>278.09849549825896</v>
      </c>
      <c r="O52" s="5">
        <v>543.9984435462884</v>
      </c>
      <c r="P52" s="5">
        <v>660.0896571085209</v>
      </c>
      <c r="Q52" s="5">
        <v>376.81325262403044</v>
      </c>
      <c r="R52" s="5">
        <v>403.85321661258837</v>
      </c>
    </row>
    <row r="53" spans="1:18" ht="11.25" customHeight="1" x14ac:dyDescent="0.25">
      <c r="A53" s="47" t="s">
        <v>187</v>
      </c>
      <c r="B53" s="48" t="s">
        <v>186</v>
      </c>
      <c r="C53" s="4">
        <v>1304.1836003113372</v>
      </c>
      <c r="D53" s="4">
        <v>614.43635194892977</v>
      </c>
      <c r="E53" s="4">
        <v>381.22901576588242</v>
      </c>
      <c r="F53" s="4">
        <v>406.21208360474583</v>
      </c>
      <c r="G53" s="4">
        <v>266.31088996200356</v>
      </c>
      <c r="H53" s="4">
        <v>829.29601291150027</v>
      </c>
      <c r="I53" s="4">
        <v>918.96685798311989</v>
      </c>
      <c r="J53" s="4">
        <v>838.45715328957317</v>
      </c>
      <c r="K53" s="4">
        <v>821.55086599545052</v>
      </c>
      <c r="L53" s="4">
        <v>486.0781429264664</v>
      </c>
      <c r="M53" s="4">
        <v>757.65206332178866</v>
      </c>
      <c r="N53" s="4">
        <v>278.09849549825896</v>
      </c>
      <c r="O53" s="4">
        <v>543.9984435462884</v>
      </c>
      <c r="P53" s="4">
        <v>660.0896571085209</v>
      </c>
      <c r="Q53" s="4">
        <v>376.81325262403044</v>
      </c>
      <c r="R53" s="4">
        <v>403.85321661258837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175.87462110863865</v>
      </c>
      <c r="D60" s="5">
        <v>151.05985963407775</v>
      </c>
      <c r="E60" s="5">
        <v>190.30632963281545</v>
      </c>
      <c r="F60" s="5">
        <v>161.69045771927276</v>
      </c>
      <c r="G60" s="5">
        <v>251.53351203820205</v>
      </c>
      <c r="H60" s="5">
        <v>221.69084761626618</v>
      </c>
      <c r="I60" s="5">
        <v>199.93937097436384</v>
      </c>
      <c r="J60" s="5">
        <v>179.15348138383541</v>
      </c>
      <c r="K60" s="5">
        <v>181.92850496989024</v>
      </c>
      <c r="L60" s="5">
        <v>208.45511478969621</v>
      </c>
      <c r="M60" s="5">
        <v>235.95655741744878</v>
      </c>
      <c r="N60" s="5">
        <v>186.65253382237395</v>
      </c>
      <c r="O60" s="5">
        <v>109.01951446292324</v>
      </c>
      <c r="P60" s="5">
        <v>86.804667956138985</v>
      </c>
      <c r="Q60" s="5">
        <v>49.447256204505642</v>
      </c>
      <c r="R60" s="5">
        <v>24.443907877792661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14.544375248918994</v>
      </c>
      <c r="E61" s="5">
        <v>6.3891045555775623</v>
      </c>
      <c r="F61" s="5">
        <v>5.69944025847653</v>
      </c>
      <c r="G61" s="5">
        <v>7.6213715497305046</v>
      </c>
      <c r="H61" s="5">
        <v>2.2236169183637795</v>
      </c>
      <c r="I61" s="5">
        <v>5.9750926498820611</v>
      </c>
      <c r="J61" s="5">
        <v>3.5228214053616331</v>
      </c>
      <c r="K61" s="5">
        <v>10.9247443484747</v>
      </c>
      <c r="L61" s="5">
        <v>17.245850294198938</v>
      </c>
      <c r="M61" s="5">
        <v>14.623782932354153</v>
      </c>
      <c r="N61" s="5">
        <v>12.683765846187892</v>
      </c>
      <c r="O61" s="5">
        <v>16.671788057429293</v>
      </c>
      <c r="P61" s="5">
        <v>10.028695373698557</v>
      </c>
      <c r="Q61" s="5">
        <v>6.1401602868445799</v>
      </c>
      <c r="R61" s="5">
        <v>14.24556737554766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13.927955248918995</v>
      </c>
      <c r="E68" s="4">
        <v>5.7838145555775622</v>
      </c>
      <c r="F68" s="4">
        <v>4.9582602584765301</v>
      </c>
      <c r="G68" s="4">
        <v>6.9247615497305048</v>
      </c>
      <c r="H68" s="4">
        <v>1.3877029372125731</v>
      </c>
      <c r="I68" s="4">
        <v>4.8699726498820608</v>
      </c>
      <c r="J68" s="4">
        <v>2.4249514053616332</v>
      </c>
      <c r="K68" s="4">
        <v>9.7664543484746993</v>
      </c>
      <c r="L68" s="4">
        <v>16.152870294198937</v>
      </c>
      <c r="M68" s="4">
        <v>13.477390711508543</v>
      </c>
      <c r="N68" s="4">
        <v>11.728425814608539</v>
      </c>
      <c r="O68" s="4">
        <v>15.907534401172272</v>
      </c>
      <c r="P68" s="4">
        <v>9.1449655561768175</v>
      </c>
      <c r="Q68" s="4">
        <v>5.4953409669143163</v>
      </c>
      <c r="R68" s="4">
        <v>13.552972326755604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4.1953699999999996</v>
      </c>
      <c r="E69" s="7">
        <v>3.6584500000000002</v>
      </c>
      <c r="F69" s="7">
        <v>3.4905900000000001</v>
      </c>
      <c r="G69" s="7">
        <v>3.0595500000000002</v>
      </c>
      <c r="H69" s="7">
        <v>0.85984086707854746</v>
      </c>
      <c r="I69" s="7">
        <v>0.81198000000000004</v>
      </c>
      <c r="J69" s="7">
        <v>0.70032000000000005</v>
      </c>
      <c r="K69" s="7">
        <v>2.4208699999999999</v>
      </c>
      <c r="L69" s="7">
        <v>1.3992100000000001</v>
      </c>
      <c r="M69" s="7">
        <v>1.0986729248279306</v>
      </c>
      <c r="N69" s="7">
        <v>1.5763713761945426</v>
      </c>
      <c r="O69" s="7">
        <v>2.7944064210978676</v>
      </c>
      <c r="P69" s="7">
        <v>2.7469055707067418</v>
      </c>
      <c r="Q69" s="7">
        <v>2.7227478416798121</v>
      </c>
      <c r="R69" s="7">
        <v>2.3883063958637716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4.4326752489189936</v>
      </c>
      <c r="E71" s="7">
        <v>2.125364555577562</v>
      </c>
      <c r="F71" s="7">
        <v>1.4676702584765304</v>
      </c>
      <c r="G71" s="7">
        <v>3.8652115497305051</v>
      </c>
      <c r="H71" s="7">
        <v>0.52786207013402564</v>
      </c>
      <c r="I71" s="7">
        <v>4.0579926498820607</v>
      </c>
      <c r="J71" s="7">
        <v>1.7246314053616332</v>
      </c>
      <c r="K71" s="7">
        <v>2.4441943484746997</v>
      </c>
      <c r="L71" s="7">
        <v>6.853730294198936</v>
      </c>
      <c r="M71" s="7">
        <v>3.9713422253927515</v>
      </c>
      <c r="N71" s="7">
        <v>6.8320964752917952</v>
      </c>
      <c r="O71" s="7">
        <v>10.103676577542002</v>
      </c>
      <c r="P71" s="7">
        <v>2.8390439385119648</v>
      </c>
      <c r="Q71" s="7">
        <v>2.7725931252345037</v>
      </c>
      <c r="R71" s="7">
        <v>11.164665930891832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5.2999099999999997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4.9013900000000001</v>
      </c>
      <c r="L72" s="7">
        <v>7.8999300000000012</v>
      </c>
      <c r="M72" s="7">
        <v>8.4073755612878607</v>
      </c>
      <c r="N72" s="7">
        <v>3.3199579631222007</v>
      </c>
      <c r="O72" s="7">
        <v>3.009451402532402</v>
      </c>
      <c r="P72" s="7">
        <v>3.5590160469581105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0.61641999999999997</v>
      </c>
      <c r="E78" s="4">
        <v>0.60529000000000011</v>
      </c>
      <c r="F78" s="4">
        <v>0.74118000000000006</v>
      </c>
      <c r="G78" s="4">
        <v>0.69660999999999995</v>
      </c>
      <c r="H78" s="4">
        <v>0.83591398115120652</v>
      </c>
      <c r="I78" s="4">
        <v>1.1051200000000001</v>
      </c>
      <c r="J78" s="4">
        <v>1.0978699999999999</v>
      </c>
      <c r="K78" s="4">
        <v>1.15829</v>
      </c>
      <c r="L78" s="4">
        <v>1.0929800000000001</v>
      </c>
      <c r="M78" s="4">
        <v>1.1463922208456108</v>
      </c>
      <c r="N78" s="4">
        <v>0.95534003157935321</v>
      </c>
      <c r="O78" s="4">
        <v>0.76425365625702035</v>
      </c>
      <c r="P78" s="4">
        <v>0.88372981752173996</v>
      </c>
      <c r="Q78" s="4">
        <v>0.6448193199302632</v>
      </c>
      <c r="R78" s="4">
        <v>0.69259504879205602</v>
      </c>
    </row>
    <row r="79" spans="1:18" ht="11.25" customHeight="1" x14ac:dyDescent="0.25">
      <c r="A79" s="57" t="s">
        <v>135</v>
      </c>
      <c r="B79" s="46" t="s">
        <v>134</v>
      </c>
      <c r="C79" s="5">
        <v>69.514674576045891</v>
      </c>
      <c r="D79" s="5">
        <v>244.39275959735198</v>
      </c>
      <c r="E79" s="5">
        <v>259.02988973899073</v>
      </c>
      <c r="F79" s="5">
        <v>172.71634477598937</v>
      </c>
      <c r="G79" s="5">
        <v>237.85217171174452</v>
      </c>
      <c r="H79" s="5">
        <v>111.06681919386</v>
      </c>
      <c r="I79" s="5">
        <v>98.920745057378852</v>
      </c>
      <c r="J79" s="5">
        <v>114.77378468223485</v>
      </c>
      <c r="K79" s="5">
        <v>88.023412680081819</v>
      </c>
      <c r="L79" s="5">
        <v>115.46058541419654</v>
      </c>
      <c r="M79" s="5">
        <v>192.5748852882154</v>
      </c>
      <c r="N79" s="5">
        <v>186.46716002967216</v>
      </c>
      <c r="O79" s="5">
        <v>53.212342045064737</v>
      </c>
      <c r="P79" s="5">
        <v>147.66731817097039</v>
      </c>
      <c r="Q79" s="5">
        <v>29.369607682004336</v>
      </c>
      <c r="R79" s="5">
        <v>81.125983856123355</v>
      </c>
    </row>
    <row r="80" spans="1:18" ht="11.25" customHeight="1" x14ac:dyDescent="0.25">
      <c r="A80" s="57" t="s">
        <v>133</v>
      </c>
      <c r="B80" s="46">
        <v>7200</v>
      </c>
      <c r="C80" s="5">
        <v>0.14330751440401329</v>
      </c>
      <c r="D80" s="5">
        <v>5.3182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4.5</v>
      </c>
      <c r="L80" s="5">
        <v>7.4012799999999999</v>
      </c>
      <c r="M80" s="5">
        <v>7.977452914807337</v>
      </c>
      <c r="N80" s="5">
        <v>5.230726869193365</v>
      </c>
      <c r="O80" s="5">
        <v>7.4758927308134702</v>
      </c>
      <c r="P80" s="5">
        <v>2.0540765645616408</v>
      </c>
      <c r="Q80" s="5">
        <v>22.403745103659102</v>
      </c>
      <c r="R80" s="5">
        <v>13.1365243145123</v>
      </c>
    </row>
    <row r="81" spans="1:18" ht="11.25" customHeight="1" x14ac:dyDescent="0.25">
      <c r="A81" s="47" t="s">
        <v>132</v>
      </c>
      <c r="B81" s="48" t="s">
        <v>131</v>
      </c>
      <c r="C81" s="4">
        <v>0.14330751440401329</v>
      </c>
      <c r="D81" s="4">
        <v>0.10309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0.10135000000000005</v>
      </c>
      <c r="M81" s="4">
        <v>0.14330750542546816</v>
      </c>
      <c r="N81" s="4">
        <v>0.28661680900419506</v>
      </c>
      <c r="O81" s="4">
        <v>2.8900618644081235</v>
      </c>
      <c r="P81" s="4">
        <v>0.310501519180921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5.2151100000000001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4.5</v>
      </c>
      <c r="L82" s="4">
        <v>7.2999299999999998</v>
      </c>
      <c r="M82" s="4">
        <v>7.8341454093818692</v>
      </c>
      <c r="N82" s="4">
        <v>4.9441100601891703</v>
      </c>
      <c r="O82" s="4">
        <v>4.5858308664053462</v>
      </c>
      <c r="P82" s="4">
        <v>1.7435750453807199</v>
      </c>
      <c r="Q82" s="4">
        <v>22.403745103659102</v>
      </c>
      <c r="R82" s="4">
        <v>13.1365243145123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9.542395481691365</v>
      </c>
      <c r="D2" s="44">
        <v>10.271738130366209</v>
      </c>
      <c r="E2" s="44">
        <v>11.335444743619465</v>
      </c>
      <c r="F2" s="44">
        <v>12.515042480270719</v>
      </c>
      <c r="G2" s="44">
        <v>12.846081174483004</v>
      </c>
      <c r="H2" s="44">
        <v>13.200954988526359</v>
      </c>
      <c r="I2" s="44">
        <v>14.648855470389258</v>
      </c>
      <c r="J2" s="44">
        <v>16.721882641007525</v>
      </c>
      <c r="K2" s="44">
        <v>18.013467507702103</v>
      </c>
      <c r="L2" s="44">
        <v>17.950082674198626</v>
      </c>
      <c r="M2" s="44">
        <v>17.915407945209736</v>
      </c>
      <c r="N2" s="44">
        <v>18.078399403940299</v>
      </c>
      <c r="O2" s="44">
        <v>18.157588004579591</v>
      </c>
      <c r="P2" s="44">
        <v>18.224320845593212</v>
      </c>
      <c r="Q2" s="44">
        <v>18.476416835846091</v>
      </c>
      <c r="R2" s="44">
        <v>18.51231308053984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1.4501889119949247E-2</v>
      </c>
      <c r="D52" s="5">
        <v>2.313573998787246E-2</v>
      </c>
      <c r="E52" s="5">
        <v>2.0794640516155996E-2</v>
      </c>
      <c r="F52" s="5">
        <v>8.0665959670373592E-3</v>
      </c>
      <c r="G52" s="5">
        <v>2.32840538396763E-2</v>
      </c>
      <c r="H52" s="5">
        <v>3.4999233379611083E-2</v>
      </c>
      <c r="I52" s="5">
        <v>4.2039763835537765E-2</v>
      </c>
      <c r="J52" s="5">
        <v>4.5845463306336424E-2</v>
      </c>
      <c r="K52" s="5">
        <v>4.970283964650523E-2</v>
      </c>
      <c r="L52" s="5">
        <v>4.954301824923911E-2</v>
      </c>
      <c r="M52" s="5">
        <v>5.5348514494536663E-2</v>
      </c>
      <c r="N52" s="5">
        <v>5.8908469484714794E-2</v>
      </c>
      <c r="O52" s="5">
        <v>6.844189832518309E-2</v>
      </c>
      <c r="P52" s="5">
        <v>8.5345296426486611E-2</v>
      </c>
      <c r="Q52" s="5">
        <v>0.11214228349943821</v>
      </c>
      <c r="R52" s="5">
        <v>0.15144523221062556</v>
      </c>
    </row>
    <row r="53" spans="1:18" ht="11.25" customHeight="1" x14ac:dyDescent="0.25">
      <c r="A53" s="47" t="s">
        <v>187</v>
      </c>
      <c r="B53" s="48" t="s">
        <v>186</v>
      </c>
      <c r="C53" s="4">
        <v>1.4501889119949247E-2</v>
      </c>
      <c r="D53" s="4">
        <v>2.313573998787246E-2</v>
      </c>
      <c r="E53" s="4">
        <v>2.0794640516155996E-2</v>
      </c>
      <c r="F53" s="4">
        <v>8.0665959670373592E-3</v>
      </c>
      <c r="G53" s="4">
        <v>2.32840538396763E-2</v>
      </c>
      <c r="H53" s="4">
        <v>3.4999233379611083E-2</v>
      </c>
      <c r="I53" s="4">
        <v>4.2039763835537765E-2</v>
      </c>
      <c r="J53" s="4">
        <v>4.5845463306336424E-2</v>
      </c>
      <c r="K53" s="4">
        <v>4.970283964650523E-2</v>
      </c>
      <c r="L53" s="4">
        <v>4.954301824923911E-2</v>
      </c>
      <c r="M53" s="4">
        <v>5.5348514494536663E-2</v>
      </c>
      <c r="N53" s="4">
        <v>5.8908469484714794E-2</v>
      </c>
      <c r="O53" s="4">
        <v>6.844189832518309E-2</v>
      </c>
      <c r="P53" s="4">
        <v>8.5345296426486611E-2</v>
      </c>
      <c r="Q53" s="4">
        <v>0.11214228349943821</v>
      </c>
      <c r="R53" s="4">
        <v>0.15144523221062556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1.6690617617980976E-4</v>
      </c>
      <c r="E61" s="5">
        <v>1.159308186713587E-4</v>
      </c>
      <c r="F61" s="5">
        <v>2.9145127547429612E-5</v>
      </c>
      <c r="G61" s="5">
        <v>3.3794259723477453E-4</v>
      </c>
      <c r="H61" s="5">
        <v>2.2277651763938918E-5</v>
      </c>
      <c r="I61" s="5">
        <v>1.8564004911102413E-4</v>
      </c>
      <c r="J61" s="5">
        <v>9.4300019388295929E-5</v>
      </c>
      <c r="K61" s="5">
        <v>1.4787081944090489E-4</v>
      </c>
      <c r="L61" s="5">
        <v>6.985594600007111E-4</v>
      </c>
      <c r="M61" s="5">
        <v>2.9011719675283164E-4</v>
      </c>
      <c r="N61" s="5">
        <v>1.4472151171126125E-3</v>
      </c>
      <c r="O61" s="5">
        <v>1.2711705579941113E-3</v>
      </c>
      <c r="P61" s="5">
        <v>3.6706990314239836E-4</v>
      </c>
      <c r="Q61" s="5">
        <v>8.2514328281566539E-4</v>
      </c>
      <c r="R61" s="5">
        <v>4.1867573536747927E-3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1.6690617617980976E-4</v>
      </c>
      <c r="E68" s="4">
        <v>1.159308186713587E-4</v>
      </c>
      <c r="F68" s="4">
        <v>2.9145127547429612E-5</v>
      </c>
      <c r="G68" s="4">
        <v>3.3794259723477453E-4</v>
      </c>
      <c r="H68" s="4">
        <v>2.2277651763938918E-5</v>
      </c>
      <c r="I68" s="4">
        <v>1.8564004911102413E-4</v>
      </c>
      <c r="J68" s="4">
        <v>9.4300019388295929E-5</v>
      </c>
      <c r="K68" s="4">
        <v>1.4787081944090489E-4</v>
      </c>
      <c r="L68" s="4">
        <v>6.985594600007111E-4</v>
      </c>
      <c r="M68" s="4">
        <v>2.9011719675283164E-4</v>
      </c>
      <c r="N68" s="4">
        <v>1.4472151171126125E-3</v>
      </c>
      <c r="O68" s="4">
        <v>1.2711705579941113E-3</v>
      </c>
      <c r="P68" s="4">
        <v>3.6706990314239836E-4</v>
      </c>
      <c r="Q68" s="4">
        <v>8.2514328281566539E-4</v>
      </c>
      <c r="R68" s="4">
        <v>4.1867573536747927E-3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1.6690617617980976E-4</v>
      </c>
      <c r="E71" s="7">
        <v>1.159308186713587E-4</v>
      </c>
      <c r="F71" s="7">
        <v>2.9145127547429612E-5</v>
      </c>
      <c r="G71" s="7">
        <v>3.3794259723477453E-4</v>
      </c>
      <c r="H71" s="7">
        <v>2.2277651763938918E-5</v>
      </c>
      <c r="I71" s="7">
        <v>1.8564004911102413E-4</v>
      </c>
      <c r="J71" s="7">
        <v>9.4300019388295929E-5</v>
      </c>
      <c r="K71" s="7">
        <v>1.4787081944090489E-4</v>
      </c>
      <c r="L71" s="7">
        <v>6.985594600007111E-4</v>
      </c>
      <c r="M71" s="7">
        <v>2.9011719675283164E-4</v>
      </c>
      <c r="N71" s="7">
        <v>1.4472151171126125E-3</v>
      </c>
      <c r="O71" s="7">
        <v>1.2711705579941113E-3</v>
      </c>
      <c r="P71" s="7">
        <v>3.6706990314239836E-4</v>
      </c>
      <c r="Q71" s="7">
        <v>8.2514328281566539E-4</v>
      </c>
      <c r="R71" s="7">
        <v>4.1867573536747927E-3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9.5278935925714165</v>
      </c>
      <c r="D79" s="5">
        <v>10.248435484202156</v>
      </c>
      <c r="E79" s="5">
        <v>11.314534172284638</v>
      </c>
      <c r="F79" s="5">
        <v>12.506946739176133</v>
      </c>
      <c r="G79" s="5">
        <v>12.822459178046094</v>
      </c>
      <c r="H79" s="5">
        <v>13.165933477494983</v>
      </c>
      <c r="I79" s="5">
        <v>14.606630066504609</v>
      </c>
      <c r="J79" s="5">
        <v>16.675942877681802</v>
      </c>
      <c r="K79" s="5">
        <v>17.963616797236156</v>
      </c>
      <c r="L79" s="5">
        <v>17.899841096489386</v>
      </c>
      <c r="M79" s="5">
        <v>17.859769313518449</v>
      </c>
      <c r="N79" s="5">
        <v>18.018043719338472</v>
      </c>
      <c r="O79" s="5">
        <v>18.087874935696412</v>
      </c>
      <c r="P79" s="5">
        <v>18.138608479263581</v>
      </c>
      <c r="Q79" s="5">
        <v>18.363449409063836</v>
      </c>
      <c r="R79" s="5">
        <v>18.356681090975542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97.53514244876834</v>
      </c>
      <c r="D2" s="44">
        <v>100.36445592605537</v>
      </c>
      <c r="E2" s="44">
        <v>103.3334935941046</v>
      </c>
      <c r="F2" s="44">
        <v>103.40127031228468</v>
      </c>
      <c r="G2" s="44">
        <v>106.69857260109359</v>
      </c>
      <c r="H2" s="44">
        <v>108.92757605812413</v>
      </c>
      <c r="I2" s="44">
        <v>114.40669939021478</v>
      </c>
      <c r="J2" s="44">
        <v>121.58859741556368</v>
      </c>
      <c r="K2" s="44">
        <v>126.17845864377969</v>
      </c>
      <c r="L2" s="44">
        <v>130.57659142458479</v>
      </c>
      <c r="M2" s="44">
        <v>128.08710740907333</v>
      </c>
      <c r="N2" s="44">
        <v>130.31207558302123</v>
      </c>
      <c r="O2" s="44">
        <v>134.46935518043517</v>
      </c>
      <c r="P2" s="44">
        <v>135.98118506780293</v>
      </c>
      <c r="Q2" s="44">
        <v>136.30554784098396</v>
      </c>
      <c r="R2" s="44">
        <v>141.42457748243945</v>
      </c>
    </row>
    <row r="3" spans="1:18" ht="11.25" customHeight="1" x14ac:dyDescent="0.25">
      <c r="A3" s="45" t="s">
        <v>286</v>
      </c>
      <c r="B3" s="46" t="s">
        <v>285</v>
      </c>
      <c r="C3" s="5">
        <v>7.1191655140473902</v>
      </c>
      <c r="D3" s="5">
        <v>5.9966266687359031</v>
      </c>
      <c r="E3" s="5">
        <v>5.5328576945440711</v>
      </c>
      <c r="F3" s="5">
        <v>3.4291255419223021</v>
      </c>
      <c r="G3" s="5">
        <v>2.9467637712137211</v>
      </c>
      <c r="H3" s="5">
        <v>1.280912996023067</v>
      </c>
      <c r="I3" s="5">
        <v>3.4954678851529417</v>
      </c>
      <c r="J3" s="5">
        <v>7.213719932101557</v>
      </c>
      <c r="K3" s="5">
        <v>9.092186707060856</v>
      </c>
      <c r="L3" s="5">
        <v>10.084375414841361</v>
      </c>
      <c r="M3" s="5">
        <v>9.8159363772098853</v>
      </c>
      <c r="N3" s="5">
        <v>9.9029119332450293</v>
      </c>
      <c r="O3" s="5">
        <v>10.221291341109497</v>
      </c>
      <c r="P3" s="5">
        <v>10.321662594691357</v>
      </c>
      <c r="Q3" s="5">
        <v>10.715274201439305</v>
      </c>
      <c r="R3" s="5">
        <v>11.537903504067739</v>
      </c>
    </row>
    <row r="4" spans="1:18" ht="11.25" customHeight="1" x14ac:dyDescent="0.25">
      <c r="A4" s="47" t="s">
        <v>284</v>
      </c>
      <c r="B4" s="48" t="s">
        <v>283</v>
      </c>
      <c r="C4" s="4">
        <v>3.453554949226965</v>
      </c>
      <c r="D4" s="4">
        <v>5.5375575002663906</v>
      </c>
      <c r="E4" s="4">
        <v>0.27881318329023574</v>
      </c>
      <c r="F4" s="4">
        <v>2.724436143966781</v>
      </c>
      <c r="G4" s="4">
        <v>1.24306065418506</v>
      </c>
      <c r="H4" s="4">
        <v>0.35386091181273194</v>
      </c>
      <c r="I4" s="4">
        <v>1.9461725160709065</v>
      </c>
      <c r="J4" s="4">
        <v>5.8232820499540345</v>
      </c>
      <c r="K4" s="4">
        <v>7.8781799238986689</v>
      </c>
      <c r="L4" s="4">
        <v>9.7708841150162087</v>
      </c>
      <c r="M4" s="4">
        <v>9.573172265393211</v>
      </c>
      <c r="N4" s="4">
        <v>9.8360651446209566</v>
      </c>
      <c r="O4" s="4">
        <v>9.95263120334522</v>
      </c>
      <c r="P4" s="4">
        <v>10.097932097036596</v>
      </c>
      <c r="Q4" s="4">
        <v>9.3081950043830872</v>
      </c>
      <c r="R4" s="4">
        <v>9.954097874647605</v>
      </c>
    </row>
    <row r="5" spans="1:18" ht="11.25" customHeight="1" x14ac:dyDescent="0.25">
      <c r="A5" s="49" t="s">
        <v>282</v>
      </c>
      <c r="B5" s="50" t="s">
        <v>281</v>
      </c>
      <c r="C5" s="7">
        <v>1.1323279945715119</v>
      </c>
      <c r="D5" s="7">
        <v>3.6320866932863112</v>
      </c>
      <c r="E5" s="7">
        <v>0.14157937504022422</v>
      </c>
      <c r="F5" s="7">
        <v>0</v>
      </c>
      <c r="G5" s="7">
        <v>0.46557719331063685</v>
      </c>
      <c r="H5" s="7">
        <v>0</v>
      </c>
      <c r="I5" s="7">
        <v>1.4493751666005978</v>
      </c>
      <c r="J5" s="7">
        <v>5.3691925761351555</v>
      </c>
      <c r="K5" s="7">
        <v>7.5190278145055327</v>
      </c>
      <c r="L5" s="7">
        <v>7.8021514762957356</v>
      </c>
      <c r="M5" s="7">
        <v>9.1611963834414034</v>
      </c>
      <c r="N5" s="7">
        <v>6.2323392115049892</v>
      </c>
      <c r="O5" s="7">
        <v>8.7823976511512818</v>
      </c>
      <c r="P5" s="7">
        <v>9.5830313708871326</v>
      </c>
      <c r="Q5" s="7">
        <v>8.6801038774132717</v>
      </c>
      <c r="R5" s="7">
        <v>6.0657783121547322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1.1323279945715119</v>
      </c>
      <c r="D8" s="6">
        <v>3.6320866932863112</v>
      </c>
      <c r="E8" s="6">
        <v>0.14157937504022422</v>
      </c>
      <c r="F8" s="6">
        <v>0</v>
      </c>
      <c r="G8" s="6">
        <v>0.46557719331063685</v>
      </c>
      <c r="H8" s="6">
        <v>0</v>
      </c>
      <c r="I8" s="6">
        <v>1.4493751666005978</v>
      </c>
      <c r="J8" s="6">
        <v>5.3691925761351555</v>
      </c>
      <c r="K8" s="6">
        <v>7.5190278145055327</v>
      </c>
      <c r="L8" s="6">
        <v>7.8021514762957356</v>
      </c>
      <c r="M8" s="6">
        <v>9.1611963834414034</v>
      </c>
      <c r="N8" s="6">
        <v>6.2323392115049892</v>
      </c>
      <c r="O8" s="6">
        <v>8.7823976511512818</v>
      </c>
      <c r="P8" s="6">
        <v>9.5830313708871326</v>
      </c>
      <c r="Q8" s="6">
        <v>8.6801038774132717</v>
      </c>
      <c r="R8" s="6">
        <v>6.0657783121547322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0.35386091181273194</v>
      </c>
      <c r="I10" s="7">
        <v>0.31322857016374911</v>
      </c>
      <c r="J10" s="7">
        <v>0.16553460332850184</v>
      </c>
      <c r="K10" s="7">
        <v>0.27853220824202085</v>
      </c>
      <c r="L10" s="7">
        <v>0.1290392633481805</v>
      </c>
      <c r="M10" s="7">
        <v>0.22107621812664854</v>
      </c>
      <c r="N10" s="7">
        <v>0.26440040014646854</v>
      </c>
      <c r="O10" s="7">
        <v>0.86417219785627009</v>
      </c>
      <c r="P10" s="7">
        <v>0.51490072614946325</v>
      </c>
      <c r="Q10" s="7">
        <v>0.62809112696981628</v>
      </c>
      <c r="R10" s="7">
        <v>0.58856045318224115</v>
      </c>
    </row>
    <row r="11" spans="1:18" ht="11.25" customHeight="1" x14ac:dyDescent="0.25">
      <c r="A11" s="49" t="s">
        <v>270</v>
      </c>
      <c r="B11" s="50" t="s">
        <v>269</v>
      </c>
      <c r="C11" s="7">
        <v>2.3212269546554531</v>
      </c>
      <c r="D11" s="7">
        <v>1.9054708069800792</v>
      </c>
      <c r="E11" s="7">
        <v>0.13723380825001152</v>
      </c>
      <c r="F11" s="7">
        <v>2.724436143966781</v>
      </c>
      <c r="G11" s="7">
        <v>0.7774834608744231</v>
      </c>
      <c r="H11" s="7">
        <v>0</v>
      </c>
      <c r="I11" s="7">
        <v>0.1835687793065594</v>
      </c>
      <c r="J11" s="7">
        <v>0.28855487049037687</v>
      </c>
      <c r="K11" s="7">
        <v>8.061990115111517E-2</v>
      </c>
      <c r="L11" s="7">
        <v>1.8396933753722926</v>
      </c>
      <c r="M11" s="7">
        <v>0.19089966382515836</v>
      </c>
      <c r="N11" s="7">
        <v>3.3393255329694989</v>
      </c>
      <c r="O11" s="7">
        <v>0.30606135433766857</v>
      </c>
      <c r="P11" s="7">
        <v>0</v>
      </c>
      <c r="Q11" s="7">
        <v>0</v>
      </c>
      <c r="R11" s="7">
        <v>3.299759109310632</v>
      </c>
    </row>
    <row r="12" spans="1:18" ht="11.25" customHeight="1" x14ac:dyDescent="0.25">
      <c r="A12" s="51" t="s">
        <v>268</v>
      </c>
      <c r="B12" s="52" t="s">
        <v>267</v>
      </c>
      <c r="C12" s="6">
        <v>2.3212269546554531</v>
      </c>
      <c r="D12" s="6">
        <v>1.9054708069800792</v>
      </c>
      <c r="E12" s="6">
        <v>0.13723380825001152</v>
      </c>
      <c r="F12" s="6">
        <v>2.724436143966781</v>
      </c>
      <c r="G12" s="6">
        <v>0.7774834608744231</v>
      </c>
      <c r="H12" s="6">
        <v>0</v>
      </c>
      <c r="I12" s="6">
        <v>0.1835687793065594</v>
      </c>
      <c r="J12" s="6">
        <v>0.28855487049037687</v>
      </c>
      <c r="K12" s="6">
        <v>8.061990115111517E-2</v>
      </c>
      <c r="L12" s="6">
        <v>1.8396933753722926</v>
      </c>
      <c r="M12" s="6">
        <v>0.19089966382515836</v>
      </c>
      <c r="N12" s="6">
        <v>3.3393255329694989</v>
      </c>
      <c r="O12" s="6">
        <v>0.30606135433766857</v>
      </c>
      <c r="P12" s="6">
        <v>0</v>
      </c>
      <c r="Q12" s="6">
        <v>0</v>
      </c>
      <c r="R12" s="6">
        <v>3.299759109310632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3.6656105648204251</v>
      </c>
      <c r="D15" s="4">
        <v>0.45906916846951251</v>
      </c>
      <c r="E15" s="4">
        <v>5.2540445112538352</v>
      </c>
      <c r="F15" s="4">
        <v>0.7046893979555211</v>
      </c>
      <c r="G15" s="4">
        <v>1.703703117028661</v>
      </c>
      <c r="H15" s="4">
        <v>0.92705208421033503</v>
      </c>
      <c r="I15" s="4">
        <v>1.549295369082035</v>
      </c>
      <c r="J15" s="4">
        <v>1.3904378821475223</v>
      </c>
      <c r="K15" s="4">
        <v>1.2140067831621866</v>
      </c>
      <c r="L15" s="4">
        <v>0.31349129982515195</v>
      </c>
      <c r="M15" s="4">
        <v>0.24276411181667479</v>
      </c>
      <c r="N15" s="4">
        <v>6.684678862407184E-2</v>
      </c>
      <c r="O15" s="4">
        <v>0.26866013776427689</v>
      </c>
      <c r="P15" s="4">
        <v>0.22373049765476127</v>
      </c>
      <c r="Q15" s="4">
        <v>1.4070791970562175</v>
      </c>
      <c r="R15" s="4">
        <v>1.5838056294201344</v>
      </c>
    </row>
    <row r="16" spans="1:18" ht="11.25" customHeight="1" x14ac:dyDescent="0.25">
      <c r="A16" s="49" t="s">
        <v>260</v>
      </c>
      <c r="B16" s="50" t="s">
        <v>259</v>
      </c>
      <c r="C16" s="7">
        <v>3.6119053234467597</v>
      </c>
      <c r="D16" s="7">
        <v>0.45906916846951251</v>
      </c>
      <c r="E16" s="7">
        <v>5.2540445112538352</v>
      </c>
      <c r="F16" s="7">
        <v>0.7046893979555211</v>
      </c>
      <c r="G16" s="7">
        <v>1.6035687066804354</v>
      </c>
      <c r="H16" s="7">
        <v>0.92705208421033503</v>
      </c>
      <c r="I16" s="7">
        <v>1.549295369082035</v>
      </c>
      <c r="J16" s="7">
        <v>1.3904378821475223</v>
      </c>
      <c r="K16" s="7">
        <v>1.2140067831621866</v>
      </c>
      <c r="L16" s="7">
        <v>0.31349129982515195</v>
      </c>
      <c r="M16" s="7">
        <v>0.24276411181667479</v>
      </c>
      <c r="N16" s="7">
        <v>6.684678862407184E-2</v>
      </c>
      <c r="O16" s="7">
        <v>0.26866013776427689</v>
      </c>
      <c r="P16" s="7">
        <v>0.22373049765476127</v>
      </c>
      <c r="Q16" s="7">
        <v>1.4070791970562175</v>
      </c>
      <c r="R16" s="7">
        <v>1.5838056294201344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5.3705241373665391E-2</v>
      </c>
      <c r="D18" s="7">
        <v>0</v>
      </c>
      <c r="E18" s="7">
        <v>0</v>
      </c>
      <c r="F18" s="7">
        <v>0</v>
      </c>
      <c r="G18" s="7">
        <v>0.10013441034822566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6.0816450558490374</v>
      </c>
      <c r="D52" s="5">
        <v>16.797555180497103</v>
      </c>
      <c r="E52" s="5">
        <v>21.063450471579923</v>
      </c>
      <c r="F52" s="5">
        <v>21.596492554342237</v>
      </c>
      <c r="G52" s="5">
        <v>24.192633502404338</v>
      </c>
      <c r="H52" s="5">
        <v>25.178362081838326</v>
      </c>
      <c r="I52" s="5">
        <v>27.093385283963375</v>
      </c>
      <c r="J52" s="5">
        <v>31.463691443593973</v>
      </c>
      <c r="K52" s="5">
        <v>32.516915950548636</v>
      </c>
      <c r="L52" s="5">
        <v>35.550499011419689</v>
      </c>
      <c r="M52" s="5">
        <v>35.560142049761581</v>
      </c>
      <c r="N52" s="5">
        <v>35.198544059589359</v>
      </c>
      <c r="O52" s="5">
        <v>51.270464494688532</v>
      </c>
      <c r="P52" s="5">
        <v>52.509683878630874</v>
      </c>
      <c r="Q52" s="5">
        <v>54.346688615073873</v>
      </c>
      <c r="R52" s="5">
        <v>54.338150314132719</v>
      </c>
    </row>
    <row r="53" spans="1:18" ht="11.25" customHeight="1" x14ac:dyDescent="0.25">
      <c r="A53" s="47" t="s">
        <v>187</v>
      </c>
      <c r="B53" s="48" t="s">
        <v>186</v>
      </c>
      <c r="C53" s="4">
        <v>6.0816450558490374</v>
      </c>
      <c r="D53" s="4">
        <v>16.797555180497103</v>
      </c>
      <c r="E53" s="4">
        <v>21.063450471579923</v>
      </c>
      <c r="F53" s="4">
        <v>21.596492554342237</v>
      </c>
      <c r="G53" s="4">
        <v>24.192633502404338</v>
      </c>
      <c r="H53" s="4">
        <v>25.178362081838326</v>
      </c>
      <c r="I53" s="4">
        <v>27.093385283963375</v>
      </c>
      <c r="J53" s="4">
        <v>31.463691443593973</v>
      </c>
      <c r="K53" s="4">
        <v>32.516915950548636</v>
      </c>
      <c r="L53" s="4">
        <v>35.550499011419689</v>
      </c>
      <c r="M53" s="4">
        <v>35.560142049761581</v>
      </c>
      <c r="N53" s="4">
        <v>35.198544059589359</v>
      </c>
      <c r="O53" s="4">
        <v>51.270464494688532</v>
      </c>
      <c r="P53" s="4">
        <v>52.509683878630874</v>
      </c>
      <c r="Q53" s="4">
        <v>54.346688615073873</v>
      </c>
      <c r="R53" s="4">
        <v>54.338150314132719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8.8462819049860464</v>
      </c>
      <c r="D60" s="5">
        <v>11.03567036592224</v>
      </c>
      <c r="E60" s="5">
        <v>16.282050367184556</v>
      </c>
      <c r="F60" s="5">
        <v>18.813892280727234</v>
      </c>
      <c r="G60" s="5">
        <v>24.803217961797955</v>
      </c>
      <c r="H60" s="5">
        <v>17.801278190901375</v>
      </c>
      <c r="I60" s="5">
        <v>15.549649025636171</v>
      </c>
      <c r="J60" s="5">
        <v>15.157198616164564</v>
      </c>
      <c r="K60" s="5">
        <v>15.070015030109765</v>
      </c>
      <c r="L60" s="5">
        <v>15.345125210303792</v>
      </c>
      <c r="M60" s="5">
        <v>14.472975656109835</v>
      </c>
      <c r="N60" s="5">
        <v>14.147310854669124</v>
      </c>
      <c r="O60" s="5">
        <v>14.128594606127738</v>
      </c>
      <c r="P60" s="5">
        <v>9.7130724558752739</v>
      </c>
      <c r="Q60" s="5">
        <v>9.3561529034951096</v>
      </c>
      <c r="R60" s="5">
        <v>4.3604031202030109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0.12118115546836862</v>
      </c>
      <c r="E61" s="5">
        <v>0.11742944319314812</v>
      </c>
      <c r="F61" s="5">
        <v>7.8029509925311394E-2</v>
      </c>
      <c r="G61" s="5">
        <v>0.3511296381654993</v>
      </c>
      <c r="H61" s="5">
        <v>3.9911077339257826E-2</v>
      </c>
      <c r="I61" s="5">
        <v>0.11963952495963212</v>
      </c>
      <c r="J61" s="5">
        <v>6.471800041222818E-2</v>
      </c>
      <c r="K61" s="5">
        <v>9.6741012012514768E-2</v>
      </c>
      <c r="L61" s="5">
        <v>0.50126411893676981</v>
      </c>
      <c r="M61" s="5">
        <v>0.64020039121692141</v>
      </c>
      <c r="N61" s="5">
        <v>1.4140819092407835</v>
      </c>
      <c r="O61" s="5">
        <v>1.5015856044967129</v>
      </c>
      <c r="P61" s="5">
        <v>0.51245909293370784</v>
      </c>
      <c r="Q61" s="5">
        <v>1.5463368704384179</v>
      </c>
      <c r="R61" s="5">
        <v>2.3142608530856141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2.3884589662749998E-2</v>
      </c>
      <c r="I64" s="4">
        <v>0</v>
      </c>
      <c r="J64" s="4">
        <v>0</v>
      </c>
      <c r="K64" s="4">
        <v>0</v>
      </c>
      <c r="L64" s="4">
        <v>0</v>
      </c>
      <c r="M64" s="4">
        <v>0.45380679381282757</v>
      </c>
      <c r="N64" s="4">
        <v>0.54935285569425352</v>
      </c>
      <c r="O64" s="4">
        <v>0.54933988140650447</v>
      </c>
      <c r="P64" s="4">
        <v>0.28661507595300001</v>
      </c>
      <c r="Q64" s="4">
        <v>1.1464537607438712</v>
      </c>
      <c r="R64" s="4">
        <v>0.81206334516816303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2.3884589662749998E-2</v>
      </c>
      <c r="I65" s="7">
        <v>0</v>
      </c>
      <c r="J65" s="7">
        <v>0</v>
      </c>
      <c r="K65" s="7">
        <v>0</v>
      </c>
      <c r="L65" s="7">
        <v>0</v>
      </c>
      <c r="M65" s="7">
        <v>0.45380679381282757</v>
      </c>
      <c r="N65" s="7">
        <v>0.54935285569425352</v>
      </c>
      <c r="O65" s="7">
        <v>0.54933988140650447</v>
      </c>
      <c r="P65" s="7">
        <v>0.28661507595300001</v>
      </c>
      <c r="Q65" s="7">
        <v>1.1464537607438712</v>
      </c>
      <c r="R65" s="7">
        <v>0.81206334516816303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0.12118115546836862</v>
      </c>
      <c r="E68" s="4">
        <v>0.11742944319314812</v>
      </c>
      <c r="F68" s="4">
        <v>7.8029509925311394E-2</v>
      </c>
      <c r="G68" s="4">
        <v>0.3511296381654993</v>
      </c>
      <c r="H68" s="4">
        <v>1.6026487676507828E-2</v>
      </c>
      <c r="I68" s="4">
        <v>0.11963952495963212</v>
      </c>
      <c r="J68" s="4">
        <v>6.471800041222818E-2</v>
      </c>
      <c r="K68" s="4">
        <v>9.6741012012514768E-2</v>
      </c>
      <c r="L68" s="4">
        <v>0.50126411893676981</v>
      </c>
      <c r="M68" s="4">
        <v>0.18639359740409386</v>
      </c>
      <c r="N68" s="4">
        <v>0.86472905354652996</v>
      </c>
      <c r="O68" s="4">
        <v>0.95224572309020838</v>
      </c>
      <c r="P68" s="4">
        <v>0.22584401698070788</v>
      </c>
      <c r="Q68" s="4">
        <v>0.39988310969454666</v>
      </c>
      <c r="R68" s="4">
        <v>1.5021975079174512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0.12118115546836862</v>
      </c>
      <c r="E71" s="7">
        <v>0.11742944319314812</v>
      </c>
      <c r="F71" s="7">
        <v>7.8029509925311394E-2</v>
      </c>
      <c r="G71" s="7">
        <v>0.3511296381654993</v>
      </c>
      <c r="H71" s="7">
        <v>1.6026487676507828E-2</v>
      </c>
      <c r="I71" s="7">
        <v>0.11963952495963212</v>
      </c>
      <c r="J71" s="7">
        <v>6.471800041222818E-2</v>
      </c>
      <c r="K71" s="7">
        <v>9.6741012012514768E-2</v>
      </c>
      <c r="L71" s="7">
        <v>0.50126411893676981</v>
      </c>
      <c r="M71" s="7">
        <v>0.18639359740409386</v>
      </c>
      <c r="N71" s="7">
        <v>0.86472905354652996</v>
      </c>
      <c r="O71" s="7">
        <v>0.95224572309020838</v>
      </c>
      <c r="P71" s="7">
        <v>0.22584401698070788</v>
      </c>
      <c r="Q71" s="7">
        <v>0.39988310969454666</v>
      </c>
      <c r="R71" s="7">
        <v>1.5021975079174512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75.488049973885865</v>
      </c>
      <c r="D79" s="5">
        <v>66.413422555431751</v>
      </c>
      <c r="E79" s="5">
        <v>60.3377056176029</v>
      </c>
      <c r="F79" s="5">
        <v>59.48373042536759</v>
      </c>
      <c r="G79" s="5">
        <v>54.404827727512071</v>
      </c>
      <c r="H79" s="5">
        <v>64.627111712022113</v>
      </c>
      <c r="I79" s="5">
        <v>68.148557670502655</v>
      </c>
      <c r="J79" s="5">
        <v>67.689269423291364</v>
      </c>
      <c r="K79" s="5">
        <v>69.402599944047921</v>
      </c>
      <c r="L79" s="5">
        <v>69.095327669083176</v>
      </c>
      <c r="M79" s="5">
        <v>67.597852934775119</v>
      </c>
      <c r="N79" s="5">
        <v>69.649226826276944</v>
      </c>
      <c r="O79" s="5">
        <v>57.347419134012711</v>
      </c>
      <c r="P79" s="5">
        <v>62.924307045671704</v>
      </c>
      <c r="Q79" s="5">
        <v>60.341095250537258</v>
      </c>
      <c r="R79" s="5">
        <v>68.873859690950354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9">
    <pageSetUpPr fitToPage="1"/>
  </sheetPr>
  <dimension ref="A1:R82"/>
  <sheetViews>
    <sheetView showGridLines="0" workbookViewId="0">
      <pane xSplit="2" ySplit="1" topLeftCell="C30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101.04061580364426</v>
      </c>
      <c r="D2" s="44">
        <v>107.82751374779519</v>
      </c>
      <c r="E2" s="44">
        <v>116.35891651467699</v>
      </c>
      <c r="F2" s="44">
        <v>120.16222458409196</v>
      </c>
      <c r="G2" s="44">
        <v>124.0453262404277</v>
      </c>
      <c r="H2" s="44">
        <v>124.18060746233257</v>
      </c>
      <c r="I2" s="44">
        <v>126.67722254534118</v>
      </c>
      <c r="J2" s="44">
        <v>125.84011337332478</v>
      </c>
      <c r="K2" s="44">
        <v>126.61254863597357</v>
      </c>
      <c r="L2" s="44">
        <v>129.23190879169272</v>
      </c>
      <c r="M2" s="44">
        <v>132.50740949413819</v>
      </c>
      <c r="N2" s="44">
        <v>128.18911001477102</v>
      </c>
      <c r="O2" s="44">
        <v>133.08608072046309</v>
      </c>
      <c r="P2" s="44">
        <v>136.86033445654928</v>
      </c>
      <c r="Q2" s="44">
        <v>135.69405681604442</v>
      </c>
      <c r="R2" s="44">
        <v>139.64868612352379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6.5924143132601278</v>
      </c>
      <c r="D21" s="5">
        <v>17.595050000000001</v>
      </c>
      <c r="E21" s="5">
        <v>36.228059999999999</v>
      </c>
      <c r="F21" s="5">
        <v>40.609859999999998</v>
      </c>
      <c r="G21" s="5">
        <v>45.036999999999999</v>
      </c>
      <c r="H21" s="5">
        <v>31.862070041568614</v>
      </c>
      <c r="I21" s="5">
        <v>27.44408</v>
      </c>
      <c r="J21" s="5">
        <v>8.7912800000000004</v>
      </c>
      <c r="K21" s="5">
        <v>2.1965300000000001</v>
      </c>
      <c r="L21" s="5">
        <v>10.97817</v>
      </c>
      <c r="M21" s="5">
        <v>19.776059687458037</v>
      </c>
      <c r="N21" s="5">
        <v>2.197342457062915</v>
      </c>
      <c r="O21" s="5">
        <v>12.085353444177001</v>
      </c>
      <c r="P21" s="5">
        <v>10.986648735838529</v>
      </c>
      <c r="Q21" s="5">
        <v>9.8880225621022646</v>
      </c>
      <c r="R21" s="5">
        <v>7.6905817636567777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6.5924143132601278</v>
      </c>
      <c r="D30" s="4">
        <v>17.595050000000001</v>
      </c>
      <c r="E30" s="4">
        <v>36.228059999999999</v>
      </c>
      <c r="F30" s="4">
        <v>40.609859999999998</v>
      </c>
      <c r="G30" s="4">
        <v>45.036999999999999</v>
      </c>
      <c r="H30" s="4">
        <v>31.862070041568614</v>
      </c>
      <c r="I30" s="4">
        <v>27.44408</v>
      </c>
      <c r="J30" s="4">
        <v>8.7912800000000004</v>
      </c>
      <c r="K30" s="4">
        <v>2.1965300000000001</v>
      </c>
      <c r="L30" s="4">
        <v>10.97817</v>
      </c>
      <c r="M30" s="4">
        <v>19.776059687458037</v>
      </c>
      <c r="N30" s="4">
        <v>2.197342457062915</v>
      </c>
      <c r="O30" s="4">
        <v>12.085353444177001</v>
      </c>
      <c r="P30" s="4">
        <v>10.986648735838529</v>
      </c>
      <c r="Q30" s="4">
        <v>9.8880225621022646</v>
      </c>
      <c r="R30" s="4">
        <v>7.6905817636567777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6.5924143132601278</v>
      </c>
      <c r="D34" s="7">
        <v>17.595050000000001</v>
      </c>
      <c r="E34" s="7">
        <v>36.228059999999999</v>
      </c>
      <c r="F34" s="7">
        <v>40.609859999999998</v>
      </c>
      <c r="G34" s="7">
        <v>45.036999999999999</v>
      </c>
      <c r="H34" s="7">
        <v>31.862070041568614</v>
      </c>
      <c r="I34" s="7">
        <v>27.44408</v>
      </c>
      <c r="J34" s="7">
        <v>8.7912800000000004</v>
      </c>
      <c r="K34" s="7">
        <v>2.1965300000000001</v>
      </c>
      <c r="L34" s="7">
        <v>10.97817</v>
      </c>
      <c r="M34" s="7">
        <v>19.776059687458037</v>
      </c>
      <c r="N34" s="7">
        <v>2.197342457062915</v>
      </c>
      <c r="O34" s="7">
        <v>12.085353444177001</v>
      </c>
      <c r="P34" s="7">
        <v>10.986648735838529</v>
      </c>
      <c r="Q34" s="7">
        <v>9.8880225621022646</v>
      </c>
      <c r="R34" s="7">
        <v>7.6905817636567777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49.791304695598633</v>
      </c>
      <c r="D52" s="5">
        <v>47.945167130585119</v>
      </c>
      <c r="E52" s="5">
        <v>46.363859122021523</v>
      </c>
      <c r="F52" s="5">
        <v>42.692597244944906</v>
      </c>
      <c r="G52" s="5">
        <v>33.678792481752353</v>
      </c>
      <c r="H52" s="5">
        <v>46.058445033384487</v>
      </c>
      <c r="I52" s="5">
        <v>50.007056969081056</v>
      </c>
      <c r="J52" s="5">
        <v>53.714679803526593</v>
      </c>
      <c r="K52" s="5">
        <v>53.671095214354359</v>
      </c>
      <c r="L52" s="5">
        <v>51.191775043864645</v>
      </c>
      <c r="M52" s="5">
        <v>49.70679018282059</v>
      </c>
      <c r="N52" s="5">
        <v>43.440720786501842</v>
      </c>
      <c r="O52" s="5">
        <v>48.898462633846549</v>
      </c>
      <c r="P52" s="5">
        <v>59.265568259560794</v>
      </c>
      <c r="Q52" s="5">
        <v>62.127996066716385</v>
      </c>
      <c r="R52" s="5">
        <v>67.752437923891421</v>
      </c>
    </row>
    <row r="53" spans="1:18" ht="11.25" customHeight="1" x14ac:dyDescent="0.25">
      <c r="A53" s="47" t="s">
        <v>187</v>
      </c>
      <c r="B53" s="48" t="s">
        <v>186</v>
      </c>
      <c r="C53" s="4">
        <v>49.791304695598633</v>
      </c>
      <c r="D53" s="4">
        <v>47.945167130585119</v>
      </c>
      <c r="E53" s="4">
        <v>46.363859122021523</v>
      </c>
      <c r="F53" s="4">
        <v>42.692597244944906</v>
      </c>
      <c r="G53" s="4">
        <v>33.678792481752353</v>
      </c>
      <c r="H53" s="4">
        <v>46.058445033384487</v>
      </c>
      <c r="I53" s="4">
        <v>50.007056969081056</v>
      </c>
      <c r="J53" s="4">
        <v>53.714679803526593</v>
      </c>
      <c r="K53" s="4">
        <v>53.671095214354359</v>
      </c>
      <c r="L53" s="4">
        <v>51.191775043864645</v>
      </c>
      <c r="M53" s="4">
        <v>49.70679018282059</v>
      </c>
      <c r="N53" s="4">
        <v>43.440720786501842</v>
      </c>
      <c r="O53" s="4">
        <v>48.898462633846549</v>
      </c>
      <c r="P53" s="4">
        <v>59.265568259560794</v>
      </c>
      <c r="Q53" s="4">
        <v>62.127996066716385</v>
      </c>
      <c r="R53" s="4">
        <v>67.752437923891421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0.34588668943645712</v>
      </c>
      <c r="E61" s="5">
        <v>0.25848007041061827</v>
      </c>
      <c r="F61" s="5">
        <v>0.15425108647061098</v>
      </c>
      <c r="G61" s="5">
        <v>0.48881086950676023</v>
      </c>
      <c r="H61" s="5">
        <v>2.9317042122414153E-2</v>
      </c>
      <c r="I61" s="5">
        <v>0.22082218510919566</v>
      </c>
      <c r="J61" s="5">
        <v>0.11048629420675041</v>
      </c>
      <c r="K61" s="5">
        <v>0.15967676869334452</v>
      </c>
      <c r="L61" s="5">
        <v>0.72180702740429381</v>
      </c>
      <c r="M61" s="5">
        <v>0.26054528760378071</v>
      </c>
      <c r="N61" s="5">
        <v>1.0672161129021724</v>
      </c>
      <c r="O61" s="5">
        <v>0.90819056093378214</v>
      </c>
      <c r="P61" s="5">
        <v>0.25490105854228085</v>
      </c>
      <c r="Q61" s="5">
        <v>0.45713799496071361</v>
      </c>
      <c r="R61" s="5">
        <v>1.8730402639070023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0.34588668943645712</v>
      </c>
      <c r="E68" s="4">
        <v>0.25848007041061827</v>
      </c>
      <c r="F68" s="4">
        <v>0.15425108647061098</v>
      </c>
      <c r="G68" s="4">
        <v>0.48881086950676023</v>
      </c>
      <c r="H68" s="4">
        <v>2.9317042122414153E-2</v>
      </c>
      <c r="I68" s="4">
        <v>0.22082218510919566</v>
      </c>
      <c r="J68" s="4">
        <v>0.11048629420675041</v>
      </c>
      <c r="K68" s="4">
        <v>0.15967676869334452</v>
      </c>
      <c r="L68" s="4">
        <v>0.72180702740429381</v>
      </c>
      <c r="M68" s="4">
        <v>0.26054528760378071</v>
      </c>
      <c r="N68" s="4">
        <v>1.0672161129021724</v>
      </c>
      <c r="O68" s="4">
        <v>0.90819056093378214</v>
      </c>
      <c r="P68" s="4">
        <v>0.25490105854228085</v>
      </c>
      <c r="Q68" s="4">
        <v>0.45713799496071361</v>
      </c>
      <c r="R68" s="4">
        <v>1.8730402639070023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0.34588668943645712</v>
      </c>
      <c r="E71" s="7">
        <v>0.25848007041061827</v>
      </c>
      <c r="F71" s="7">
        <v>0.15425108647061098</v>
      </c>
      <c r="G71" s="7">
        <v>0.48881086950676023</v>
      </c>
      <c r="H71" s="7">
        <v>2.9317042122414153E-2</v>
      </c>
      <c r="I71" s="7">
        <v>0.22082218510919566</v>
      </c>
      <c r="J71" s="7">
        <v>0.11048629420675041</v>
      </c>
      <c r="K71" s="7">
        <v>0.15967676869334452</v>
      </c>
      <c r="L71" s="7">
        <v>0.72180702740429381</v>
      </c>
      <c r="M71" s="7">
        <v>0.26054528760378071</v>
      </c>
      <c r="N71" s="7">
        <v>1.0672161129021724</v>
      </c>
      <c r="O71" s="7">
        <v>0.90819056093378214</v>
      </c>
      <c r="P71" s="7">
        <v>0.25490105854228085</v>
      </c>
      <c r="Q71" s="7">
        <v>0.45713799496071361</v>
      </c>
      <c r="R71" s="7">
        <v>1.8730402639070023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44.656896794785496</v>
      </c>
      <c r="D79" s="5">
        <v>41.94140992777362</v>
      </c>
      <c r="E79" s="5">
        <v>33.508517322244849</v>
      </c>
      <c r="F79" s="5">
        <v>36.705516252676446</v>
      </c>
      <c r="G79" s="5">
        <v>44.840722889168589</v>
      </c>
      <c r="H79" s="5">
        <v>46.230775345257058</v>
      </c>
      <c r="I79" s="5">
        <v>49.005263391150919</v>
      </c>
      <c r="J79" s="5">
        <v>63.223667275591431</v>
      </c>
      <c r="K79" s="5">
        <v>70.585246652925861</v>
      </c>
      <c r="L79" s="5">
        <v>66.340156720423778</v>
      </c>
      <c r="M79" s="5">
        <v>62.764014336255777</v>
      </c>
      <c r="N79" s="5">
        <v>81.4838306583041</v>
      </c>
      <c r="O79" s="5">
        <v>71.194074081505747</v>
      </c>
      <c r="P79" s="5">
        <v>66.353216402607671</v>
      </c>
      <c r="Q79" s="5">
        <v>63.22090019226507</v>
      </c>
      <c r="R79" s="5">
        <v>62.332626172068586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38.809513554840038</v>
      </c>
      <c r="D2" s="44">
        <v>39.39135708896368</v>
      </c>
      <c r="E2" s="44">
        <v>40.318535288885606</v>
      </c>
      <c r="F2" s="44">
        <v>41.256858303257523</v>
      </c>
      <c r="G2" s="44">
        <v>42.22097229420315</v>
      </c>
      <c r="H2" s="44">
        <v>43.584322938924068</v>
      </c>
      <c r="I2" s="44">
        <v>45.651426995013104</v>
      </c>
      <c r="J2" s="44">
        <v>48.193887390288936</v>
      </c>
      <c r="K2" s="44">
        <v>49.857117604406547</v>
      </c>
      <c r="L2" s="44">
        <v>49.897164247552141</v>
      </c>
      <c r="M2" s="44">
        <v>51.328686948387883</v>
      </c>
      <c r="N2" s="44">
        <v>52.23491000754678</v>
      </c>
      <c r="O2" s="44">
        <v>53.167078225548117</v>
      </c>
      <c r="P2" s="44">
        <v>54.274301617564724</v>
      </c>
      <c r="Q2" s="44">
        <v>55.378282051306925</v>
      </c>
      <c r="R2" s="44">
        <v>56.532824838970043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38.809513554840038</v>
      </c>
      <c r="D79" s="5">
        <v>39.39135708896368</v>
      </c>
      <c r="E79" s="5">
        <v>40.318535288885606</v>
      </c>
      <c r="F79" s="5">
        <v>41.256858303257523</v>
      </c>
      <c r="G79" s="5">
        <v>42.22097229420315</v>
      </c>
      <c r="H79" s="5">
        <v>43.584322938924068</v>
      </c>
      <c r="I79" s="5">
        <v>45.651426995013104</v>
      </c>
      <c r="J79" s="5">
        <v>48.193887390288936</v>
      </c>
      <c r="K79" s="5">
        <v>49.857117604406547</v>
      </c>
      <c r="L79" s="5">
        <v>49.897164247552141</v>
      </c>
      <c r="M79" s="5">
        <v>51.328686948387883</v>
      </c>
      <c r="N79" s="5">
        <v>52.23491000754678</v>
      </c>
      <c r="O79" s="5">
        <v>53.167078225548117</v>
      </c>
      <c r="P79" s="5">
        <v>54.274301617564724</v>
      </c>
      <c r="Q79" s="5">
        <v>55.378282051306925</v>
      </c>
      <c r="R79" s="5">
        <v>56.532824838970043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479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24.178052728128204</v>
      </c>
      <c r="D2" s="44">
        <v>24.633008899809557</v>
      </c>
      <c r="E2" s="44">
        <v>25.030885933646697</v>
      </c>
      <c r="F2" s="44">
        <v>25.569315351950163</v>
      </c>
      <c r="G2" s="44">
        <v>25.721734932993648</v>
      </c>
      <c r="H2" s="44">
        <v>26.169776086089502</v>
      </c>
      <c r="I2" s="44">
        <v>26.610102435329157</v>
      </c>
      <c r="J2" s="44">
        <v>26.866472119833986</v>
      </c>
      <c r="K2" s="44">
        <v>27.046464139186124</v>
      </c>
      <c r="L2" s="44">
        <v>27.38458990649238</v>
      </c>
      <c r="M2" s="44">
        <v>27.625648081164918</v>
      </c>
      <c r="N2" s="44">
        <v>27.579835333157167</v>
      </c>
      <c r="O2" s="44">
        <v>27.675915920975253</v>
      </c>
      <c r="P2" s="44">
        <v>27.55802169897661</v>
      </c>
      <c r="Q2" s="44">
        <v>27.291351986997604</v>
      </c>
      <c r="R2" s="44">
        <v>26.90663231835531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24.178052728128204</v>
      </c>
      <c r="D79" s="5">
        <v>24.633008899809557</v>
      </c>
      <c r="E79" s="5">
        <v>25.030885933646697</v>
      </c>
      <c r="F79" s="5">
        <v>25.569315351950163</v>
      </c>
      <c r="G79" s="5">
        <v>25.721734932993648</v>
      </c>
      <c r="H79" s="5">
        <v>26.169776086089502</v>
      </c>
      <c r="I79" s="5">
        <v>26.610102435329157</v>
      </c>
      <c r="J79" s="5">
        <v>26.866472119833986</v>
      </c>
      <c r="K79" s="5">
        <v>27.046464139186124</v>
      </c>
      <c r="L79" s="5">
        <v>27.38458990649238</v>
      </c>
      <c r="M79" s="5">
        <v>27.625648081164918</v>
      </c>
      <c r="N79" s="5">
        <v>27.579835333157167</v>
      </c>
      <c r="O79" s="5">
        <v>27.675915920975253</v>
      </c>
      <c r="P79" s="5">
        <v>27.55802169897661</v>
      </c>
      <c r="Q79" s="5">
        <v>27.291351986997604</v>
      </c>
      <c r="R79" s="5">
        <v>26.90663231835531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116.1685959892606</v>
      </c>
      <c r="D2" s="44">
        <v>118.44971943604574</v>
      </c>
      <c r="E2" s="44">
        <v>120.55977971870811</v>
      </c>
      <c r="F2" s="44">
        <v>122.46922412627791</v>
      </c>
      <c r="G2" s="44">
        <v>123.64942220348641</v>
      </c>
      <c r="H2" s="44">
        <v>126.82478130645832</v>
      </c>
      <c r="I2" s="44">
        <v>131.88868472436545</v>
      </c>
      <c r="J2" s="44">
        <v>137.97343473425178</v>
      </c>
      <c r="K2" s="44">
        <v>142.14893715476603</v>
      </c>
      <c r="L2" s="44">
        <v>141.25086730750255</v>
      </c>
      <c r="M2" s="44">
        <v>144.15815659130016</v>
      </c>
      <c r="N2" s="44">
        <v>144.25151331945003</v>
      </c>
      <c r="O2" s="44">
        <v>144.45746546077604</v>
      </c>
      <c r="P2" s="44">
        <v>143.97889334969022</v>
      </c>
      <c r="Q2" s="44">
        <v>143.65191451926722</v>
      </c>
      <c r="R2" s="44">
        <v>142.87612341194512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116.1685959892606</v>
      </c>
      <c r="D79" s="5">
        <v>118.44971943604574</v>
      </c>
      <c r="E79" s="5">
        <v>120.55977971870811</v>
      </c>
      <c r="F79" s="5">
        <v>122.46922412627791</v>
      </c>
      <c r="G79" s="5">
        <v>123.64942220348641</v>
      </c>
      <c r="H79" s="5">
        <v>126.82478130645832</v>
      </c>
      <c r="I79" s="5">
        <v>131.88868472436545</v>
      </c>
      <c r="J79" s="5">
        <v>137.97343473425178</v>
      </c>
      <c r="K79" s="5">
        <v>142.14893715476603</v>
      </c>
      <c r="L79" s="5">
        <v>141.25086730750255</v>
      </c>
      <c r="M79" s="5">
        <v>144.15815659130016</v>
      </c>
      <c r="N79" s="5">
        <v>144.25151331945003</v>
      </c>
      <c r="O79" s="5">
        <v>144.45746546077604</v>
      </c>
      <c r="P79" s="5">
        <v>143.97889334969022</v>
      </c>
      <c r="Q79" s="5">
        <v>143.65191451926722</v>
      </c>
      <c r="R79" s="5">
        <v>142.87612341194512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41.836171767674969</v>
      </c>
      <c r="D2" s="44">
        <v>42.920322518726884</v>
      </c>
      <c r="E2" s="44">
        <v>43.968135484049945</v>
      </c>
      <c r="F2" s="44">
        <v>44.642507594486595</v>
      </c>
      <c r="G2" s="44">
        <v>45.153811041279788</v>
      </c>
      <c r="H2" s="44">
        <v>45.618549568639438</v>
      </c>
      <c r="I2" s="44">
        <v>46.081559160348036</v>
      </c>
      <c r="J2" s="44">
        <v>46.50975978112254</v>
      </c>
      <c r="K2" s="44">
        <v>46.671881247072633</v>
      </c>
      <c r="L2" s="44">
        <v>46.668402118614353</v>
      </c>
      <c r="M2" s="44">
        <v>46.666617176981305</v>
      </c>
      <c r="N2" s="44">
        <v>46.766946799378026</v>
      </c>
      <c r="O2" s="44">
        <v>46.952560246476082</v>
      </c>
      <c r="P2" s="44">
        <v>47.091601084972169</v>
      </c>
      <c r="Q2" s="44">
        <v>47.218356929842685</v>
      </c>
      <c r="R2" s="44">
        <v>47.347505541148522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41.836171767674969</v>
      </c>
      <c r="D79" s="5">
        <v>42.920322518726884</v>
      </c>
      <c r="E79" s="5">
        <v>43.968135484049945</v>
      </c>
      <c r="F79" s="5">
        <v>44.642507594486595</v>
      </c>
      <c r="G79" s="5">
        <v>45.153811041279788</v>
      </c>
      <c r="H79" s="5">
        <v>45.618549568639438</v>
      </c>
      <c r="I79" s="5">
        <v>46.081559160348036</v>
      </c>
      <c r="J79" s="5">
        <v>46.50975978112254</v>
      </c>
      <c r="K79" s="5">
        <v>46.671881247072633</v>
      </c>
      <c r="L79" s="5">
        <v>46.668402118614353</v>
      </c>
      <c r="M79" s="5">
        <v>46.666617176981305</v>
      </c>
      <c r="N79" s="5">
        <v>46.766946799378026</v>
      </c>
      <c r="O79" s="5">
        <v>46.952560246476082</v>
      </c>
      <c r="P79" s="5">
        <v>47.091601084972169</v>
      </c>
      <c r="Q79" s="5">
        <v>47.218356929842685</v>
      </c>
      <c r="R79" s="5">
        <v>47.347505541148522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482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17.392535327156963</v>
      </c>
      <c r="D2" s="44">
        <v>19.104896932999196</v>
      </c>
      <c r="E2" s="44">
        <v>21.248156792128214</v>
      </c>
      <c r="F2" s="44">
        <v>23.686333865762478</v>
      </c>
      <c r="G2" s="44">
        <v>26.425742366600794</v>
      </c>
      <c r="H2" s="44">
        <v>29.434876991029402</v>
      </c>
      <c r="I2" s="44">
        <v>32.695893567433259</v>
      </c>
      <c r="J2" s="44">
        <v>35.976844641315154</v>
      </c>
      <c r="K2" s="44">
        <v>38.396217142796402</v>
      </c>
      <c r="L2" s="44">
        <v>39.343966706622865</v>
      </c>
      <c r="M2" s="44">
        <v>40.935758465985693</v>
      </c>
      <c r="N2" s="44">
        <v>41.92265990117685</v>
      </c>
      <c r="O2" s="44">
        <v>42.934069079499963</v>
      </c>
      <c r="P2" s="44">
        <v>43.914379257373625</v>
      </c>
      <c r="Q2" s="44">
        <v>44.951185285981026</v>
      </c>
      <c r="R2" s="44">
        <v>46.151000327405093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17.392535327156963</v>
      </c>
      <c r="D79" s="5">
        <v>19.104896932999196</v>
      </c>
      <c r="E79" s="5">
        <v>21.248156792128214</v>
      </c>
      <c r="F79" s="5">
        <v>23.686333865762478</v>
      </c>
      <c r="G79" s="5">
        <v>26.425742366600794</v>
      </c>
      <c r="H79" s="5">
        <v>29.434876991029402</v>
      </c>
      <c r="I79" s="5">
        <v>32.695893567433259</v>
      </c>
      <c r="J79" s="5">
        <v>35.976844641315154</v>
      </c>
      <c r="K79" s="5">
        <v>38.396217142796402</v>
      </c>
      <c r="L79" s="5">
        <v>39.343966706622865</v>
      </c>
      <c r="M79" s="5">
        <v>40.935758465985693</v>
      </c>
      <c r="N79" s="5">
        <v>41.92265990117685</v>
      </c>
      <c r="O79" s="5">
        <v>42.934069079499963</v>
      </c>
      <c r="P79" s="5">
        <v>43.914379257373625</v>
      </c>
      <c r="Q79" s="5">
        <v>44.951185285981026</v>
      </c>
      <c r="R79" s="5">
        <v>46.151000327405093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15.395284201476141</v>
      </c>
      <c r="D2" s="44">
        <v>16.217597558695509</v>
      </c>
      <c r="E2" s="44">
        <v>16.649419931458329</v>
      </c>
      <c r="F2" s="44">
        <v>17.387632565055736</v>
      </c>
      <c r="G2" s="44">
        <v>19.175735654964932</v>
      </c>
      <c r="H2" s="44">
        <v>22.167825991761013</v>
      </c>
      <c r="I2" s="44">
        <v>25.261216931973927</v>
      </c>
      <c r="J2" s="44">
        <v>30.631977074388153</v>
      </c>
      <c r="K2" s="44">
        <v>33.74396663748054</v>
      </c>
      <c r="L2" s="44">
        <v>35.364288813022867</v>
      </c>
      <c r="M2" s="44">
        <v>36.151003051447951</v>
      </c>
      <c r="N2" s="44">
        <v>36.191027731875629</v>
      </c>
      <c r="O2" s="44">
        <v>36.296356840881444</v>
      </c>
      <c r="P2" s="44">
        <v>36.36502377235329</v>
      </c>
      <c r="Q2" s="44">
        <v>36.423600584859201</v>
      </c>
      <c r="R2" s="44">
        <v>36.483380985696108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15.395284201476141</v>
      </c>
      <c r="D79" s="5">
        <v>16.217597558695509</v>
      </c>
      <c r="E79" s="5">
        <v>16.649419931458329</v>
      </c>
      <c r="F79" s="5">
        <v>17.387632565055736</v>
      </c>
      <c r="G79" s="5">
        <v>19.175735654964932</v>
      </c>
      <c r="H79" s="5">
        <v>22.167825991761013</v>
      </c>
      <c r="I79" s="5">
        <v>25.261216931973927</v>
      </c>
      <c r="J79" s="5">
        <v>30.631977074388153</v>
      </c>
      <c r="K79" s="5">
        <v>33.74396663748054</v>
      </c>
      <c r="L79" s="5">
        <v>35.364288813022867</v>
      </c>
      <c r="M79" s="5">
        <v>36.151003051447951</v>
      </c>
      <c r="N79" s="5">
        <v>36.191027731875629</v>
      </c>
      <c r="O79" s="5">
        <v>36.296356840881444</v>
      </c>
      <c r="P79" s="5">
        <v>36.36502377235329</v>
      </c>
      <c r="Q79" s="5">
        <v>36.423600584859201</v>
      </c>
      <c r="R79" s="5">
        <v>36.483380985696108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8" sqref="C8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206.85727763382951</v>
      </c>
      <c r="D2" s="44">
        <v>180.77780999999999</v>
      </c>
      <c r="E2" s="44">
        <v>149.22934000000001</v>
      </c>
      <c r="F2" s="44">
        <v>159.08219</v>
      </c>
      <c r="G2" s="44">
        <v>161.64111000000003</v>
      </c>
      <c r="H2" s="44">
        <v>165.19633947083096</v>
      </c>
      <c r="I2" s="44">
        <v>141.99513999999999</v>
      </c>
      <c r="J2" s="44">
        <v>136.53922</v>
      </c>
      <c r="K2" s="44">
        <v>140.57486</v>
      </c>
      <c r="L2" s="44">
        <v>129.88066000000001</v>
      </c>
      <c r="M2" s="44">
        <v>134.48273167476881</v>
      </c>
      <c r="N2" s="44">
        <v>157.4860401647382</v>
      </c>
      <c r="O2" s="44">
        <v>143.46412351616974</v>
      </c>
      <c r="P2" s="44">
        <v>131.05733730797064</v>
      </c>
      <c r="Q2" s="44">
        <v>137.18297763437076</v>
      </c>
      <c r="R2" s="44">
        <v>150.29301476244376</v>
      </c>
    </row>
    <row r="3" spans="1:18" ht="11.25" customHeight="1" x14ac:dyDescent="0.25">
      <c r="A3" s="45" t="s">
        <v>286</v>
      </c>
      <c r="B3" s="46" t="s">
        <v>285</v>
      </c>
      <c r="C3" s="5">
        <v>8.7894347692931358</v>
      </c>
      <c r="D3" s="5">
        <v>4.7019000000000002</v>
      </c>
      <c r="E3" s="5">
        <v>3.1955899999999997</v>
      </c>
      <c r="F3" s="5">
        <v>3.1009599999999997</v>
      </c>
      <c r="G3" s="5">
        <v>2.0000399999999998</v>
      </c>
      <c r="H3" s="5">
        <v>1.7680247074467519</v>
      </c>
      <c r="I3" s="5">
        <v>1.30036</v>
      </c>
      <c r="J3" s="5">
        <v>1.2999999999999998</v>
      </c>
      <c r="K3" s="5">
        <v>1.1010899999999999</v>
      </c>
      <c r="L3" s="5">
        <v>0.79964999999999997</v>
      </c>
      <c r="M3" s="5">
        <v>0.78806523627395775</v>
      </c>
      <c r="N3" s="5">
        <v>0.52553772633006512</v>
      </c>
      <c r="O3" s="5">
        <v>0.52597310339142855</v>
      </c>
      <c r="P3" s="5">
        <v>1.1224856026527714</v>
      </c>
      <c r="Q3" s="5">
        <v>0.88368762381753319</v>
      </c>
      <c r="R3" s="5">
        <v>0.26265215440878986</v>
      </c>
    </row>
    <row r="4" spans="1:18" ht="11.25" customHeight="1" x14ac:dyDescent="0.25">
      <c r="A4" s="47" t="s">
        <v>284</v>
      </c>
      <c r="B4" s="48" t="s">
        <v>283</v>
      </c>
      <c r="C4" s="4">
        <v>2.6434869000123387</v>
      </c>
      <c r="D4" s="4">
        <v>0.70001999999999998</v>
      </c>
      <c r="E4" s="4">
        <v>0.69316999999999995</v>
      </c>
      <c r="F4" s="4">
        <v>0.67850999999999995</v>
      </c>
      <c r="G4" s="4">
        <v>0</v>
      </c>
      <c r="H4" s="4">
        <v>0</v>
      </c>
      <c r="I4" s="4">
        <v>0</v>
      </c>
      <c r="J4" s="4">
        <v>0.60007999999999995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0.59712811350099759</v>
      </c>
      <c r="Q4" s="4">
        <v>0.60483639750396345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0.59552236348010923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0.60007999999999995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0.59712811350099759</v>
      </c>
      <c r="Q5" s="7">
        <v>0.60483639750396345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0.59552236348010923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0.60007999999999995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0.59712811350099759</v>
      </c>
      <c r="Q8" s="6">
        <v>0.60483639750396345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2.0479645365322297</v>
      </c>
      <c r="D11" s="7">
        <v>0.70001999999999998</v>
      </c>
      <c r="E11" s="7">
        <v>0.69316999999999995</v>
      </c>
      <c r="F11" s="7">
        <v>0.67850999999999995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2.0479645365322297</v>
      </c>
      <c r="D12" s="6">
        <v>0.70001999999999998</v>
      </c>
      <c r="E12" s="6">
        <v>0.69316999999999995</v>
      </c>
      <c r="F12" s="6">
        <v>0.67850999999999995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6.1459478692807972</v>
      </c>
      <c r="D15" s="4">
        <v>4.0018799999999999</v>
      </c>
      <c r="E15" s="4">
        <v>2.5024199999999999</v>
      </c>
      <c r="F15" s="4">
        <v>2.42245</v>
      </c>
      <c r="G15" s="4">
        <v>2.0000399999999998</v>
      </c>
      <c r="H15" s="4">
        <v>1.7680247074467519</v>
      </c>
      <c r="I15" s="4">
        <v>1.30036</v>
      </c>
      <c r="J15" s="4">
        <v>0.69991999999999999</v>
      </c>
      <c r="K15" s="4">
        <v>1.1010899999999999</v>
      </c>
      <c r="L15" s="4">
        <v>0.79964999999999997</v>
      </c>
      <c r="M15" s="4">
        <v>0.78806523627395775</v>
      </c>
      <c r="N15" s="4">
        <v>0.52553772633006512</v>
      </c>
      <c r="O15" s="4">
        <v>0.52597310339142855</v>
      </c>
      <c r="P15" s="4">
        <v>0.52535748915177372</v>
      </c>
      <c r="Q15" s="4">
        <v>0.27885122631356973</v>
      </c>
      <c r="R15" s="4">
        <v>0.26265215440878986</v>
      </c>
    </row>
    <row r="16" spans="1:18" ht="11.25" customHeight="1" x14ac:dyDescent="0.25">
      <c r="A16" s="49" t="s">
        <v>260</v>
      </c>
      <c r="B16" s="50" t="s">
        <v>259</v>
      </c>
      <c r="C16" s="7">
        <v>6.1459478692807972</v>
      </c>
      <c r="D16" s="7">
        <v>4.0018799999999999</v>
      </c>
      <c r="E16" s="7">
        <v>2.5024199999999999</v>
      </c>
      <c r="F16" s="7">
        <v>2.42245</v>
      </c>
      <c r="G16" s="7">
        <v>2.0000399999999998</v>
      </c>
      <c r="H16" s="7">
        <v>1.7680247074467519</v>
      </c>
      <c r="I16" s="7">
        <v>1.30036</v>
      </c>
      <c r="J16" s="7">
        <v>0.69991999999999999</v>
      </c>
      <c r="K16" s="7">
        <v>1.1010899999999999</v>
      </c>
      <c r="L16" s="7">
        <v>0.79964999999999997</v>
      </c>
      <c r="M16" s="7">
        <v>0.78806523627395775</v>
      </c>
      <c r="N16" s="7">
        <v>0.52553772633006512</v>
      </c>
      <c r="O16" s="7">
        <v>0.52597310339142855</v>
      </c>
      <c r="P16" s="7">
        <v>0.52535748915177372</v>
      </c>
      <c r="Q16" s="7">
        <v>0.27885122631356973</v>
      </c>
      <c r="R16" s="7">
        <v>0.26265215440878986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86.359424684508298</v>
      </c>
      <c r="D21" s="5">
        <v>78.959059999999994</v>
      </c>
      <c r="E21" s="5">
        <v>64.683199999999999</v>
      </c>
      <c r="F21" s="5">
        <v>72.851219999999998</v>
      </c>
      <c r="G21" s="5">
        <v>82.240540000000024</v>
      </c>
      <c r="H21" s="5">
        <v>83.189029313000617</v>
      </c>
      <c r="I21" s="5">
        <v>72.85132999999999</v>
      </c>
      <c r="J21" s="5">
        <v>69.738690000000005</v>
      </c>
      <c r="K21" s="5">
        <v>72.803899999999999</v>
      </c>
      <c r="L21" s="5">
        <v>65.629249999999999</v>
      </c>
      <c r="M21" s="5">
        <v>68.788513803858109</v>
      </c>
      <c r="N21" s="5">
        <v>68.78987781364259</v>
      </c>
      <c r="O21" s="5">
        <v>67.714178445464299</v>
      </c>
      <c r="P21" s="5">
        <v>68.35998776841565</v>
      </c>
      <c r="Q21" s="5">
        <v>77.173868165061805</v>
      </c>
      <c r="R21" s="5">
        <v>67.498991079527897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86.359424684508298</v>
      </c>
      <c r="D30" s="4">
        <v>78.959059999999994</v>
      </c>
      <c r="E30" s="4">
        <v>64.683199999999999</v>
      </c>
      <c r="F30" s="4">
        <v>72.851219999999998</v>
      </c>
      <c r="G30" s="4">
        <v>82.240540000000024</v>
      </c>
      <c r="H30" s="4">
        <v>83.189029313000617</v>
      </c>
      <c r="I30" s="4">
        <v>72.85132999999999</v>
      </c>
      <c r="J30" s="4">
        <v>69.738690000000005</v>
      </c>
      <c r="K30" s="4">
        <v>72.803899999999999</v>
      </c>
      <c r="L30" s="4">
        <v>65.629249999999999</v>
      </c>
      <c r="M30" s="4">
        <v>68.788513803858109</v>
      </c>
      <c r="N30" s="4">
        <v>68.78987781364259</v>
      </c>
      <c r="O30" s="4">
        <v>67.714178445464299</v>
      </c>
      <c r="P30" s="4">
        <v>68.35998776841565</v>
      </c>
      <c r="Q30" s="4">
        <v>77.173868165061805</v>
      </c>
      <c r="R30" s="4">
        <v>67.498991079527897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3.296242935578221</v>
      </c>
      <c r="D34" s="7">
        <v>1.10114</v>
      </c>
      <c r="E34" s="7">
        <v>1.0986199999999999</v>
      </c>
      <c r="F34" s="7">
        <v>1.0996999999999999</v>
      </c>
      <c r="G34" s="7">
        <v>1.09796</v>
      </c>
      <c r="H34" s="7">
        <v>1.0985354659359317</v>
      </c>
      <c r="I34" s="7">
        <v>1.09866</v>
      </c>
      <c r="J34" s="7">
        <v>1.0989100000000001</v>
      </c>
      <c r="K34" s="7">
        <v>1.09904</v>
      </c>
      <c r="L34" s="7">
        <v>1.0970299999999999</v>
      </c>
      <c r="M34" s="7">
        <v>2.1977551848802559</v>
      </c>
      <c r="N34" s="7">
        <v>2.1976429943432474</v>
      </c>
      <c r="O34" s="7">
        <v>1.0988514234125102</v>
      </c>
      <c r="P34" s="7">
        <v>1.0986648735838531</v>
      </c>
      <c r="Q34" s="7">
        <v>1.0988817220088514</v>
      </c>
      <c r="R34" s="7">
        <v>1.0988493354517974</v>
      </c>
    </row>
    <row r="35" spans="1:18" ht="11.25" customHeight="1" x14ac:dyDescent="0.25">
      <c r="A35" s="49" t="s">
        <v>223</v>
      </c>
      <c r="B35" s="50" t="s">
        <v>222</v>
      </c>
      <c r="C35" s="7">
        <v>7.2387511797727484</v>
      </c>
      <c r="D35" s="7">
        <v>0.99939999999999996</v>
      </c>
      <c r="E35" s="7">
        <v>2.1013700000000002</v>
      </c>
      <c r="F35" s="7">
        <v>1.0006600000000001</v>
      </c>
      <c r="G35" s="7">
        <v>8.4039000000000215</v>
      </c>
      <c r="H35" s="7">
        <v>5.2307156655351719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7.2387511797727484</v>
      </c>
      <c r="D36" s="6">
        <v>0.99939999999999996</v>
      </c>
      <c r="E36" s="6">
        <v>2.1013700000000002</v>
      </c>
      <c r="F36" s="6">
        <v>1.0006600000000001</v>
      </c>
      <c r="G36" s="6">
        <v>8.4039000000000215</v>
      </c>
      <c r="H36" s="6">
        <v>5.2307156655351719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75.824430569157329</v>
      </c>
      <c r="D43" s="7">
        <v>76.858519999999999</v>
      </c>
      <c r="E43" s="7">
        <v>61.48321</v>
      </c>
      <c r="F43" s="7">
        <v>70.750860000000003</v>
      </c>
      <c r="G43" s="7">
        <v>72.738680000000002</v>
      </c>
      <c r="H43" s="7">
        <v>76.859778181529521</v>
      </c>
      <c r="I43" s="7">
        <v>71.752669999999995</v>
      </c>
      <c r="J43" s="7">
        <v>68.639780000000002</v>
      </c>
      <c r="K43" s="7">
        <v>71.704859999999996</v>
      </c>
      <c r="L43" s="7">
        <v>64.532219999999995</v>
      </c>
      <c r="M43" s="7">
        <v>66.590758618977858</v>
      </c>
      <c r="N43" s="7">
        <v>66.59223481929935</v>
      </c>
      <c r="O43" s="7">
        <v>66.615327022051787</v>
      </c>
      <c r="P43" s="7">
        <v>67.261322894831792</v>
      </c>
      <c r="Q43" s="7">
        <v>76.07498644305295</v>
      </c>
      <c r="R43" s="7">
        <v>66.400141744076095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47.888663581445904</v>
      </c>
      <c r="D52" s="5">
        <v>43.202669999999998</v>
      </c>
      <c r="E52" s="5">
        <v>28.719619999999999</v>
      </c>
      <c r="F52" s="5">
        <v>31.10061</v>
      </c>
      <c r="G52" s="5">
        <v>34.298209999999997</v>
      </c>
      <c r="H52" s="5">
        <v>39.893004876651837</v>
      </c>
      <c r="I52" s="5">
        <v>30.22175</v>
      </c>
      <c r="J52" s="5">
        <v>27.199449999999999</v>
      </c>
      <c r="K52" s="5">
        <v>30.020969999999998</v>
      </c>
      <c r="L52" s="5">
        <v>27.17905</v>
      </c>
      <c r="M52" s="5">
        <v>32.011080433475044</v>
      </c>
      <c r="N52" s="5">
        <v>38.627602313423388</v>
      </c>
      <c r="O52" s="5">
        <v>31.962741937790142</v>
      </c>
      <c r="P52" s="5">
        <v>33.223477848685228</v>
      </c>
      <c r="Q52" s="5">
        <v>27.496047931405208</v>
      </c>
      <c r="R52" s="5">
        <v>22.693925787211612</v>
      </c>
    </row>
    <row r="53" spans="1:18" ht="11.25" customHeight="1" x14ac:dyDescent="0.25">
      <c r="A53" s="47" t="s">
        <v>187</v>
      </c>
      <c r="B53" s="48" t="s">
        <v>186</v>
      </c>
      <c r="C53" s="4">
        <v>47.888663581445904</v>
      </c>
      <c r="D53" s="4">
        <v>43.202669999999998</v>
      </c>
      <c r="E53" s="4">
        <v>28.719619999999999</v>
      </c>
      <c r="F53" s="4">
        <v>31.10061</v>
      </c>
      <c r="G53" s="4">
        <v>34.298209999999997</v>
      </c>
      <c r="H53" s="4">
        <v>39.893004876651837</v>
      </c>
      <c r="I53" s="4">
        <v>30.22175</v>
      </c>
      <c r="J53" s="4">
        <v>27.199449999999999</v>
      </c>
      <c r="K53" s="4">
        <v>30.020969999999998</v>
      </c>
      <c r="L53" s="4">
        <v>27.17905</v>
      </c>
      <c r="M53" s="4">
        <v>32.011080433475044</v>
      </c>
      <c r="N53" s="4">
        <v>38.627602313423388</v>
      </c>
      <c r="O53" s="4">
        <v>31.962741937790142</v>
      </c>
      <c r="P53" s="4">
        <v>33.223477848685228</v>
      </c>
      <c r="Q53" s="4">
        <v>27.496047931405208</v>
      </c>
      <c r="R53" s="4">
        <v>22.693925787211612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10.270345290291475</v>
      </c>
      <c r="D60" s="5">
        <v>6.9002100000000004</v>
      </c>
      <c r="E60" s="5">
        <v>6.4043400000000004</v>
      </c>
      <c r="F60" s="5">
        <v>7.20017</v>
      </c>
      <c r="G60" s="5">
        <v>4.3002700000000003</v>
      </c>
      <c r="H60" s="5">
        <v>4.2759838390466491</v>
      </c>
      <c r="I60" s="5">
        <v>4.0030400000000004</v>
      </c>
      <c r="J60" s="5">
        <v>5.0002700000000004</v>
      </c>
      <c r="K60" s="5">
        <v>4.9034500000000003</v>
      </c>
      <c r="L60" s="5">
        <v>3.9971299999999998</v>
      </c>
      <c r="M60" s="5">
        <v>3.3922473502768966</v>
      </c>
      <c r="N60" s="5">
        <v>3.3682229719435584</v>
      </c>
      <c r="O60" s="5">
        <v>1.0510897949936884</v>
      </c>
      <c r="P60" s="5">
        <v>0.90761547529238484</v>
      </c>
      <c r="Q60" s="5">
        <v>0.83611595546826833</v>
      </c>
      <c r="R60" s="5">
        <v>0.69276378680420525</v>
      </c>
    </row>
    <row r="61" spans="1:18" ht="11.25" customHeight="1" x14ac:dyDescent="0.25">
      <c r="A61" s="45" t="s">
        <v>171</v>
      </c>
      <c r="B61" s="46" t="s">
        <v>170</v>
      </c>
      <c r="C61" s="5">
        <v>0.3582693969400218</v>
      </c>
      <c r="D61" s="5">
        <v>1.4091800000000001</v>
      </c>
      <c r="E61" s="5">
        <v>1.8965299999999998</v>
      </c>
      <c r="F61" s="5">
        <v>1.9273500000000001</v>
      </c>
      <c r="G61" s="5">
        <v>2.3006799999999998</v>
      </c>
      <c r="H61" s="5">
        <v>2.3648776650841499</v>
      </c>
      <c r="I61" s="5">
        <v>1.99478</v>
      </c>
      <c r="J61" s="5">
        <v>2.80003</v>
      </c>
      <c r="K61" s="5">
        <v>3.2232400000000001</v>
      </c>
      <c r="L61" s="5">
        <v>4.7950799999999996</v>
      </c>
      <c r="M61" s="5">
        <v>4.8971620097362303</v>
      </c>
      <c r="N61" s="5">
        <v>20.37607122938708</v>
      </c>
      <c r="O61" s="5">
        <v>17.700578109133389</v>
      </c>
      <c r="P61" s="5">
        <v>5.6848402858398863</v>
      </c>
      <c r="Q61" s="5">
        <v>6.3781534719271136</v>
      </c>
      <c r="R61" s="5">
        <v>36.522482638128714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0.3582693969400218</v>
      </c>
      <c r="D68" s="4">
        <v>1.0256000000000001</v>
      </c>
      <c r="E68" s="4">
        <v>0.90181999999999995</v>
      </c>
      <c r="F68" s="4">
        <v>1.36853</v>
      </c>
      <c r="G68" s="4">
        <v>1.7972900000000001</v>
      </c>
      <c r="H68" s="4">
        <v>1.8393700354586262</v>
      </c>
      <c r="I68" s="4">
        <v>1.4999</v>
      </c>
      <c r="J68" s="4">
        <v>2.2825199999999999</v>
      </c>
      <c r="K68" s="4">
        <v>2.7010700000000001</v>
      </c>
      <c r="L68" s="4">
        <v>4.2880599999999998</v>
      </c>
      <c r="M68" s="4">
        <v>4.371632954189371</v>
      </c>
      <c r="N68" s="4">
        <v>19.898335881201454</v>
      </c>
      <c r="O68" s="4">
        <v>17.151179333939179</v>
      </c>
      <c r="P68" s="4">
        <v>4.9205334166318959</v>
      </c>
      <c r="Q68" s="4">
        <v>5.6854357707433962</v>
      </c>
      <c r="R68" s="4">
        <v>35.90142525546954</v>
      </c>
    </row>
    <row r="69" spans="1:18" ht="11.25" customHeight="1" x14ac:dyDescent="0.25">
      <c r="A69" s="49" t="s">
        <v>155</v>
      </c>
      <c r="B69" s="50" t="s">
        <v>154</v>
      </c>
      <c r="C69" s="7">
        <v>0.3582693969400218</v>
      </c>
      <c r="D69" s="7">
        <v>1.0256000000000001</v>
      </c>
      <c r="E69" s="7">
        <v>0.90181999999999995</v>
      </c>
      <c r="F69" s="7">
        <v>1.36853</v>
      </c>
      <c r="G69" s="7">
        <v>1.7972900000000001</v>
      </c>
      <c r="H69" s="7">
        <v>1.8393700354586262</v>
      </c>
      <c r="I69" s="7">
        <v>1.4999</v>
      </c>
      <c r="J69" s="7">
        <v>2.2825199999999999</v>
      </c>
      <c r="K69" s="7">
        <v>2.7010700000000001</v>
      </c>
      <c r="L69" s="7">
        <v>3.87588</v>
      </c>
      <c r="M69" s="7">
        <v>3.9177479950162399</v>
      </c>
      <c r="N69" s="7">
        <v>10.032826244966559</v>
      </c>
      <c r="O69" s="7">
        <v>9.6506680585797255</v>
      </c>
      <c r="P69" s="7">
        <v>2.8424501122965431</v>
      </c>
      <c r="Q69" s="7">
        <v>5.5898794097524691</v>
      </c>
      <c r="R69" s="7">
        <v>11.131481130653697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0.41217999999999999</v>
      </c>
      <c r="M71" s="7">
        <v>0.45388495917313121</v>
      </c>
      <c r="N71" s="7">
        <v>9.8655096362348953</v>
      </c>
      <c r="O71" s="7">
        <v>7.5005112753594547</v>
      </c>
      <c r="P71" s="7">
        <v>2.0780833043353524</v>
      </c>
      <c r="Q71" s="7">
        <v>9.5556360990927541E-2</v>
      </c>
      <c r="R71" s="7">
        <v>24.769944124815844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0.38357999999999998</v>
      </c>
      <c r="E78" s="4">
        <v>0.99470999999999998</v>
      </c>
      <c r="F78" s="4">
        <v>0.55881999999999998</v>
      </c>
      <c r="G78" s="4">
        <v>0.50339</v>
      </c>
      <c r="H78" s="4">
        <v>0.52550762962552355</v>
      </c>
      <c r="I78" s="4">
        <v>0.49487999999999999</v>
      </c>
      <c r="J78" s="4">
        <v>0.51751000000000003</v>
      </c>
      <c r="K78" s="4">
        <v>0.52217000000000002</v>
      </c>
      <c r="L78" s="4">
        <v>0.50702000000000003</v>
      </c>
      <c r="M78" s="4">
        <v>0.52552905554685925</v>
      </c>
      <c r="N78" s="4">
        <v>0.47773534818562674</v>
      </c>
      <c r="O78" s="4">
        <v>0.54939877519420954</v>
      </c>
      <c r="P78" s="4">
        <v>0.76430686920798996</v>
      </c>
      <c r="Q78" s="4">
        <v>0.69271770118371689</v>
      </c>
      <c r="R78" s="4">
        <v>0.62105738265917387</v>
      </c>
    </row>
    <row r="79" spans="1:18" ht="11.25" customHeight="1" x14ac:dyDescent="0.25">
      <c r="A79" s="57" t="s">
        <v>135</v>
      </c>
      <c r="B79" s="46" t="s">
        <v>134</v>
      </c>
      <c r="C79" s="5">
        <v>53.047830841403595</v>
      </c>
      <c r="D79" s="5">
        <v>45.503610000000002</v>
      </c>
      <c r="E79" s="5">
        <v>44.230060000000002</v>
      </c>
      <c r="F79" s="5">
        <v>42.901879999999998</v>
      </c>
      <c r="G79" s="5">
        <v>36.501370000000001</v>
      </c>
      <c r="H79" s="5">
        <v>33.705419069600943</v>
      </c>
      <c r="I79" s="5">
        <v>31.62388</v>
      </c>
      <c r="J79" s="5">
        <v>30.500779999999999</v>
      </c>
      <c r="K79" s="5">
        <v>28.522210000000001</v>
      </c>
      <c r="L79" s="5">
        <v>27.480499999999999</v>
      </c>
      <c r="M79" s="5">
        <v>24.605662841148586</v>
      </c>
      <c r="N79" s="5">
        <v>25.798728110011524</v>
      </c>
      <c r="O79" s="5">
        <v>24.509562125396787</v>
      </c>
      <c r="P79" s="5">
        <v>21.75893032708472</v>
      </c>
      <c r="Q79" s="5">
        <v>24.415104486690847</v>
      </c>
      <c r="R79" s="5">
        <v>22.622199316362547</v>
      </c>
    </row>
    <row r="80" spans="1:18" ht="11.25" customHeight="1" x14ac:dyDescent="0.25">
      <c r="A80" s="57" t="s">
        <v>133</v>
      </c>
      <c r="B80" s="46">
        <v>7200</v>
      </c>
      <c r="C80" s="5">
        <v>0.14330906994706138</v>
      </c>
      <c r="D80" s="5">
        <v>0.10118000000000001</v>
      </c>
      <c r="E80" s="5">
        <v>0.1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0.14330906994706138</v>
      </c>
      <c r="D81" s="4">
        <v>0.10118000000000001</v>
      </c>
      <c r="E81" s="4">
        <v>0.1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485</v>
      </c>
      <c r="B1" s="41" t="s">
        <v>484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1454.4675212936988</v>
      </c>
      <c r="D2" s="44">
        <v>2029.9542600000004</v>
      </c>
      <c r="E2" s="44">
        <v>2253.9394300000004</v>
      </c>
      <c r="F2" s="44">
        <v>2075.3792499999995</v>
      </c>
      <c r="G2" s="44">
        <v>2190.0217700000003</v>
      </c>
      <c r="H2" s="44">
        <v>2391.7736786711412</v>
      </c>
      <c r="I2" s="44">
        <v>2252.8121599999999</v>
      </c>
      <c r="J2" s="44">
        <v>2476.9163600000002</v>
      </c>
      <c r="K2" s="44">
        <v>2729.0698000000002</v>
      </c>
      <c r="L2" s="44">
        <v>2356.9426599999997</v>
      </c>
      <c r="M2" s="44">
        <v>2634.7817329503077</v>
      </c>
      <c r="N2" s="44">
        <v>2640.1926561315886</v>
      </c>
      <c r="O2" s="44">
        <v>2340.3535592204439</v>
      </c>
      <c r="P2" s="44">
        <v>2350.9277712940889</v>
      </c>
      <c r="Q2" s="44">
        <v>2213.7679338985777</v>
      </c>
      <c r="R2" s="44">
        <v>2215.6062249948914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1371.4922632987091</v>
      </c>
      <c r="D21" s="5">
        <v>1377.5800200000003</v>
      </c>
      <c r="E21" s="5">
        <v>1734.4405600000002</v>
      </c>
      <c r="F21" s="5">
        <v>1544.0430299999998</v>
      </c>
      <c r="G21" s="5">
        <v>1527.02745</v>
      </c>
      <c r="H21" s="5">
        <v>1731.0562647899567</v>
      </c>
      <c r="I21" s="5">
        <v>1741.9060400000001</v>
      </c>
      <c r="J21" s="5">
        <v>1906.85043</v>
      </c>
      <c r="K21" s="5">
        <v>2061.22919</v>
      </c>
      <c r="L21" s="5">
        <v>1813.85788</v>
      </c>
      <c r="M21" s="5">
        <v>2092.9409120901532</v>
      </c>
      <c r="N21" s="5">
        <v>2056.1490402550635</v>
      </c>
      <c r="O21" s="5">
        <v>1996.9188478412941</v>
      </c>
      <c r="P21" s="5">
        <v>1993.5526288015387</v>
      </c>
      <c r="Q21" s="5">
        <v>1936.2758534273778</v>
      </c>
      <c r="R21" s="5">
        <v>1924.2982579044547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1371.4922632987091</v>
      </c>
      <c r="D30" s="4">
        <v>1377.5800200000003</v>
      </c>
      <c r="E30" s="4">
        <v>1734.4405600000002</v>
      </c>
      <c r="F30" s="4">
        <v>1544.0430299999998</v>
      </c>
      <c r="G30" s="4">
        <v>1527.02745</v>
      </c>
      <c r="H30" s="4">
        <v>1731.0562647899567</v>
      </c>
      <c r="I30" s="4">
        <v>1741.9060400000001</v>
      </c>
      <c r="J30" s="4">
        <v>1906.85043</v>
      </c>
      <c r="K30" s="4">
        <v>2061.22919</v>
      </c>
      <c r="L30" s="4">
        <v>1813.85788</v>
      </c>
      <c r="M30" s="4">
        <v>2092.9409120901532</v>
      </c>
      <c r="N30" s="4">
        <v>2056.1490402550635</v>
      </c>
      <c r="O30" s="4">
        <v>1996.9188478412941</v>
      </c>
      <c r="P30" s="4">
        <v>1993.5526288015387</v>
      </c>
      <c r="Q30" s="4">
        <v>1936.2758534273778</v>
      </c>
      <c r="R30" s="4">
        <v>1924.2982579044547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1.09903</v>
      </c>
      <c r="F34" s="7">
        <v>0</v>
      </c>
      <c r="G34" s="7">
        <v>0</v>
      </c>
      <c r="H34" s="7">
        <v>1.0986858835517255</v>
      </c>
      <c r="I34" s="7">
        <v>1.0994699999999999</v>
      </c>
      <c r="J34" s="7">
        <v>1.1000700000000001</v>
      </c>
      <c r="K34" s="7">
        <v>1.0983400000000001</v>
      </c>
      <c r="L34" s="7">
        <v>1.0988599999999999</v>
      </c>
      <c r="M34" s="7">
        <v>2.1973301437514601</v>
      </c>
      <c r="N34" s="7">
        <v>31.86156768371702</v>
      </c>
      <c r="O34" s="7">
        <v>34.058715837749702</v>
      </c>
      <c r="P34" s="7">
        <v>36.255789680521467</v>
      </c>
      <c r="Q34" s="7">
        <v>32.960953749710661</v>
      </c>
      <c r="R34" s="7">
        <v>37.355034951077869</v>
      </c>
    </row>
    <row r="35" spans="1:18" ht="11.25" customHeight="1" x14ac:dyDescent="0.25">
      <c r="A35" s="49" t="s">
        <v>223</v>
      </c>
      <c r="B35" s="50" t="s">
        <v>222</v>
      </c>
      <c r="C35" s="7">
        <v>605.01154107342734</v>
      </c>
      <c r="D35" s="7">
        <v>635.47622999999999</v>
      </c>
      <c r="E35" s="7">
        <v>748.19907000000001</v>
      </c>
      <c r="F35" s="7">
        <v>693.59349999999995</v>
      </c>
      <c r="G35" s="7">
        <v>634.29610000000002</v>
      </c>
      <c r="H35" s="7">
        <v>679.32426921986416</v>
      </c>
      <c r="I35" s="7">
        <v>634.98466999999994</v>
      </c>
      <c r="J35" s="7">
        <v>640.73253</v>
      </c>
      <c r="K35" s="7">
        <v>679.24021000000005</v>
      </c>
      <c r="L35" s="7">
        <v>610.49559999999997</v>
      </c>
      <c r="M35" s="7">
        <v>599.49844300882796</v>
      </c>
      <c r="N35" s="7">
        <v>569.88615890351684</v>
      </c>
      <c r="O35" s="7">
        <v>554.73758210160145</v>
      </c>
      <c r="P35" s="7">
        <v>562.68170384431437</v>
      </c>
      <c r="Q35" s="7">
        <v>551.59664611757239</v>
      </c>
      <c r="R35" s="7">
        <v>576.80258718085884</v>
      </c>
    </row>
    <row r="36" spans="1:18" ht="11.25" customHeight="1" x14ac:dyDescent="0.25">
      <c r="A36" s="55" t="s">
        <v>221</v>
      </c>
      <c r="B36" s="52" t="s">
        <v>220</v>
      </c>
      <c r="C36" s="6">
        <v>605.01154107342734</v>
      </c>
      <c r="D36" s="6">
        <v>635.47622999999999</v>
      </c>
      <c r="E36" s="6">
        <v>748.19907000000001</v>
      </c>
      <c r="F36" s="6">
        <v>693.59349999999995</v>
      </c>
      <c r="G36" s="6">
        <v>633.29610000000002</v>
      </c>
      <c r="H36" s="6">
        <v>666.83265144326663</v>
      </c>
      <c r="I36" s="6">
        <v>631.88473999999997</v>
      </c>
      <c r="J36" s="6">
        <v>640.73253</v>
      </c>
      <c r="K36" s="6">
        <v>679.24021000000005</v>
      </c>
      <c r="L36" s="6">
        <v>610.49559999999997</v>
      </c>
      <c r="M36" s="6">
        <v>599.49844300882796</v>
      </c>
      <c r="N36" s="6">
        <v>569.88615890351684</v>
      </c>
      <c r="O36" s="6">
        <v>554.73758210160145</v>
      </c>
      <c r="P36" s="6">
        <v>562.68170384431437</v>
      </c>
      <c r="Q36" s="6">
        <v>551.59664611757239</v>
      </c>
      <c r="R36" s="6">
        <v>576.80258718085884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1</v>
      </c>
      <c r="H37" s="6">
        <v>12.491617776597566</v>
      </c>
      <c r="I37" s="6">
        <v>3.0999300000000001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26.702653769956957</v>
      </c>
      <c r="D38" s="7">
        <v>30.995190000000004</v>
      </c>
      <c r="E38" s="7">
        <v>46.499960000000002</v>
      </c>
      <c r="F38" s="7">
        <v>33.899700000000003</v>
      </c>
      <c r="G38" s="7">
        <v>26.9</v>
      </c>
      <c r="H38" s="7">
        <v>39.313963403976366</v>
      </c>
      <c r="I38" s="7">
        <v>40.19903</v>
      </c>
      <c r="J38" s="7">
        <v>49.602519999999998</v>
      </c>
      <c r="K38" s="7">
        <v>63.103740000000002</v>
      </c>
      <c r="L38" s="7">
        <v>45.499670000000002</v>
      </c>
      <c r="M38" s="7">
        <v>41.367782230208384</v>
      </c>
      <c r="N38" s="7">
        <v>43.446058572863855</v>
      </c>
      <c r="O38" s="7">
        <v>37.23567943237736</v>
      </c>
      <c r="P38" s="7">
        <v>41.368820210871895</v>
      </c>
      <c r="Q38" s="7">
        <v>35.158427387404096</v>
      </c>
      <c r="R38" s="7">
        <v>43.445296318094478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26.702653769956957</v>
      </c>
      <c r="D40" s="6">
        <v>30.995190000000004</v>
      </c>
      <c r="E40" s="6">
        <v>46.499960000000002</v>
      </c>
      <c r="F40" s="6">
        <v>33.899700000000003</v>
      </c>
      <c r="G40" s="6">
        <v>26.9</v>
      </c>
      <c r="H40" s="6">
        <v>39.313963403976366</v>
      </c>
      <c r="I40" s="6">
        <v>40.19903</v>
      </c>
      <c r="J40" s="6">
        <v>49.602519999999998</v>
      </c>
      <c r="K40" s="6">
        <v>63.103740000000002</v>
      </c>
      <c r="L40" s="6">
        <v>45.499670000000002</v>
      </c>
      <c r="M40" s="6">
        <v>41.367782230208384</v>
      </c>
      <c r="N40" s="6">
        <v>43.446058572863855</v>
      </c>
      <c r="O40" s="6">
        <v>37.23567943237736</v>
      </c>
      <c r="P40" s="6">
        <v>41.368820210871895</v>
      </c>
      <c r="Q40" s="6">
        <v>35.158427387404096</v>
      </c>
      <c r="R40" s="6">
        <v>43.445296318094478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739.77806845532496</v>
      </c>
      <c r="D43" s="7">
        <v>711.10860000000002</v>
      </c>
      <c r="E43" s="7">
        <v>938.64250000000004</v>
      </c>
      <c r="F43" s="7">
        <v>816.54983000000004</v>
      </c>
      <c r="G43" s="7">
        <v>865.83135000000004</v>
      </c>
      <c r="H43" s="7">
        <v>1011.3193462825644</v>
      </c>
      <c r="I43" s="7">
        <v>1065.6228699999999</v>
      </c>
      <c r="J43" s="7">
        <v>1215.4153100000001</v>
      </c>
      <c r="K43" s="7">
        <v>1317.7869000000001</v>
      </c>
      <c r="L43" s="7">
        <v>1156.7637500000001</v>
      </c>
      <c r="M43" s="7">
        <v>1449.8773567073652</v>
      </c>
      <c r="N43" s="7">
        <v>1410.9552550949657</v>
      </c>
      <c r="O43" s="7">
        <v>1370.8868704695658</v>
      </c>
      <c r="P43" s="7">
        <v>1353.2463150658309</v>
      </c>
      <c r="Q43" s="7">
        <v>1316.5598261726907</v>
      </c>
      <c r="R43" s="7">
        <v>1266.6953394544234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553.77405999999996</v>
      </c>
      <c r="E52" s="5">
        <v>454.50398000000001</v>
      </c>
      <c r="F52" s="5">
        <v>466.92998999999998</v>
      </c>
      <c r="G52" s="5">
        <v>601.09411</v>
      </c>
      <c r="H52" s="5">
        <v>600.36069846710154</v>
      </c>
      <c r="I52" s="5">
        <v>415.21760999999998</v>
      </c>
      <c r="J52" s="5">
        <v>458.57204999999999</v>
      </c>
      <c r="K52" s="5">
        <v>546.41864999999996</v>
      </c>
      <c r="L52" s="5">
        <v>415.08492000000001</v>
      </c>
      <c r="M52" s="5">
        <v>396.48379317893171</v>
      </c>
      <c r="N52" s="5">
        <v>437.03413747361776</v>
      </c>
      <c r="O52" s="5">
        <v>201.08276980777589</v>
      </c>
      <c r="P52" s="5">
        <v>208.74802795887277</v>
      </c>
      <c r="Q52" s="5">
        <v>92.100684614470836</v>
      </c>
      <c r="R52" s="5">
        <v>92.265655212076965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553.77405999999996</v>
      </c>
      <c r="E53" s="4">
        <v>454.50398000000001</v>
      </c>
      <c r="F53" s="4">
        <v>466.92998999999998</v>
      </c>
      <c r="G53" s="4">
        <v>601.09411</v>
      </c>
      <c r="H53" s="4">
        <v>600.36069846710154</v>
      </c>
      <c r="I53" s="4">
        <v>415.21760999999998</v>
      </c>
      <c r="J53" s="4">
        <v>458.57204999999999</v>
      </c>
      <c r="K53" s="4">
        <v>546.41864999999996</v>
      </c>
      <c r="L53" s="4">
        <v>415.08492000000001</v>
      </c>
      <c r="M53" s="4">
        <v>396.48379317893171</v>
      </c>
      <c r="N53" s="4">
        <v>437.03413747361776</v>
      </c>
      <c r="O53" s="4">
        <v>201.08276980777589</v>
      </c>
      <c r="P53" s="4">
        <v>208.74802795887277</v>
      </c>
      <c r="Q53" s="4">
        <v>92.100684614470836</v>
      </c>
      <c r="R53" s="4">
        <v>92.265655212076965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32.602539999999998</v>
      </c>
      <c r="E61" s="5">
        <v>3.0948899999999999</v>
      </c>
      <c r="F61" s="5">
        <v>1.9999500000000001</v>
      </c>
      <c r="G61" s="5">
        <v>1.00021</v>
      </c>
      <c r="H61" s="5">
        <v>11.177966644910173</v>
      </c>
      <c r="I61" s="5">
        <v>44.386389999999999</v>
      </c>
      <c r="J61" s="5">
        <v>61.097089999999994</v>
      </c>
      <c r="K61" s="5">
        <v>74.120800000000003</v>
      </c>
      <c r="L61" s="5">
        <v>84.69923</v>
      </c>
      <c r="M61" s="5">
        <v>97.687971720645805</v>
      </c>
      <c r="N61" s="5">
        <v>97.662936572151807</v>
      </c>
      <c r="O61" s="5">
        <v>90.928424519371816</v>
      </c>
      <c r="P61" s="5">
        <v>99.055298971377667</v>
      </c>
      <c r="Q61" s="5">
        <v>133.8731250597113</v>
      </c>
      <c r="R61" s="5">
        <v>143.90465271806661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32.602539999999998</v>
      </c>
      <c r="E68" s="4">
        <v>3.0948899999999999</v>
      </c>
      <c r="F68" s="4">
        <v>1.9999500000000001</v>
      </c>
      <c r="G68" s="4">
        <v>1.00021</v>
      </c>
      <c r="H68" s="4">
        <v>11.177966644910173</v>
      </c>
      <c r="I68" s="4">
        <v>44.386389999999999</v>
      </c>
      <c r="J68" s="4">
        <v>61.097089999999994</v>
      </c>
      <c r="K68" s="4">
        <v>74.120800000000003</v>
      </c>
      <c r="L68" s="4">
        <v>84.69923</v>
      </c>
      <c r="M68" s="4">
        <v>97.687971720645805</v>
      </c>
      <c r="N68" s="4">
        <v>97.662936572151807</v>
      </c>
      <c r="O68" s="4">
        <v>90.928424519371816</v>
      </c>
      <c r="P68" s="4">
        <v>99.055298971377667</v>
      </c>
      <c r="Q68" s="4">
        <v>133.8731250597113</v>
      </c>
      <c r="R68" s="4">
        <v>143.90465271806661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32.602539999999998</v>
      </c>
      <c r="E73" s="7">
        <v>3.0948899999999999</v>
      </c>
      <c r="F73" s="7">
        <v>1.9999500000000001</v>
      </c>
      <c r="G73" s="7">
        <v>1.00021</v>
      </c>
      <c r="H73" s="7">
        <v>11.177966644910173</v>
      </c>
      <c r="I73" s="7">
        <v>44.386389999999999</v>
      </c>
      <c r="J73" s="7">
        <v>61.097089999999994</v>
      </c>
      <c r="K73" s="7">
        <v>74.120800000000003</v>
      </c>
      <c r="L73" s="7">
        <v>84.69923</v>
      </c>
      <c r="M73" s="7">
        <v>97.687971720645805</v>
      </c>
      <c r="N73" s="7">
        <v>97.662936572151807</v>
      </c>
      <c r="O73" s="7">
        <v>90.928424519371816</v>
      </c>
      <c r="P73" s="7">
        <v>99.055298971377667</v>
      </c>
      <c r="Q73" s="7">
        <v>133.8731250597113</v>
      </c>
      <c r="R73" s="7">
        <v>143.90465271806661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0.99969000000000008</v>
      </c>
      <c r="J74" s="6">
        <v>10.699490000000001</v>
      </c>
      <c r="K74" s="6">
        <v>11.8033</v>
      </c>
      <c r="L74" s="6">
        <v>24.89977</v>
      </c>
      <c r="M74" s="6">
        <v>23.836820483424098</v>
      </c>
      <c r="N74" s="6">
        <v>19.999642234993772</v>
      </c>
      <c r="O74" s="6">
        <v>17.793978530846289</v>
      </c>
      <c r="P74" s="6">
        <v>17.795080234790504</v>
      </c>
      <c r="Q74" s="6">
        <v>24.577242762969298</v>
      </c>
      <c r="R74" s="6">
        <v>22.929206076239598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32.602539999999998</v>
      </c>
      <c r="E75" s="6">
        <v>3.0948899999999999</v>
      </c>
      <c r="F75" s="6">
        <v>1.9999500000000001</v>
      </c>
      <c r="G75" s="6">
        <v>1.00021</v>
      </c>
      <c r="H75" s="6">
        <v>11.177966644910173</v>
      </c>
      <c r="I75" s="6">
        <v>43.386699999999998</v>
      </c>
      <c r="J75" s="6">
        <v>50.397599999999997</v>
      </c>
      <c r="K75" s="6">
        <v>62.317500000000003</v>
      </c>
      <c r="L75" s="6">
        <v>59.799460000000003</v>
      </c>
      <c r="M75" s="6">
        <v>73.8511512372217</v>
      </c>
      <c r="N75" s="6">
        <v>77.663294337158035</v>
      </c>
      <c r="O75" s="6">
        <v>73.134445988525528</v>
      </c>
      <c r="P75" s="6">
        <v>81.260218736587163</v>
      </c>
      <c r="Q75" s="6">
        <v>109.29588229674199</v>
      </c>
      <c r="R75" s="6">
        <v>120.97544664182701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82.975257994989775</v>
      </c>
      <c r="D79" s="5">
        <v>65.997640000000004</v>
      </c>
      <c r="E79" s="5">
        <v>61.9</v>
      </c>
      <c r="F79" s="5">
        <v>62.406280000000002</v>
      </c>
      <c r="G79" s="5">
        <v>60.9</v>
      </c>
      <c r="H79" s="5">
        <v>49.178748769172977</v>
      </c>
      <c r="I79" s="5">
        <v>51.302120000000002</v>
      </c>
      <c r="J79" s="5">
        <v>50.396790000000003</v>
      </c>
      <c r="K79" s="5">
        <v>47.301160000000003</v>
      </c>
      <c r="L79" s="5">
        <v>43.300629999999998</v>
      </c>
      <c r="M79" s="5">
        <v>47.669055960577111</v>
      </c>
      <c r="N79" s="5">
        <v>49.346541830755548</v>
      </c>
      <c r="O79" s="5">
        <v>51.423517052001287</v>
      </c>
      <c r="P79" s="5">
        <v>49.571815562299662</v>
      </c>
      <c r="Q79" s="5">
        <v>51.518270797017323</v>
      </c>
      <c r="R79" s="5">
        <v>55.137659160293374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R82"/>
  <sheetViews>
    <sheetView showGridLines="0" workbookViewId="0">
      <pane xSplit="2" ySplit="1" topLeftCell="C33" activePane="bottomRight" state="frozen"/>
      <selection activeCell="C2" sqref="C2"/>
      <selection pane="topRight" activeCell="C2" sqref="C2"/>
      <selection pane="bottomLeft" activeCell="C2" sqref="C2"/>
      <selection pane="bottomRight" activeCell="C79" sqref="C79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539</v>
      </c>
      <c r="B1" s="41" t="s">
        <v>486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1322.4106095287523</v>
      </c>
      <c r="D2" s="44">
        <v>1355.5617800000002</v>
      </c>
      <c r="E2" s="44">
        <v>1672.7214700000002</v>
      </c>
      <c r="F2" s="44">
        <v>1504.6125299999997</v>
      </c>
      <c r="G2" s="44">
        <v>1489.9276</v>
      </c>
      <c r="H2" s="44">
        <v>1679.9565340263387</v>
      </c>
      <c r="I2" s="44">
        <v>1737.1286700000001</v>
      </c>
      <c r="J2" s="44">
        <v>1921.79684</v>
      </c>
      <c r="K2" s="44">
        <v>2060.7045300000004</v>
      </c>
      <c r="L2" s="44">
        <v>1848.7211499999999</v>
      </c>
      <c r="M2" s="44">
        <v>2144.4069834813317</v>
      </c>
      <c r="N2" s="44">
        <v>2108.1597283716264</v>
      </c>
      <c r="O2" s="44">
        <v>2046.8471432274846</v>
      </c>
      <c r="P2" s="44">
        <v>2045.8099625140405</v>
      </c>
      <c r="Q2" s="44">
        <v>2032.0978839751385</v>
      </c>
      <c r="R2" s="44">
        <v>2022.2814413613687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1322.4106095287523</v>
      </c>
      <c r="D21" s="5">
        <v>1319.8588300000001</v>
      </c>
      <c r="E21" s="5">
        <v>1668.3265700000002</v>
      </c>
      <c r="F21" s="5">
        <v>1498.7123299999998</v>
      </c>
      <c r="G21" s="5">
        <v>1483.02745</v>
      </c>
      <c r="H21" s="5">
        <v>1660.8966836093828</v>
      </c>
      <c r="I21" s="5">
        <v>1688.1420800000001</v>
      </c>
      <c r="J21" s="5">
        <v>1842.59691</v>
      </c>
      <c r="K21" s="5">
        <v>1978.4834500000002</v>
      </c>
      <c r="L21" s="5">
        <v>1756.12221</v>
      </c>
      <c r="M21" s="5">
        <v>2035.4731298599447</v>
      </c>
      <c r="N21" s="5">
        <v>1996.4029816821994</v>
      </c>
      <c r="O21" s="5">
        <v>1943.5461684089169</v>
      </c>
      <c r="P21" s="5">
        <v>1936.2098085906669</v>
      </c>
      <c r="Q21" s="5">
        <v>1885.3064260399738</v>
      </c>
      <c r="R21" s="5">
        <v>1865.2049615863602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1322.4106095287523</v>
      </c>
      <c r="D30" s="4">
        <v>1319.8588300000001</v>
      </c>
      <c r="E30" s="4">
        <v>1668.3265700000002</v>
      </c>
      <c r="F30" s="4">
        <v>1498.7123299999998</v>
      </c>
      <c r="G30" s="4">
        <v>1483.02745</v>
      </c>
      <c r="H30" s="4">
        <v>1660.8966836093828</v>
      </c>
      <c r="I30" s="4">
        <v>1688.1420800000001</v>
      </c>
      <c r="J30" s="4">
        <v>1842.59691</v>
      </c>
      <c r="K30" s="4">
        <v>1978.4834500000002</v>
      </c>
      <c r="L30" s="4">
        <v>1756.12221</v>
      </c>
      <c r="M30" s="4">
        <v>2035.4731298599447</v>
      </c>
      <c r="N30" s="4">
        <v>1996.4029816821994</v>
      </c>
      <c r="O30" s="4">
        <v>1943.5461684089169</v>
      </c>
      <c r="P30" s="4">
        <v>1936.2098085906669</v>
      </c>
      <c r="Q30" s="4">
        <v>1885.3064260399738</v>
      </c>
      <c r="R30" s="4">
        <v>1865.2049615863602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1.0986858835517255</v>
      </c>
      <c r="I34" s="7">
        <v>1.0994699999999999</v>
      </c>
      <c r="J34" s="7">
        <v>1.1000700000000001</v>
      </c>
      <c r="K34" s="7">
        <v>1.0983400000000001</v>
      </c>
      <c r="L34" s="7">
        <v>1.0988599999999999</v>
      </c>
      <c r="M34" s="7">
        <v>2.1973301437514601</v>
      </c>
      <c r="N34" s="7">
        <v>31.86156768371702</v>
      </c>
      <c r="O34" s="7">
        <v>34.058715837749702</v>
      </c>
      <c r="P34" s="7">
        <v>36.255789680521467</v>
      </c>
      <c r="Q34" s="7">
        <v>32.960953749710661</v>
      </c>
      <c r="R34" s="7">
        <v>37.355034951077869</v>
      </c>
    </row>
    <row r="35" spans="1:18" ht="11.25" customHeight="1" x14ac:dyDescent="0.25">
      <c r="A35" s="49" t="s">
        <v>223</v>
      </c>
      <c r="B35" s="50" t="s">
        <v>222</v>
      </c>
      <c r="C35" s="7">
        <v>605.01154107342734</v>
      </c>
      <c r="D35" s="7">
        <v>635.47622999999999</v>
      </c>
      <c r="E35" s="7">
        <v>748.19907000000001</v>
      </c>
      <c r="F35" s="7">
        <v>693.59349999999995</v>
      </c>
      <c r="G35" s="7">
        <v>633.29610000000002</v>
      </c>
      <c r="H35" s="7">
        <v>666.83265144326663</v>
      </c>
      <c r="I35" s="7">
        <v>631.88473999999997</v>
      </c>
      <c r="J35" s="7">
        <v>640.73253</v>
      </c>
      <c r="K35" s="7">
        <v>679.24021000000005</v>
      </c>
      <c r="L35" s="7">
        <v>610.49559999999997</v>
      </c>
      <c r="M35" s="7">
        <v>599.49844300882796</v>
      </c>
      <c r="N35" s="7">
        <v>569.88615890351684</v>
      </c>
      <c r="O35" s="7">
        <v>554.73758210160145</v>
      </c>
      <c r="P35" s="7">
        <v>562.68170384431437</v>
      </c>
      <c r="Q35" s="7">
        <v>551.59664611757239</v>
      </c>
      <c r="R35" s="7">
        <v>576.80258718085884</v>
      </c>
    </row>
    <row r="36" spans="1:18" ht="11.25" customHeight="1" x14ac:dyDescent="0.25">
      <c r="A36" s="55" t="s">
        <v>221</v>
      </c>
      <c r="B36" s="52" t="s">
        <v>220</v>
      </c>
      <c r="C36" s="6">
        <v>605.01154107342734</v>
      </c>
      <c r="D36" s="6">
        <v>635.47622999999999</v>
      </c>
      <c r="E36" s="6">
        <v>748.19907000000001</v>
      </c>
      <c r="F36" s="6">
        <v>693.59349999999995</v>
      </c>
      <c r="G36" s="6">
        <v>633.29610000000002</v>
      </c>
      <c r="H36" s="6">
        <v>666.83265144326663</v>
      </c>
      <c r="I36" s="6">
        <v>631.88473999999997</v>
      </c>
      <c r="J36" s="6">
        <v>640.73253</v>
      </c>
      <c r="K36" s="6">
        <v>679.24021000000005</v>
      </c>
      <c r="L36" s="6">
        <v>610.49559999999997</v>
      </c>
      <c r="M36" s="6">
        <v>599.49844300882796</v>
      </c>
      <c r="N36" s="6">
        <v>569.88615890351684</v>
      </c>
      <c r="O36" s="6">
        <v>554.73758210160145</v>
      </c>
      <c r="P36" s="6">
        <v>562.68170384431437</v>
      </c>
      <c r="Q36" s="6">
        <v>551.59664611757239</v>
      </c>
      <c r="R36" s="6">
        <v>576.80258718085884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717.39906845532494</v>
      </c>
      <c r="D43" s="7">
        <v>684.38260000000002</v>
      </c>
      <c r="E43" s="7">
        <v>920.12750000000005</v>
      </c>
      <c r="F43" s="7">
        <v>805.11883</v>
      </c>
      <c r="G43" s="7">
        <v>849.73135000000002</v>
      </c>
      <c r="H43" s="7">
        <v>992.96534628256438</v>
      </c>
      <c r="I43" s="7">
        <v>1055.15787</v>
      </c>
      <c r="J43" s="7">
        <v>1200.76431</v>
      </c>
      <c r="K43" s="7">
        <v>1298.1449</v>
      </c>
      <c r="L43" s="7">
        <v>1144.52775</v>
      </c>
      <c r="M43" s="7">
        <v>1433.7773567073652</v>
      </c>
      <c r="N43" s="7">
        <v>1394.6552550949657</v>
      </c>
      <c r="O43" s="7">
        <v>1354.7498704695658</v>
      </c>
      <c r="P43" s="7">
        <v>1337.272315065831</v>
      </c>
      <c r="Q43" s="7">
        <v>1300.7488261726908</v>
      </c>
      <c r="R43" s="7">
        <v>1251.0473394544235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3.1004100000000001</v>
      </c>
      <c r="E52" s="5">
        <v>1.3000100000000001</v>
      </c>
      <c r="F52" s="5">
        <v>3.9002500000000002</v>
      </c>
      <c r="G52" s="5">
        <v>5.89994</v>
      </c>
      <c r="H52" s="5">
        <v>7.8818837720458221</v>
      </c>
      <c r="I52" s="5">
        <v>4.6002000000000001</v>
      </c>
      <c r="J52" s="5">
        <v>18.10284</v>
      </c>
      <c r="K52" s="5">
        <v>8.1002799999999997</v>
      </c>
      <c r="L52" s="5">
        <v>7.8997099999999998</v>
      </c>
      <c r="M52" s="5">
        <v>9.8410339652822252</v>
      </c>
      <c r="N52" s="5">
        <v>10.843452749645976</v>
      </c>
      <c r="O52" s="5">
        <v>9.0999566809315553</v>
      </c>
      <c r="P52" s="5">
        <v>7.3085693999330816</v>
      </c>
      <c r="Q52" s="5">
        <v>8.5008669231920262</v>
      </c>
      <c r="R52" s="5">
        <v>7.6430260595041766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3.1004100000000001</v>
      </c>
      <c r="E53" s="4">
        <v>1.3000100000000001</v>
      </c>
      <c r="F53" s="4">
        <v>3.9002500000000002</v>
      </c>
      <c r="G53" s="4">
        <v>5.89994</v>
      </c>
      <c r="H53" s="4">
        <v>7.8818837720458221</v>
      </c>
      <c r="I53" s="4">
        <v>4.6002000000000001</v>
      </c>
      <c r="J53" s="4">
        <v>18.10284</v>
      </c>
      <c r="K53" s="4">
        <v>8.1002799999999997</v>
      </c>
      <c r="L53" s="4">
        <v>7.8997099999999998</v>
      </c>
      <c r="M53" s="4">
        <v>9.8410339652822252</v>
      </c>
      <c r="N53" s="4">
        <v>10.843452749645976</v>
      </c>
      <c r="O53" s="4">
        <v>9.0999566809315553</v>
      </c>
      <c r="P53" s="4">
        <v>7.3085693999330816</v>
      </c>
      <c r="Q53" s="4">
        <v>8.5008669231920262</v>
      </c>
      <c r="R53" s="4">
        <v>7.6430260595041766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32.602539999999998</v>
      </c>
      <c r="E61" s="5">
        <v>3.0948899999999999</v>
      </c>
      <c r="F61" s="5">
        <v>1.9999500000000001</v>
      </c>
      <c r="G61" s="5">
        <v>1.00021</v>
      </c>
      <c r="H61" s="5">
        <v>11.177966644910173</v>
      </c>
      <c r="I61" s="5">
        <v>44.386389999999999</v>
      </c>
      <c r="J61" s="5">
        <v>61.097089999999994</v>
      </c>
      <c r="K61" s="5">
        <v>74.120800000000003</v>
      </c>
      <c r="L61" s="5">
        <v>84.69923</v>
      </c>
      <c r="M61" s="5">
        <v>97.687971720645805</v>
      </c>
      <c r="N61" s="5">
        <v>97.662936572151807</v>
      </c>
      <c r="O61" s="5">
        <v>90.928424519371816</v>
      </c>
      <c r="P61" s="5">
        <v>99.055298971377667</v>
      </c>
      <c r="Q61" s="5">
        <v>133.8731250597113</v>
      </c>
      <c r="R61" s="5">
        <v>143.90465271806661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32.602539999999998</v>
      </c>
      <c r="E68" s="4">
        <v>3.0948899999999999</v>
      </c>
      <c r="F68" s="4">
        <v>1.9999500000000001</v>
      </c>
      <c r="G68" s="4">
        <v>1.00021</v>
      </c>
      <c r="H68" s="4">
        <v>11.177966644910173</v>
      </c>
      <c r="I68" s="4">
        <v>44.386389999999999</v>
      </c>
      <c r="J68" s="4">
        <v>61.097089999999994</v>
      </c>
      <c r="K68" s="4">
        <v>74.120800000000003</v>
      </c>
      <c r="L68" s="4">
        <v>84.69923</v>
      </c>
      <c r="M68" s="4">
        <v>97.687971720645805</v>
      </c>
      <c r="N68" s="4">
        <v>97.662936572151807</v>
      </c>
      <c r="O68" s="4">
        <v>90.928424519371816</v>
      </c>
      <c r="P68" s="4">
        <v>99.055298971377667</v>
      </c>
      <c r="Q68" s="4">
        <v>133.8731250597113</v>
      </c>
      <c r="R68" s="4">
        <v>143.90465271806661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32.602539999999998</v>
      </c>
      <c r="E73" s="7">
        <v>3.0948899999999999</v>
      </c>
      <c r="F73" s="7">
        <v>1.9999500000000001</v>
      </c>
      <c r="G73" s="7">
        <v>1.00021</v>
      </c>
      <c r="H73" s="7">
        <v>11.177966644910173</v>
      </c>
      <c r="I73" s="7">
        <v>44.386389999999999</v>
      </c>
      <c r="J73" s="7">
        <v>61.097089999999994</v>
      </c>
      <c r="K73" s="7">
        <v>74.120800000000003</v>
      </c>
      <c r="L73" s="7">
        <v>84.69923</v>
      </c>
      <c r="M73" s="7">
        <v>97.687971720645805</v>
      </c>
      <c r="N73" s="7">
        <v>97.662936572151807</v>
      </c>
      <c r="O73" s="7">
        <v>90.928424519371816</v>
      </c>
      <c r="P73" s="7">
        <v>99.055298971377667</v>
      </c>
      <c r="Q73" s="7">
        <v>133.8731250597113</v>
      </c>
      <c r="R73" s="7">
        <v>143.90465271806661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0.99969000000000008</v>
      </c>
      <c r="J74" s="6">
        <v>10.699490000000001</v>
      </c>
      <c r="K74" s="6">
        <v>11.8033</v>
      </c>
      <c r="L74" s="6">
        <v>24.89977</v>
      </c>
      <c r="M74" s="6">
        <v>23.836820483424098</v>
      </c>
      <c r="N74" s="6">
        <v>19.999642234993772</v>
      </c>
      <c r="O74" s="6">
        <v>17.793978530846289</v>
      </c>
      <c r="P74" s="6">
        <v>17.795080234790504</v>
      </c>
      <c r="Q74" s="6">
        <v>24.577242762969298</v>
      </c>
      <c r="R74" s="6">
        <v>22.929206076239598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32.602539999999998</v>
      </c>
      <c r="E75" s="6">
        <v>3.0948899999999999</v>
      </c>
      <c r="F75" s="6">
        <v>1.9999500000000001</v>
      </c>
      <c r="G75" s="6">
        <v>1.00021</v>
      </c>
      <c r="H75" s="6">
        <v>11.177966644910173</v>
      </c>
      <c r="I75" s="6">
        <v>43.386699999999998</v>
      </c>
      <c r="J75" s="6">
        <v>50.397599999999997</v>
      </c>
      <c r="K75" s="6">
        <v>62.317500000000003</v>
      </c>
      <c r="L75" s="6">
        <v>59.799460000000003</v>
      </c>
      <c r="M75" s="6">
        <v>73.8511512372217</v>
      </c>
      <c r="N75" s="6">
        <v>77.663294337158035</v>
      </c>
      <c r="O75" s="6">
        <v>73.134445988525528</v>
      </c>
      <c r="P75" s="6">
        <v>81.260218736587163</v>
      </c>
      <c r="Q75" s="6">
        <v>109.29588229674199</v>
      </c>
      <c r="R75" s="6">
        <v>120.97544664182701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1.4048479354590335</v>
      </c>
      <c r="N79" s="5">
        <v>3.2503573676289941</v>
      </c>
      <c r="O79" s="5">
        <v>3.2725936182641089</v>
      </c>
      <c r="P79" s="5">
        <v>3.2362855520630998</v>
      </c>
      <c r="Q79" s="5">
        <v>4.4174659522614625</v>
      </c>
      <c r="R79" s="5">
        <v>5.5288009974377301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2.0288890582460555</v>
      </c>
      <c r="D2" s="44">
        <v>2.1342230799814619</v>
      </c>
      <c r="E2" s="44">
        <v>1.8614262829537214</v>
      </c>
      <c r="F2" s="44">
        <v>1.8898223589564991</v>
      </c>
      <c r="G2" s="44">
        <v>1.9929675040894201</v>
      </c>
      <c r="H2" s="44">
        <v>2.1801402909077536</v>
      </c>
      <c r="I2" s="44">
        <v>2.2536779657650174</v>
      </c>
      <c r="J2" s="44">
        <v>2.4583340333456354</v>
      </c>
      <c r="K2" s="44">
        <v>2.6706104721474135</v>
      </c>
      <c r="L2" s="44">
        <v>2.3386602159836087</v>
      </c>
      <c r="M2" s="44">
        <v>2.1460502107220139</v>
      </c>
      <c r="N2" s="44">
        <v>2.5905519775159025</v>
      </c>
      <c r="O2" s="44">
        <v>2.933025093226203</v>
      </c>
      <c r="P2" s="44">
        <v>2.9243384423440815</v>
      </c>
      <c r="Q2" s="44">
        <v>3.23048218226756</v>
      </c>
      <c r="R2" s="44">
        <v>3.5815939017890073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2.0288890582460555</v>
      </c>
      <c r="D21" s="5">
        <v>2.1342230799814619</v>
      </c>
      <c r="E21" s="5">
        <v>1.8614262829537214</v>
      </c>
      <c r="F21" s="5">
        <v>1.8898223589564991</v>
      </c>
      <c r="G21" s="5">
        <v>1.9929675040894201</v>
      </c>
      <c r="H21" s="5">
        <v>2.1801402909077536</v>
      </c>
      <c r="I21" s="5">
        <v>2.2501181067784475</v>
      </c>
      <c r="J21" s="5">
        <v>2.4179569569986032</v>
      </c>
      <c r="K21" s="5">
        <v>2.6249953753702258</v>
      </c>
      <c r="L21" s="5">
        <v>2.2470131813410017</v>
      </c>
      <c r="M21" s="5">
        <v>2.0639835980699432</v>
      </c>
      <c r="N21" s="5">
        <v>2.502721226815551</v>
      </c>
      <c r="O21" s="5">
        <v>2.8418682223601697</v>
      </c>
      <c r="P21" s="5">
        <v>2.8346900039526099</v>
      </c>
      <c r="Q21" s="5">
        <v>3.0926829060988723</v>
      </c>
      <c r="R21" s="5">
        <v>3.4446608500834794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2.0288890582460555</v>
      </c>
      <c r="D30" s="4">
        <v>2.1342230799814619</v>
      </c>
      <c r="E30" s="4">
        <v>1.8614262829537214</v>
      </c>
      <c r="F30" s="4">
        <v>1.8898223589564991</v>
      </c>
      <c r="G30" s="4">
        <v>1.9929675040894201</v>
      </c>
      <c r="H30" s="4">
        <v>2.1801402909077536</v>
      </c>
      <c r="I30" s="4">
        <v>2.2501181067784475</v>
      </c>
      <c r="J30" s="4">
        <v>2.4179569569986032</v>
      </c>
      <c r="K30" s="4">
        <v>2.6249953753702258</v>
      </c>
      <c r="L30" s="4">
        <v>2.2470131813410017</v>
      </c>
      <c r="M30" s="4">
        <v>2.0639835980699432</v>
      </c>
      <c r="N30" s="4">
        <v>2.502721226815551</v>
      </c>
      <c r="O30" s="4">
        <v>2.8418682223601697</v>
      </c>
      <c r="P30" s="4">
        <v>2.8346900039526099</v>
      </c>
      <c r="Q30" s="4">
        <v>3.0926829060988723</v>
      </c>
      <c r="R30" s="4">
        <v>3.4446608500834794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2.0288890582460555</v>
      </c>
      <c r="D35" s="7">
        <v>2.1342230799814619</v>
      </c>
      <c r="E35" s="7">
        <v>1.8614262829537214</v>
      </c>
      <c r="F35" s="7">
        <v>1.8898223589564991</v>
      </c>
      <c r="G35" s="7">
        <v>1.9929675040894201</v>
      </c>
      <c r="H35" s="7">
        <v>2.1801402909077536</v>
      </c>
      <c r="I35" s="7">
        <v>2.2501181067784475</v>
      </c>
      <c r="J35" s="7">
        <v>2.4179569569986032</v>
      </c>
      <c r="K35" s="7">
        <v>2.6249953753702258</v>
      </c>
      <c r="L35" s="7">
        <v>2.2470131813410017</v>
      </c>
      <c r="M35" s="7">
        <v>2.0639835980699432</v>
      </c>
      <c r="N35" s="7">
        <v>2.502721226815551</v>
      </c>
      <c r="O35" s="7">
        <v>2.8418682223601697</v>
      </c>
      <c r="P35" s="7">
        <v>2.8346900039526099</v>
      </c>
      <c r="Q35" s="7">
        <v>3.0926829060988723</v>
      </c>
      <c r="R35" s="7">
        <v>3.4446608500834794</v>
      </c>
    </row>
    <row r="36" spans="1:18" ht="11.25" customHeight="1" x14ac:dyDescent="0.25">
      <c r="A36" s="55" t="s">
        <v>221</v>
      </c>
      <c r="B36" s="52" t="s">
        <v>220</v>
      </c>
      <c r="C36" s="6">
        <v>2.0288890582460555</v>
      </c>
      <c r="D36" s="6">
        <v>2.1342230799814619</v>
      </c>
      <c r="E36" s="6">
        <v>1.8614262829537214</v>
      </c>
      <c r="F36" s="6">
        <v>1.8898223589564991</v>
      </c>
      <c r="G36" s="6">
        <v>1.9929675040894201</v>
      </c>
      <c r="H36" s="6">
        <v>2.1801402909077536</v>
      </c>
      <c r="I36" s="6">
        <v>2.2501181067784475</v>
      </c>
      <c r="J36" s="6">
        <v>2.4179569569986032</v>
      </c>
      <c r="K36" s="6">
        <v>2.6249953753702258</v>
      </c>
      <c r="L36" s="6">
        <v>2.2470131813410017</v>
      </c>
      <c r="M36" s="6">
        <v>2.0639835980699432</v>
      </c>
      <c r="N36" s="6">
        <v>2.502721226815551</v>
      </c>
      <c r="O36" s="6">
        <v>2.8418682223601697</v>
      </c>
      <c r="P36" s="6">
        <v>2.8346900039526099</v>
      </c>
      <c r="Q36" s="6">
        <v>3.0926829060988723</v>
      </c>
      <c r="R36" s="6">
        <v>3.4446608500834794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3.5598589865698401E-3</v>
      </c>
      <c r="J61" s="5">
        <v>4.0377076347032033E-2</v>
      </c>
      <c r="K61" s="5">
        <v>4.5615096777187822E-2</v>
      </c>
      <c r="L61" s="5">
        <v>9.164703464260715E-2</v>
      </c>
      <c r="M61" s="5">
        <v>8.2066612652070742E-2</v>
      </c>
      <c r="N61" s="5">
        <v>8.7830750700351581E-2</v>
      </c>
      <c r="O61" s="5">
        <v>9.1156870866033191E-2</v>
      </c>
      <c r="P61" s="5">
        <v>8.9648438391471644E-2</v>
      </c>
      <c r="Q61" s="5">
        <v>0.1377992761686879</v>
      </c>
      <c r="R61" s="5">
        <v>0.13693305170552786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3.5598589865698401E-3</v>
      </c>
      <c r="J68" s="4">
        <v>4.0377076347032033E-2</v>
      </c>
      <c r="K68" s="4">
        <v>4.5615096777187822E-2</v>
      </c>
      <c r="L68" s="4">
        <v>9.164703464260715E-2</v>
      </c>
      <c r="M68" s="4">
        <v>8.2066612652070742E-2</v>
      </c>
      <c r="N68" s="4">
        <v>8.7830750700351581E-2</v>
      </c>
      <c r="O68" s="4">
        <v>9.1156870866033191E-2</v>
      </c>
      <c r="P68" s="4">
        <v>8.9648438391471644E-2</v>
      </c>
      <c r="Q68" s="4">
        <v>0.1377992761686879</v>
      </c>
      <c r="R68" s="4">
        <v>0.13693305170552786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3.5598589865698401E-3</v>
      </c>
      <c r="J73" s="7">
        <v>4.0377076347032033E-2</v>
      </c>
      <c r="K73" s="7">
        <v>4.5615096777187822E-2</v>
      </c>
      <c r="L73" s="7">
        <v>9.164703464260715E-2</v>
      </c>
      <c r="M73" s="7">
        <v>8.2066612652070742E-2</v>
      </c>
      <c r="N73" s="7">
        <v>8.7830750700351581E-2</v>
      </c>
      <c r="O73" s="7">
        <v>9.1156870866033191E-2</v>
      </c>
      <c r="P73" s="7">
        <v>8.9648438391471644E-2</v>
      </c>
      <c r="Q73" s="7">
        <v>0.1377992761686879</v>
      </c>
      <c r="R73" s="7">
        <v>0.13693305170552786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3.5598589865698401E-3</v>
      </c>
      <c r="J74" s="6">
        <v>4.0377076347032033E-2</v>
      </c>
      <c r="K74" s="6">
        <v>4.5615096777187822E-2</v>
      </c>
      <c r="L74" s="6">
        <v>9.164703464260715E-2</v>
      </c>
      <c r="M74" s="6">
        <v>8.2066612652070742E-2</v>
      </c>
      <c r="N74" s="6">
        <v>8.7830750700351581E-2</v>
      </c>
      <c r="O74" s="6">
        <v>9.1156870866033191E-2</v>
      </c>
      <c r="P74" s="6">
        <v>8.9648438391471644E-2</v>
      </c>
      <c r="Q74" s="6">
        <v>0.1377992761686879</v>
      </c>
      <c r="R74" s="6">
        <v>0.13693305170552786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736.64801151662709</v>
      </c>
      <c r="D2" s="44">
        <v>777.21355125648802</v>
      </c>
      <c r="E2" s="44">
        <v>912.81941726331365</v>
      </c>
      <c r="F2" s="44">
        <v>867.2166189189104</v>
      </c>
      <c r="G2" s="44">
        <v>805.66485212122916</v>
      </c>
      <c r="H2" s="44">
        <v>850.58721776241737</v>
      </c>
      <c r="I2" s="44">
        <v>822.83899458119868</v>
      </c>
      <c r="J2" s="44">
        <v>864.20660154087295</v>
      </c>
      <c r="K2" s="44">
        <v>906.95116456723383</v>
      </c>
      <c r="L2" s="44">
        <v>856.60209681754463</v>
      </c>
      <c r="M2" s="44">
        <v>872.61979190657053</v>
      </c>
      <c r="N2" s="44">
        <v>865.71050806117307</v>
      </c>
      <c r="O2" s="44">
        <v>843.39855596799691</v>
      </c>
      <c r="P2" s="44">
        <v>848.52887839214304</v>
      </c>
      <c r="Q2" s="44">
        <v>845.93438787153934</v>
      </c>
      <c r="R2" s="44">
        <v>862.21994228325434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736.64801151662709</v>
      </c>
      <c r="D21" s="5">
        <v>765.86064227793963</v>
      </c>
      <c r="E21" s="5">
        <v>910.82653537849524</v>
      </c>
      <c r="F21" s="5">
        <v>862.78926748429808</v>
      </c>
      <c r="G21" s="5">
        <v>799.50587441235757</v>
      </c>
      <c r="H21" s="5">
        <v>839.99727815775839</v>
      </c>
      <c r="I21" s="5">
        <v>805.23409431363393</v>
      </c>
      <c r="J21" s="5">
        <v>823.97146140795257</v>
      </c>
      <c r="K21" s="5">
        <v>871.40240469361663</v>
      </c>
      <c r="L21" s="5">
        <v>807.57073946504875</v>
      </c>
      <c r="M21" s="5">
        <v>823.90461677924463</v>
      </c>
      <c r="N21" s="5">
        <v>819.38842051514132</v>
      </c>
      <c r="O21" s="5">
        <v>802.01223460786491</v>
      </c>
      <c r="P21" s="5">
        <v>807.29702968941672</v>
      </c>
      <c r="Q21" s="5">
        <v>790.27421849814891</v>
      </c>
      <c r="R21" s="5">
        <v>806.00980041651894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736.64801151662709</v>
      </c>
      <c r="D30" s="4">
        <v>765.86064227793963</v>
      </c>
      <c r="E30" s="4">
        <v>910.82653537849524</v>
      </c>
      <c r="F30" s="4">
        <v>862.78926748429808</v>
      </c>
      <c r="G30" s="4">
        <v>799.50587441235757</v>
      </c>
      <c r="H30" s="4">
        <v>839.99727815775839</v>
      </c>
      <c r="I30" s="4">
        <v>805.23409431363393</v>
      </c>
      <c r="J30" s="4">
        <v>823.97146140795257</v>
      </c>
      <c r="K30" s="4">
        <v>871.40240469361663</v>
      </c>
      <c r="L30" s="4">
        <v>807.57073946504875</v>
      </c>
      <c r="M30" s="4">
        <v>823.90461677924463</v>
      </c>
      <c r="N30" s="4">
        <v>819.38842051514132</v>
      </c>
      <c r="O30" s="4">
        <v>802.01223460786491</v>
      </c>
      <c r="P30" s="4">
        <v>807.29702968941672</v>
      </c>
      <c r="Q30" s="4">
        <v>790.27421849814891</v>
      </c>
      <c r="R30" s="4">
        <v>806.00980041651894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1.0986858835517255</v>
      </c>
      <c r="I34" s="7">
        <v>1.0994699999999999</v>
      </c>
      <c r="J34" s="7">
        <v>1.1000700000000001</v>
      </c>
      <c r="K34" s="7">
        <v>1.0983400000000001</v>
      </c>
      <c r="L34" s="7">
        <v>1.0988599999999999</v>
      </c>
      <c r="M34" s="7">
        <v>2.1973301437514601</v>
      </c>
      <c r="N34" s="7">
        <v>31.86156768371702</v>
      </c>
      <c r="O34" s="7">
        <v>34.051947018445389</v>
      </c>
      <c r="P34" s="7">
        <v>36.247861399018831</v>
      </c>
      <c r="Q34" s="7">
        <v>32.95192872540607</v>
      </c>
      <c r="R34" s="7">
        <v>37.319085203560476</v>
      </c>
    </row>
    <row r="35" spans="1:18" ht="11.25" customHeight="1" x14ac:dyDescent="0.25">
      <c r="A35" s="49" t="s">
        <v>223</v>
      </c>
      <c r="B35" s="50" t="s">
        <v>222</v>
      </c>
      <c r="C35" s="7">
        <v>563.05332897309313</v>
      </c>
      <c r="D35" s="7">
        <v>592.62669463348323</v>
      </c>
      <c r="E35" s="7">
        <v>704.83198461959921</v>
      </c>
      <c r="F35" s="7">
        <v>650.5943174473515</v>
      </c>
      <c r="G35" s="7">
        <v>581.5379262583424</v>
      </c>
      <c r="H35" s="7">
        <v>614.5768185712908</v>
      </c>
      <c r="I35" s="7">
        <v>579.00706824221072</v>
      </c>
      <c r="J35" s="7">
        <v>584.66631033965348</v>
      </c>
      <c r="K35" s="7">
        <v>620.87342295146129</v>
      </c>
      <c r="L35" s="7">
        <v>554.38299630041001</v>
      </c>
      <c r="M35" s="7">
        <v>557.14012114934201</v>
      </c>
      <c r="N35" s="7">
        <v>525.71175936256748</v>
      </c>
      <c r="O35" s="7">
        <v>509.11185033397805</v>
      </c>
      <c r="P35" s="7">
        <v>516.38243037562847</v>
      </c>
      <c r="Q35" s="7">
        <v>508.06957109891272</v>
      </c>
      <c r="R35" s="7">
        <v>525.45351354460672</v>
      </c>
    </row>
    <row r="36" spans="1:18" ht="11.25" customHeight="1" x14ac:dyDescent="0.25">
      <c r="A36" s="55" t="s">
        <v>221</v>
      </c>
      <c r="B36" s="52" t="s">
        <v>220</v>
      </c>
      <c r="C36" s="6">
        <v>563.05332897309313</v>
      </c>
      <c r="D36" s="6">
        <v>592.62669463348323</v>
      </c>
      <c r="E36" s="6">
        <v>704.83198461959921</v>
      </c>
      <c r="F36" s="6">
        <v>650.5943174473515</v>
      </c>
      <c r="G36" s="6">
        <v>581.5379262583424</v>
      </c>
      <c r="H36" s="6">
        <v>614.5768185712908</v>
      </c>
      <c r="I36" s="6">
        <v>579.00706824221072</v>
      </c>
      <c r="J36" s="6">
        <v>584.66631033965348</v>
      </c>
      <c r="K36" s="6">
        <v>620.87342295146129</v>
      </c>
      <c r="L36" s="6">
        <v>554.38299630041001</v>
      </c>
      <c r="M36" s="6">
        <v>557.14012114934201</v>
      </c>
      <c r="N36" s="6">
        <v>525.71175936256748</v>
      </c>
      <c r="O36" s="6">
        <v>509.11185033397805</v>
      </c>
      <c r="P36" s="6">
        <v>516.38243037562847</v>
      </c>
      <c r="Q36" s="6">
        <v>508.06957109891272</v>
      </c>
      <c r="R36" s="6">
        <v>525.45351354460672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173.59468254353396</v>
      </c>
      <c r="D43" s="7">
        <v>173.23394764445644</v>
      </c>
      <c r="E43" s="7">
        <v>205.99455075889597</v>
      </c>
      <c r="F43" s="7">
        <v>212.19495003694664</v>
      </c>
      <c r="G43" s="7">
        <v>217.96794815401518</v>
      </c>
      <c r="H43" s="7">
        <v>224.32177370291583</v>
      </c>
      <c r="I43" s="7">
        <v>225.12755607142321</v>
      </c>
      <c r="J43" s="7">
        <v>238.20508106829911</v>
      </c>
      <c r="K43" s="7">
        <v>249.43064174215536</v>
      </c>
      <c r="L43" s="7">
        <v>252.08888316463879</v>
      </c>
      <c r="M43" s="7">
        <v>264.56716548615111</v>
      </c>
      <c r="N43" s="7">
        <v>261.81509346885684</v>
      </c>
      <c r="O43" s="7">
        <v>258.84843725544147</v>
      </c>
      <c r="P43" s="7">
        <v>254.66673791476947</v>
      </c>
      <c r="Q43" s="7">
        <v>249.25271867383015</v>
      </c>
      <c r="R43" s="7">
        <v>243.23720166835176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3.1004100000000001</v>
      </c>
      <c r="E52" s="5">
        <v>1.3000100000000001</v>
      </c>
      <c r="F52" s="5">
        <v>3.9002500000000002</v>
      </c>
      <c r="G52" s="5">
        <v>5.89994</v>
      </c>
      <c r="H52" s="5">
        <v>7.8818837720458221</v>
      </c>
      <c r="I52" s="5">
        <v>4.6002000000000001</v>
      </c>
      <c r="J52" s="5">
        <v>18.10284</v>
      </c>
      <c r="K52" s="5">
        <v>8.1002799999999997</v>
      </c>
      <c r="L52" s="5">
        <v>7.8997099999999998</v>
      </c>
      <c r="M52" s="5">
        <v>9.8410339652822252</v>
      </c>
      <c r="N52" s="5">
        <v>10.843452749645976</v>
      </c>
      <c r="O52" s="5">
        <v>9.0943627041744843</v>
      </c>
      <c r="P52" s="5">
        <v>7.2976814152613372</v>
      </c>
      <c r="Q52" s="5">
        <v>8.4924146997675383</v>
      </c>
      <c r="R52" s="5">
        <v>7.6327410057734513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3.1004100000000001</v>
      </c>
      <c r="E53" s="4">
        <v>1.3000100000000001</v>
      </c>
      <c r="F53" s="4">
        <v>3.9002500000000002</v>
      </c>
      <c r="G53" s="4">
        <v>5.89994</v>
      </c>
      <c r="H53" s="4">
        <v>7.8818837720458221</v>
      </c>
      <c r="I53" s="4">
        <v>4.6002000000000001</v>
      </c>
      <c r="J53" s="4">
        <v>18.10284</v>
      </c>
      <c r="K53" s="4">
        <v>8.1002799999999997</v>
      </c>
      <c r="L53" s="4">
        <v>7.8997099999999998</v>
      </c>
      <c r="M53" s="4">
        <v>9.8410339652822252</v>
      </c>
      <c r="N53" s="4">
        <v>10.843452749645976</v>
      </c>
      <c r="O53" s="4">
        <v>9.0943627041744843</v>
      </c>
      <c r="P53" s="4">
        <v>7.2976814152613372</v>
      </c>
      <c r="Q53" s="4">
        <v>8.4924146997675383</v>
      </c>
      <c r="R53" s="4">
        <v>7.6327410057734513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8.2524989785483971</v>
      </c>
      <c r="E61" s="5">
        <v>0.69287188481835305</v>
      </c>
      <c r="F61" s="5">
        <v>0.52710143461231851</v>
      </c>
      <c r="G61" s="5">
        <v>0.25903770887153055</v>
      </c>
      <c r="H61" s="5">
        <v>2.7080558326131721</v>
      </c>
      <c r="I61" s="5">
        <v>13.004700267564786</v>
      </c>
      <c r="J61" s="5">
        <v>22.132300132920335</v>
      </c>
      <c r="K61" s="5">
        <v>27.44847987361722</v>
      </c>
      <c r="L61" s="5">
        <v>41.131647352495875</v>
      </c>
      <c r="M61" s="5">
        <v>38.874141162043635</v>
      </c>
      <c r="N61" s="5">
        <v>35.474762119591894</v>
      </c>
      <c r="O61" s="5">
        <v>32.287526393869236</v>
      </c>
      <c r="P61" s="5">
        <v>33.928470763897629</v>
      </c>
      <c r="Q61" s="5">
        <v>47.14881635446018</v>
      </c>
      <c r="R61" s="5">
        <v>48.545930056658293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8.2524989785483971</v>
      </c>
      <c r="E68" s="4">
        <v>0.69287188481835305</v>
      </c>
      <c r="F68" s="4">
        <v>0.52710143461231851</v>
      </c>
      <c r="G68" s="4">
        <v>0.25903770887153055</v>
      </c>
      <c r="H68" s="4">
        <v>2.7080558326131721</v>
      </c>
      <c r="I68" s="4">
        <v>13.004700267564786</v>
      </c>
      <c r="J68" s="4">
        <v>22.132300132920335</v>
      </c>
      <c r="K68" s="4">
        <v>27.44847987361722</v>
      </c>
      <c r="L68" s="4">
        <v>41.131647352495875</v>
      </c>
      <c r="M68" s="4">
        <v>38.874141162043635</v>
      </c>
      <c r="N68" s="4">
        <v>35.474762119591894</v>
      </c>
      <c r="O68" s="4">
        <v>32.287526393869236</v>
      </c>
      <c r="P68" s="4">
        <v>33.928470763897629</v>
      </c>
      <c r="Q68" s="4">
        <v>47.14881635446018</v>
      </c>
      <c r="R68" s="4">
        <v>48.545930056658293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8.2524989785483971</v>
      </c>
      <c r="E73" s="7">
        <v>0.69287188481835305</v>
      </c>
      <c r="F73" s="7">
        <v>0.52710143461231851</v>
      </c>
      <c r="G73" s="7">
        <v>0.25903770887153055</v>
      </c>
      <c r="H73" s="7">
        <v>2.7080558326131721</v>
      </c>
      <c r="I73" s="7">
        <v>13.004700267564786</v>
      </c>
      <c r="J73" s="7">
        <v>22.132300132920335</v>
      </c>
      <c r="K73" s="7">
        <v>27.44847987361722</v>
      </c>
      <c r="L73" s="7">
        <v>41.131647352495875</v>
      </c>
      <c r="M73" s="7">
        <v>38.874141162043635</v>
      </c>
      <c r="N73" s="7">
        <v>35.474762119591894</v>
      </c>
      <c r="O73" s="7">
        <v>32.287526393869236</v>
      </c>
      <c r="P73" s="7">
        <v>33.928470763897629</v>
      </c>
      <c r="Q73" s="7">
        <v>47.14881635446018</v>
      </c>
      <c r="R73" s="7">
        <v>48.545930056658293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0.91603347795842605</v>
      </c>
      <c r="J74" s="6">
        <v>9.7632491685977314</v>
      </c>
      <c r="K74" s="6">
        <v>10.78904806463531</v>
      </c>
      <c r="L74" s="6">
        <v>22.611152479708387</v>
      </c>
      <c r="M74" s="6">
        <v>22.152599738702669</v>
      </c>
      <c r="N74" s="6">
        <v>18.44938141015729</v>
      </c>
      <c r="O74" s="6">
        <v>16.330469805781135</v>
      </c>
      <c r="P74" s="6">
        <v>16.330843383727487</v>
      </c>
      <c r="Q74" s="6">
        <v>22.637826530065748</v>
      </c>
      <c r="R74" s="6">
        <v>20.887964380386304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8.2524989785483971</v>
      </c>
      <c r="E75" s="6">
        <v>0.69287188481835305</v>
      </c>
      <c r="F75" s="6">
        <v>0.52710143461231851</v>
      </c>
      <c r="G75" s="6">
        <v>0.25903770887153055</v>
      </c>
      <c r="H75" s="6">
        <v>2.7080558326131721</v>
      </c>
      <c r="I75" s="6">
        <v>12.088666789606361</v>
      </c>
      <c r="J75" s="6">
        <v>12.369050964322602</v>
      </c>
      <c r="K75" s="6">
        <v>16.65943180898191</v>
      </c>
      <c r="L75" s="6">
        <v>18.520494872787488</v>
      </c>
      <c r="M75" s="6">
        <v>16.721541423340966</v>
      </c>
      <c r="N75" s="6">
        <v>17.025380709434604</v>
      </c>
      <c r="O75" s="6">
        <v>15.957056588088101</v>
      </c>
      <c r="P75" s="6">
        <v>17.597627380170142</v>
      </c>
      <c r="Q75" s="6">
        <v>24.510989824394432</v>
      </c>
      <c r="R75" s="6">
        <v>27.657965676271985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3.8726767938459254E-3</v>
      </c>
      <c r="O79" s="5">
        <v>4.4322620882198812E-3</v>
      </c>
      <c r="P79" s="5">
        <v>5.6965235673795385E-3</v>
      </c>
      <c r="Q79" s="5">
        <v>1.8938319162630592E-2</v>
      </c>
      <c r="R79" s="5">
        <v>3.147080430352691E-2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489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180.3429746866961</v>
      </c>
      <c r="D2" s="44">
        <v>174.84309783194809</v>
      </c>
      <c r="E2" s="44">
        <v>173.51807654927273</v>
      </c>
      <c r="F2" s="44">
        <v>177.84551495165596</v>
      </c>
      <c r="G2" s="44">
        <v>164.89112805748744</v>
      </c>
      <c r="H2" s="44">
        <v>159.25474412909048</v>
      </c>
      <c r="I2" s="44">
        <v>162.3489899516193</v>
      </c>
      <c r="J2" s="44">
        <v>192.96991968380846</v>
      </c>
      <c r="K2" s="44">
        <v>187.9211490159893</v>
      </c>
      <c r="L2" s="44">
        <v>171.22632562507312</v>
      </c>
      <c r="M2" s="44">
        <v>166.71844850632829</v>
      </c>
      <c r="N2" s="44">
        <v>155.24552153928227</v>
      </c>
      <c r="O2" s="44">
        <v>152.29060243541167</v>
      </c>
      <c r="P2" s="44">
        <v>145.88931287577961</v>
      </c>
      <c r="Q2" s="44">
        <v>145.22552074692953</v>
      </c>
      <c r="R2" s="44">
        <v>143.55313480575697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180.3429746866961</v>
      </c>
      <c r="D21" s="5">
        <v>166.89268327971621</v>
      </c>
      <c r="E21" s="5">
        <v>172.93639724237076</v>
      </c>
      <c r="F21" s="5">
        <v>177.40483367098057</v>
      </c>
      <c r="G21" s="5">
        <v>164.69749226626365</v>
      </c>
      <c r="H21" s="5">
        <v>157.50146243024889</v>
      </c>
      <c r="I21" s="5">
        <v>156.18067920702089</v>
      </c>
      <c r="J21" s="5">
        <v>185.49794414251591</v>
      </c>
      <c r="K21" s="5">
        <v>179.69023697976789</v>
      </c>
      <c r="L21" s="5">
        <v>163.12647135163743</v>
      </c>
      <c r="M21" s="5">
        <v>157.59386820096628</v>
      </c>
      <c r="N21" s="5">
        <v>144.38298251517929</v>
      </c>
      <c r="O21" s="5">
        <v>141.76159002203576</v>
      </c>
      <c r="P21" s="5">
        <v>134.93020035939384</v>
      </c>
      <c r="Q21" s="5">
        <v>130.69853975723422</v>
      </c>
      <c r="R21" s="5">
        <v>126.87274893776902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180.3429746866961</v>
      </c>
      <c r="D30" s="4">
        <v>166.89268327971621</v>
      </c>
      <c r="E30" s="4">
        <v>172.93639724237076</v>
      </c>
      <c r="F30" s="4">
        <v>177.40483367098057</v>
      </c>
      <c r="G30" s="4">
        <v>164.69749226626365</v>
      </c>
      <c r="H30" s="4">
        <v>157.50146243024889</v>
      </c>
      <c r="I30" s="4">
        <v>156.18067920702089</v>
      </c>
      <c r="J30" s="4">
        <v>185.49794414251591</v>
      </c>
      <c r="K30" s="4">
        <v>179.69023697976789</v>
      </c>
      <c r="L30" s="4">
        <v>163.12647135163743</v>
      </c>
      <c r="M30" s="4">
        <v>157.59386820096628</v>
      </c>
      <c r="N30" s="4">
        <v>144.38298251517929</v>
      </c>
      <c r="O30" s="4">
        <v>141.76159002203576</v>
      </c>
      <c r="P30" s="4">
        <v>134.93020035939384</v>
      </c>
      <c r="Q30" s="4">
        <v>130.69853975723422</v>
      </c>
      <c r="R30" s="4">
        <v>126.87274893776902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180.3429746866961</v>
      </c>
      <c r="D43" s="7">
        <v>166.89268327971621</v>
      </c>
      <c r="E43" s="7">
        <v>172.93639724237076</v>
      </c>
      <c r="F43" s="7">
        <v>177.40483367098057</v>
      </c>
      <c r="G43" s="7">
        <v>164.69749226626365</v>
      </c>
      <c r="H43" s="7">
        <v>157.50146243024889</v>
      </c>
      <c r="I43" s="7">
        <v>156.18067920702089</v>
      </c>
      <c r="J43" s="7">
        <v>185.49794414251591</v>
      </c>
      <c r="K43" s="7">
        <v>179.69023697976789</v>
      </c>
      <c r="L43" s="7">
        <v>163.12647135163743</v>
      </c>
      <c r="M43" s="7">
        <v>157.59386820096628</v>
      </c>
      <c r="N43" s="7">
        <v>144.38298251517929</v>
      </c>
      <c r="O43" s="7">
        <v>141.76159002203576</v>
      </c>
      <c r="P43" s="7">
        <v>134.93020035939384</v>
      </c>
      <c r="Q43" s="7">
        <v>130.69853975723422</v>
      </c>
      <c r="R43" s="7">
        <v>126.87274893776902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7.950414552231865</v>
      </c>
      <c r="E61" s="5">
        <v>0.58167930690196845</v>
      </c>
      <c r="F61" s="5">
        <v>0.44068128067539741</v>
      </c>
      <c r="G61" s="5">
        <v>0.19363579122377869</v>
      </c>
      <c r="H61" s="5">
        <v>1.7532816988415802</v>
      </c>
      <c r="I61" s="5">
        <v>6.1683107445984229</v>
      </c>
      <c r="J61" s="5">
        <v>7.471975541292541</v>
      </c>
      <c r="K61" s="5">
        <v>8.2309120362214241</v>
      </c>
      <c r="L61" s="5">
        <v>8.0998542734356942</v>
      </c>
      <c r="M61" s="5">
        <v>7.7197323699029692</v>
      </c>
      <c r="N61" s="5">
        <v>7.616054333267817</v>
      </c>
      <c r="O61" s="5">
        <v>7.2608510572000284</v>
      </c>
      <c r="P61" s="5">
        <v>7.7294368187561604</v>
      </c>
      <c r="Q61" s="5">
        <v>10.130751267574006</v>
      </c>
      <c r="R61" s="5">
        <v>11.186758430662287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7.950414552231865</v>
      </c>
      <c r="E68" s="4">
        <v>0.58167930690196845</v>
      </c>
      <c r="F68" s="4">
        <v>0.44068128067539741</v>
      </c>
      <c r="G68" s="4">
        <v>0.19363579122377869</v>
      </c>
      <c r="H68" s="4">
        <v>1.7532816988415802</v>
      </c>
      <c r="I68" s="4">
        <v>6.1683107445984229</v>
      </c>
      <c r="J68" s="4">
        <v>7.471975541292541</v>
      </c>
      <c r="K68" s="4">
        <v>8.2309120362214241</v>
      </c>
      <c r="L68" s="4">
        <v>8.0998542734356942</v>
      </c>
      <c r="M68" s="4">
        <v>7.7197323699029692</v>
      </c>
      <c r="N68" s="4">
        <v>7.616054333267817</v>
      </c>
      <c r="O68" s="4">
        <v>7.2608510572000284</v>
      </c>
      <c r="P68" s="4">
        <v>7.7294368187561604</v>
      </c>
      <c r="Q68" s="4">
        <v>10.130751267574006</v>
      </c>
      <c r="R68" s="4">
        <v>11.186758430662287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7.950414552231865</v>
      </c>
      <c r="E73" s="7">
        <v>0.58167930690196845</v>
      </c>
      <c r="F73" s="7">
        <v>0.44068128067539741</v>
      </c>
      <c r="G73" s="7">
        <v>0.19363579122377869</v>
      </c>
      <c r="H73" s="7">
        <v>1.7532816988415802</v>
      </c>
      <c r="I73" s="7">
        <v>6.1683107445984229</v>
      </c>
      <c r="J73" s="7">
        <v>7.471975541292541</v>
      </c>
      <c r="K73" s="7">
        <v>8.2309120362214241</v>
      </c>
      <c r="L73" s="7">
        <v>8.0998542734356942</v>
      </c>
      <c r="M73" s="7">
        <v>7.7197323699029692</v>
      </c>
      <c r="N73" s="7">
        <v>7.616054333267817</v>
      </c>
      <c r="O73" s="7">
        <v>7.2608510572000284</v>
      </c>
      <c r="P73" s="7">
        <v>7.7294368187561604</v>
      </c>
      <c r="Q73" s="7">
        <v>10.130751267574006</v>
      </c>
      <c r="R73" s="7">
        <v>11.186758430662287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7.950414552231865</v>
      </c>
      <c r="E75" s="6">
        <v>0.58167930690196845</v>
      </c>
      <c r="F75" s="6">
        <v>0.44068128067539741</v>
      </c>
      <c r="G75" s="6">
        <v>0.19363579122377869</v>
      </c>
      <c r="H75" s="6">
        <v>1.7532816988415802</v>
      </c>
      <c r="I75" s="6">
        <v>6.1683107445984229</v>
      </c>
      <c r="J75" s="6">
        <v>7.471975541292541</v>
      </c>
      <c r="K75" s="6">
        <v>8.2309120362214241</v>
      </c>
      <c r="L75" s="6">
        <v>8.0998542734356942</v>
      </c>
      <c r="M75" s="6">
        <v>7.7197323699029692</v>
      </c>
      <c r="N75" s="6">
        <v>7.616054333267817</v>
      </c>
      <c r="O75" s="6">
        <v>7.2608510572000284</v>
      </c>
      <c r="P75" s="6">
        <v>7.7294368187561604</v>
      </c>
      <c r="Q75" s="6">
        <v>10.130751267574006</v>
      </c>
      <c r="R75" s="6">
        <v>11.186758430662287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1.4048479354590335</v>
      </c>
      <c r="N79" s="5">
        <v>3.2464846908351483</v>
      </c>
      <c r="O79" s="5">
        <v>3.2681613561758889</v>
      </c>
      <c r="P79" s="5">
        <v>3.2296756976295957</v>
      </c>
      <c r="Q79" s="5">
        <v>4.3962297221213102</v>
      </c>
      <c r="R79" s="5">
        <v>5.4936274373256637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135.90076771386651</v>
      </c>
      <c r="D2" s="44">
        <v>140.80144466647039</v>
      </c>
      <c r="E2" s="44">
        <v>159.18758744742826</v>
      </c>
      <c r="F2" s="44">
        <v>151.97259054344269</v>
      </c>
      <c r="G2" s="44">
        <v>158.84901393617452</v>
      </c>
      <c r="H2" s="44">
        <v>168.4785565722847</v>
      </c>
      <c r="I2" s="44">
        <v>146.04805339328655</v>
      </c>
      <c r="J2" s="44">
        <v>176.3150330984879</v>
      </c>
      <c r="K2" s="44">
        <v>181.00488973629535</v>
      </c>
      <c r="L2" s="44">
        <v>189.23606318325722</v>
      </c>
      <c r="M2" s="44">
        <v>204.40986405503156</v>
      </c>
      <c r="N2" s="44">
        <v>210.24032686058527</v>
      </c>
      <c r="O2" s="44">
        <v>225.02399690152373</v>
      </c>
      <c r="P2" s="44">
        <v>203.31538070778828</v>
      </c>
      <c r="Q2" s="44">
        <v>176.10611532134274</v>
      </c>
      <c r="R2" s="44">
        <v>207.21453789837247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135.90076771386651</v>
      </c>
      <c r="D21" s="5">
        <v>136.25035713017621</v>
      </c>
      <c r="E21" s="5">
        <v>158.79308594142483</v>
      </c>
      <c r="F21" s="5">
        <v>151.69788386701276</v>
      </c>
      <c r="G21" s="5">
        <v>158.72076347453861</v>
      </c>
      <c r="H21" s="5">
        <v>167.16051436922794</v>
      </c>
      <c r="I21" s="5">
        <v>142.2026547848759</v>
      </c>
      <c r="J21" s="5">
        <v>170.52819599774438</v>
      </c>
      <c r="K21" s="5">
        <v>174.36605957033242</v>
      </c>
      <c r="L21" s="5">
        <v>180.55980693764968</v>
      </c>
      <c r="M21" s="5">
        <v>194.91486374587711</v>
      </c>
      <c r="N21" s="5">
        <v>200.01294829023851</v>
      </c>
      <c r="O21" s="5">
        <v>214.42407237738257</v>
      </c>
      <c r="P21" s="5">
        <v>192.88935910124056</v>
      </c>
      <c r="Q21" s="5">
        <v>163.98480783943873</v>
      </c>
      <c r="R21" s="5">
        <v>191.48800770804996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135.90076771386651</v>
      </c>
      <c r="D30" s="4">
        <v>136.25035713017621</v>
      </c>
      <c r="E30" s="4">
        <v>158.79308594142483</v>
      </c>
      <c r="F30" s="4">
        <v>151.69788386701276</v>
      </c>
      <c r="G30" s="4">
        <v>158.72076347453861</v>
      </c>
      <c r="H30" s="4">
        <v>167.16051436922794</v>
      </c>
      <c r="I30" s="4">
        <v>142.2026547848759</v>
      </c>
      <c r="J30" s="4">
        <v>170.52819599774438</v>
      </c>
      <c r="K30" s="4">
        <v>174.36605957033242</v>
      </c>
      <c r="L30" s="4">
        <v>180.55980693764968</v>
      </c>
      <c r="M30" s="4">
        <v>194.91486374587711</v>
      </c>
      <c r="N30" s="4">
        <v>200.01294829023851</v>
      </c>
      <c r="O30" s="4">
        <v>214.42407237738257</v>
      </c>
      <c r="P30" s="4">
        <v>192.88935910124056</v>
      </c>
      <c r="Q30" s="4">
        <v>163.98480783943873</v>
      </c>
      <c r="R30" s="4">
        <v>191.48800770804996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6.7688193043114186E-3</v>
      </c>
      <c r="P34" s="7">
        <v>7.9282815026394254E-3</v>
      </c>
      <c r="Q34" s="7">
        <v>9.0250243045946494E-3</v>
      </c>
      <c r="R34" s="7">
        <v>3.5949747517388955E-2</v>
      </c>
    </row>
    <row r="35" spans="1:18" ht="11.25" customHeight="1" x14ac:dyDescent="0.25">
      <c r="A35" s="49" t="s">
        <v>223</v>
      </c>
      <c r="B35" s="50" t="s">
        <v>222</v>
      </c>
      <c r="C35" s="7">
        <v>39.929323042088164</v>
      </c>
      <c r="D35" s="7">
        <v>40.71531228653528</v>
      </c>
      <c r="E35" s="7">
        <v>41.505659097447023</v>
      </c>
      <c r="F35" s="7">
        <v>41.109360193691913</v>
      </c>
      <c r="G35" s="7">
        <v>49.765206237568265</v>
      </c>
      <c r="H35" s="7">
        <v>50.075692581068125</v>
      </c>
      <c r="I35" s="7">
        <v>50.627553651010757</v>
      </c>
      <c r="J35" s="7">
        <v>53.648262703347854</v>
      </c>
      <c r="K35" s="7">
        <v>55.741791673168571</v>
      </c>
      <c r="L35" s="7">
        <v>53.865590518248951</v>
      </c>
      <c r="M35" s="7">
        <v>40.294338261416037</v>
      </c>
      <c r="N35" s="7">
        <v>41.671678314133842</v>
      </c>
      <c r="O35" s="7">
        <v>42.783863545263138</v>
      </c>
      <c r="P35" s="7">
        <v>43.464583464733295</v>
      </c>
      <c r="Q35" s="7">
        <v>40.434392112560751</v>
      </c>
      <c r="R35" s="7">
        <v>47.904412786168514</v>
      </c>
    </row>
    <row r="36" spans="1:18" ht="11.25" customHeight="1" x14ac:dyDescent="0.25">
      <c r="A36" s="55" t="s">
        <v>221</v>
      </c>
      <c r="B36" s="52" t="s">
        <v>220</v>
      </c>
      <c r="C36" s="6">
        <v>39.929323042088164</v>
      </c>
      <c r="D36" s="6">
        <v>40.71531228653528</v>
      </c>
      <c r="E36" s="6">
        <v>41.505659097447023</v>
      </c>
      <c r="F36" s="6">
        <v>41.109360193691913</v>
      </c>
      <c r="G36" s="6">
        <v>49.765206237568265</v>
      </c>
      <c r="H36" s="6">
        <v>50.075692581068125</v>
      </c>
      <c r="I36" s="6">
        <v>50.627553651010757</v>
      </c>
      <c r="J36" s="6">
        <v>53.648262703347854</v>
      </c>
      <c r="K36" s="6">
        <v>55.741791673168571</v>
      </c>
      <c r="L36" s="6">
        <v>53.865590518248951</v>
      </c>
      <c r="M36" s="6">
        <v>40.294338261416037</v>
      </c>
      <c r="N36" s="6">
        <v>41.671678314133842</v>
      </c>
      <c r="O36" s="6">
        <v>42.783863545263138</v>
      </c>
      <c r="P36" s="6">
        <v>43.464583464733295</v>
      </c>
      <c r="Q36" s="6">
        <v>40.434392112560751</v>
      </c>
      <c r="R36" s="6">
        <v>47.904412786168514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95.971444671778343</v>
      </c>
      <c r="D43" s="7">
        <v>95.535044843640932</v>
      </c>
      <c r="E43" s="7">
        <v>117.28742684397781</v>
      </c>
      <c r="F43" s="7">
        <v>110.58852367332086</v>
      </c>
      <c r="G43" s="7">
        <v>108.95555723697034</v>
      </c>
      <c r="H43" s="7">
        <v>117.0848217881598</v>
      </c>
      <c r="I43" s="7">
        <v>91.575101133865132</v>
      </c>
      <c r="J43" s="7">
        <v>116.87993329439652</v>
      </c>
      <c r="K43" s="7">
        <v>118.62426789716386</v>
      </c>
      <c r="L43" s="7">
        <v>126.69421641940075</v>
      </c>
      <c r="M43" s="7">
        <v>154.62052548446107</v>
      </c>
      <c r="N43" s="7">
        <v>158.34126997610466</v>
      </c>
      <c r="O43" s="7">
        <v>171.63344001281513</v>
      </c>
      <c r="P43" s="7">
        <v>149.41684735500462</v>
      </c>
      <c r="Q43" s="7">
        <v>123.54139070257338</v>
      </c>
      <c r="R43" s="7">
        <v>143.54764517436405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5.5939767570712048E-3</v>
      </c>
      <c r="P52" s="5">
        <v>1.0887984671744391E-2</v>
      </c>
      <c r="Q52" s="5">
        <v>8.4522234244878321E-3</v>
      </c>
      <c r="R52" s="5">
        <v>1.0285053730725522E-2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5.5939767570712048E-3</v>
      </c>
      <c r="P53" s="4">
        <v>1.0887984671744391E-2</v>
      </c>
      <c r="Q53" s="4">
        <v>8.4522234244878321E-3</v>
      </c>
      <c r="R53" s="4">
        <v>1.0285053730725522E-2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4.5510875362941672</v>
      </c>
      <c r="E61" s="5">
        <v>0.39450150600341632</v>
      </c>
      <c r="F61" s="5">
        <v>0.27470667642993529</v>
      </c>
      <c r="G61" s="5">
        <v>0.12825046163589246</v>
      </c>
      <c r="H61" s="5">
        <v>1.3180422030567727</v>
      </c>
      <c r="I61" s="5">
        <v>3.8453986084106395</v>
      </c>
      <c r="J61" s="5">
        <v>5.7868371007435346</v>
      </c>
      <c r="K61" s="5">
        <v>6.6388301659629185</v>
      </c>
      <c r="L61" s="5">
        <v>8.6762562456075347</v>
      </c>
      <c r="M61" s="5">
        <v>9.4950003091544382</v>
      </c>
      <c r="N61" s="5">
        <v>10.227378570346771</v>
      </c>
      <c r="O61" s="5">
        <v>10.594330547384081</v>
      </c>
      <c r="P61" s="5">
        <v>10.414220291009869</v>
      </c>
      <c r="Q61" s="5">
        <v>12.110557347501999</v>
      </c>
      <c r="R61" s="5">
        <v>15.712542380783246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4.5510875362941672</v>
      </c>
      <c r="E68" s="4">
        <v>0.39450150600341632</v>
      </c>
      <c r="F68" s="4">
        <v>0.27470667642993529</v>
      </c>
      <c r="G68" s="4">
        <v>0.12825046163589246</v>
      </c>
      <c r="H68" s="4">
        <v>1.3180422030567727</v>
      </c>
      <c r="I68" s="4">
        <v>3.8453986084106395</v>
      </c>
      <c r="J68" s="4">
        <v>5.7868371007435346</v>
      </c>
      <c r="K68" s="4">
        <v>6.6388301659629185</v>
      </c>
      <c r="L68" s="4">
        <v>8.6762562456075347</v>
      </c>
      <c r="M68" s="4">
        <v>9.4950003091544382</v>
      </c>
      <c r="N68" s="4">
        <v>10.227378570346771</v>
      </c>
      <c r="O68" s="4">
        <v>10.594330547384081</v>
      </c>
      <c r="P68" s="4">
        <v>10.414220291009869</v>
      </c>
      <c r="Q68" s="4">
        <v>12.110557347501999</v>
      </c>
      <c r="R68" s="4">
        <v>15.712542380783246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4.5510875362941672</v>
      </c>
      <c r="E73" s="7">
        <v>0.39450150600341632</v>
      </c>
      <c r="F73" s="7">
        <v>0.27470667642993529</v>
      </c>
      <c r="G73" s="7">
        <v>0.12825046163589246</v>
      </c>
      <c r="H73" s="7">
        <v>1.3180422030567727</v>
      </c>
      <c r="I73" s="7">
        <v>3.8453986084106395</v>
      </c>
      <c r="J73" s="7">
        <v>5.7868371007435346</v>
      </c>
      <c r="K73" s="7">
        <v>6.6388301659629185</v>
      </c>
      <c r="L73" s="7">
        <v>8.6762562456075347</v>
      </c>
      <c r="M73" s="7">
        <v>9.4950003091544382</v>
      </c>
      <c r="N73" s="7">
        <v>10.227378570346771</v>
      </c>
      <c r="O73" s="7">
        <v>10.594330547384081</v>
      </c>
      <c r="P73" s="7">
        <v>10.414220291009869</v>
      </c>
      <c r="Q73" s="7">
        <v>12.110557347501999</v>
      </c>
      <c r="R73" s="7">
        <v>15.712542380783246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8.0096663055004222E-2</v>
      </c>
      <c r="J74" s="6">
        <v>0.89586375505523885</v>
      </c>
      <c r="K74" s="6">
        <v>0.96863683858750149</v>
      </c>
      <c r="L74" s="6">
        <v>2.1969704856490031</v>
      </c>
      <c r="M74" s="6">
        <v>1.6021541320693597</v>
      </c>
      <c r="N74" s="6">
        <v>1.4624300741361311</v>
      </c>
      <c r="O74" s="6">
        <v>1.37235185419912</v>
      </c>
      <c r="P74" s="6">
        <v>1.3745884126715471</v>
      </c>
      <c r="Q74" s="6">
        <v>1.8016169567348603</v>
      </c>
      <c r="R74" s="6">
        <v>1.9043086441477666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4.5510875362941672</v>
      </c>
      <c r="E75" s="6">
        <v>0.39450150600341632</v>
      </c>
      <c r="F75" s="6">
        <v>0.27470667642993529</v>
      </c>
      <c r="G75" s="6">
        <v>0.12825046163589246</v>
      </c>
      <c r="H75" s="6">
        <v>1.3180422030567727</v>
      </c>
      <c r="I75" s="6">
        <v>3.7653019453556351</v>
      </c>
      <c r="J75" s="6">
        <v>4.8909733456882956</v>
      </c>
      <c r="K75" s="6">
        <v>5.6701933273754168</v>
      </c>
      <c r="L75" s="6">
        <v>6.4792857599585316</v>
      </c>
      <c r="M75" s="6">
        <v>7.8928461770850786</v>
      </c>
      <c r="N75" s="6">
        <v>8.7649484962106392</v>
      </c>
      <c r="O75" s="6">
        <v>9.2219786931849601</v>
      </c>
      <c r="P75" s="6">
        <v>9.0396318783383212</v>
      </c>
      <c r="Q75" s="6">
        <v>10.308940390767138</v>
      </c>
      <c r="R75" s="6">
        <v>13.808233736635479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9.1333086612449576E-4</v>
      </c>
      <c r="Q79" s="5">
        <v>2.2979109775226143E-3</v>
      </c>
      <c r="R79" s="5">
        <v>3.702755808539686E-3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267.48996655331655</v>
      </c>
      <c r="D2" s="44">
        <v>260.56946316511198</v>
      </c>
      <c r="E2" s="44">
        <v>425.33496245703185</v>
      </c>
      <c r="F2" s="44">
        <v>305.68798322703429</v>
      </c>
      <c r="G2" s="44">
        <v>358.52963838101959</v>
      </c>
      <c r="H2" s="44">
        <v>499.45587527163843</v>
      </c>
      <c r="I2" s="44">
        <v>603.63895410813029</v>
      </c>
      <c r="J2" s="44">
        <v>685.84695164348489</v>
      </c>
      <c r="K2" s="44">
        <v>782.15671620833416</v>
      </c>
      <c r="L2" s="44">
        <v>629.31800415814132</v>
      </c>
      <c r="M2" s="44">
        <v>898.51282880267945</v>
      </c>
      <c r="N2" s="44">
        <v>874.37281993306965</v>
      </c>
      <c r="O2" s="44">
        <v>823.20096282932604</v>
      </c>
      <c r="P2" s="44">
        <v>845.15205209598548</v>
      </c>
      <c r="Q2" s="44">
        <v>861.6013778530596</v>
      </c>
      <c r="R2" s="44">
        <v>805.71223247219586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267.48996655331655</v>
      </c>
      <c r="D21" s="5">
        <v>248.72092423218641</v>
      </c>
      <c r="E21" s="5">
        <v>423.9091251547556</v>
      </c>
      <c r="F21" s="5">
        <v>304.93052261875192</v>
      </c>
      <c r="G21" s="5">
        <v>358.11035234275079</v>
      </c>
      <c r="H21" s="5">
        <v>494.05728836123978</v>
      </c>
      <c r="I21" s="5">
        <v>582.27453358769071</v>
      </c>
      <c r="J21" s="5">
        <v>660.18135149478837</v>
      </c>
      <c r="K21" s="5">
        <v>750.3997533809129</v>
      </c>
      <c r="L21" s="5">
        <v>602.61817906432304</v>
      </c>
      <c r="M21" s="5">
        <v>856.99579753578678</v>
      </c>
      <c r="N21" s="5">
        <v>830.11590913482473</v>
      </c>
      <c r="O21" s="5">
        <v>782.50640317927355</v>
      </c>
      <c r="P21" s="5">
        <v>798.25852943666291</v>
      </c>
      <c r="Q21" s="5">
        <v>797.25617703905323</v>
      </c>
      <c r="R21" s="5">
        <v>737.3897436739386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267.48996655331655</v>
      </c>
      <c r="D30" s="4">
        <v>248.72092423218641</v>
      </c>
      <c r="E30" s="4">
        <v>423.9091251547556</v>
      </c>
      <c r="F30" s="4">
        <v>304.93052261875192</v>
      </c>
      <c r="G30" s="4">
        <v>358.11035234275079</v>
      </c>
      <c r="H30" s="4">
        <v>494.05728836123978</v>
      </c>
      <c r="I30" s="4">
        <v>582.27453358769071</v>
      </c>
      <c r="J30" s="4">
        <v>660.18135149478837</v>
      </c>
      <c r="K30" s="4">
        <v>750.3997533809129</v>
      </c>
      <c r="L30" s="4">
        <v>602.61817906432304</v>
      </c>
      <c r="M30" s="4">
        <v>856.99579753578678</v>
      </c>
      <c r="N30" s="4">
        <v>830.11590913482473</v>
      </c>
      <c r="O30" s="4">
        <v>782.50640317927355</v>
      </c>
      <c r="P30" s="4">
        <v>798.25852943666291</v>
      </c>
      <c r="Q30" s="4">
        <v>797.25617703905323</v>
      </c>
      <c r="R30" s="4">
        <v>737.3897436739386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267.48996655331655</v>
      </c>
      <c r="D43" s="7">
        <v>248.72092423218641</v>
      </c>
      <c r="E43" s="7">
        <v>423.9091251547556</v>
      </c>
      <c r="F43" s="7">
        <v>304.93052261875192</v>
      </c>
      <c r="G43" s="7">
        <v>358.11035234275079</v>
      </c>
      <c r="H43" s="7">
        <v>494.05728836123978</v>
      </c>
      <c r="I43" s="7">
        <v>582.27453358769071</v>
      </c>
      <c r="J43" s="7">
        <v>660.18135149478837</v>
      </c>
      <c r="K43" s="7">
        <v>750.3997533809129</v>
      </c>
      <c r="L43" s="7">
        <v>602.61817906432304</v>
      </c>
      <c r="M43" s="7">
        <v>856.99579753578678</v>
      </c>
      <c r="N43" s="7">
        <v>830.11590913482473</v>
      </c>
      <c r="O43" s="7">
        <v>782.50640317927355</v>
      </c>
      <c r="P43" s="7">
        <v>798.25852943666291</v>
      </c>
      <c r="Q43" s="7">
        <v>797.25617703905323</v>
      </c>
      <c r="R43" s="7">
        <v>737.3897436739386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11.848538932925566</v>
      </c>
      <c r="E61" s="5">
        <v>1.4258373022762618</v>
      </c>
      <c r="F61" s="5">
        <v>0.75746060828234885</v>
      </c>
      <c r="G61" s="5">
        <v>0.41928603826879823</v>
      </c>
      <c r="H61" s="5">
        <v>5.3985869103986479</v>
      </c>
      <c r="I61" s="5">
        <v>21.364420520439577</v>
      </c>
      <c r="J61" s="5">
        <v>25.665600148696555</v>
      </c>
      <c r="K61" s="5">
        <v>31.756962827421255</v>
      </c>
      <c r="L61" s="5">
        <v>26.699825093818291</v>
      </c>
      <c r="M61" s="5">
        <v>41.517031266892687</v>
      </c>
      <c r="N61" s="5">
        <v>44.256910798244974</v>
      </c>
      <c r="O61" s="5">
        <v>40.69455965005244</v>
      </c>
      <c r="P61" s="5">
        <v>46.893522659322542</v>
      </c>
      <c r="Q61" s="5">
        <v>64.345200814006432</v>
      </c>
      <c r="R61" s="5">
        <v>68.32248879825724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11.848538932925566</v>
      </c>
      <c r="E68" s="4">
        <v>1.4258373022762618</v>
      </c>
      <c r="F68" s="4">
        <v>0.75746060828234885</v>
      </c>
      <c r="G68" s="4">
        <v>0.41928603826879823</v>
      </c>
      <c r="H68" s="4">
        <v>5.3985869103986479</v>
      </c>
      <c r="I68" s="4">
        <v>21.364420520439577</v>
      </c>
      <c r="J68" s="4">
        <v>25.665600148696555</v>
      </c>
      <c r="K68" s="4">
        <v>31.756962827421255</v>
      </c>
      <c r="L68" s="4">
        <v>26.699825093818291</v>
      </c>
      <c r="M68" s="4">
        <v>41.517031266892687</v>
      </c>
      <c r="N68" s="4">
        <v>44.256910798244974</v>
      </c>
      <c r="O68" s="4">
        <v>40.69455965005244</v>
      </c>
      <c r="P68" s="4">
        <v>46.893522659322542</v>
      </c>
      <c r="Q68" s="4">
        <v>64.345200814006432</v>
      </c>
      <c r="R68" s="4">
        <v>68.32248879825724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11.848538932925566</v>
      </c>
      <c r="E73" s="7">
        <v>1.4258373022762618</v>
      </c>
      <c r="F73" s="7">
        <v>0.75746060828234885</v>
      </c>
      <c r="G73" s="7">
        <v>0.41928603826879823</v>
      </c>
      <c r="H73" s="7">
        <v>5.3985869103986479</v>
      </c>
      <c r="I73" s="7">
        <v>21.364420520439577</v>
      </c>
      <c r="J73" s="7">
        <v>25.665600148696555</v>
      </c>
      <c r="K73" s="7">
        <v>31.756962827421255</v>
      </c>
      <c r="L73" s="7">
        <v>26.699825093818291</v>
      </c>
      <c r="M73" s="7">
        <v>41.517031266892687</v>
      </c>
      <c r="N73" s="7">
        <v>44.256910798244974</v>
      </c>
      <c r="O73" s="7">
        <v>40.69455965005244</v>
      </c>
      <c r="P73" s="7">
        <v>46.893522659322542</v>
      </c>
      <c r="Q73" s="7">
        <v>64.345200814006432</v>
      </c>
      <c r="R73" s="7">
        <v>68.32248879825724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11.848538932925566</v>
      </c>
      <c r="E75" s="6">
        <v>1.4258373022762618</v>
      </c>
      <c r="F75" s="6">
        <v>0.75746060828234885</v>
      </c>
      <c r="G75" s="6">
        <v>0.41928603826879823</v>
      </c>
      <c r="H75" s="6">
        <v>5.3985869103986479</v>
      </c>
      <c r="I75" s="6">
        <v>21.364420520439577</v>
      </c>
      <c r="J75" s="6">
        <v>25.665600148696555</v>
      </c>
      <c r="K75" s="6">
        <v>31.756962827421255</v>
      </c>
      <c r="L75" s="6">
        <v>26.699825093818291</v>
      </c>
      <c r="M75" s="6">
        <v>41.517031266892687</v>
      </c>
      <c r="N75" s="6">
        <v>44.256910798244974</v>
      </c>
      <c r="O75" s="6">
        <v>40.69455965005244</v>
      </c>
      <c r="P75" s="6">
        <v>46.893522659322542</v>
      </c>
      <c r="Q75" s="6">
        <v>64.345200814006432</v>
      </c>
      <c r="R75" s="6">
        <v>68.32248879825724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540</v>
      </c>
      <c r="B1" s="41" t="s">
        <v>492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82.975257994989775</v>
      </c>
      <c r="D2" s="44">
        <v>65.997640000000004</v>
      </c>
      <c r="E2" s="44">
        <v>61.9</v>
      </c>
      <c r="F2" s="44">
        <v>62.406280000000002</v>
      </c>
      <c r="G2" s="44">
        <v>60.9</v>
      </c>
      <c r="H2" s="44">
        <v>49.178748769172977</v>
      </c>
      <c r="I2" s="44">
        <v>51.302120000000002</v>
      </c>
      <c r="J2" s="44">
        <v>50.396790000000003</v>
      </c>
      <c r="K2" s="44">
        <v>47.301160000000003</v>
      </c>
      <c r="L2" s="44">
        <v>43.300629999999998</v>
      </c>
      <c r="M2" s="44">
        <v>46.26420802511808</v>
      </c>
      <c r="N2" s="44">
        <v>46.096184463126555</v>
      </c>
      <c r="O2" s="44">
        <v>44.18808094985004</v>
      </c>
      <c r="P2" s="44">
        <v>46.33553001023656</v>
      </c>
      <c r="Q2" s="44">
        <v>47.100804844755856</v>
      </c>
      <c r="R2" s="44">
        <v>49.608858162855647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82.975257994989775</v>
      </c>
      <c r="D79" s="5">
        <v>65.997640000000004</v>
      </c>
      <c r="E79" s="5">
        <v>61.9</v>
      </c>
      <c r="F79" s="5">
        <v>62.406280000000002</v>
      </c>
      <c r="G79" s="5">
        <v>60.9</v>
      </c>
      <c r="H79" s="5">
        <v>49.178748769172977</v>
      </c>
      <c r="I79" s="5">
        <v>51.302120000000002</v>
      </c>
      <c r="J79" s="5">
        <v>50.396790000000003</v>
      </c>
      <c r="K79" s="5">
        <v>47.301160000000003</v>
      </c>
      <c r="L79" s="5">
        <v>43.300629999999998</v>
      </c>
      <c r="M79" s="5">
        <v>46.26420802511808</v>
      </c>
      <c r="N79" s="5">
        <v>46.096184463126555</v>
      </c>
      <c r="O79" s="5">
        <v>44.18808094985004</v>
      </c>
      <c r="P79" s="5">
        <v>46.33553001023656</v>
      </c>
      <c r="Q79" s="5">
        <v>47.100804844755856</v>
      </c>
      <c r="R79" s="5">
        <v>49.608858162855647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493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52.717570812057588</v>
      </c>
      <c r="D2" s="44">
        <v>42.314669914173365</v>
      </c>
      <c r="E2" s="44">
        <v>41.808637842139788</v>
      </c>
      <c r="F2" s="44">
        <v>37.020028053742465</v>
      </c>
      <c r="G2" s="44">
        <v>33.245157110888883</v>
      </c>
      <c r="H2" s="44">
        <v>29.304156979128216</v>
      </c>
      <c r="I2" s="44">
        <v>31.468476437492004</v>
      </c>
      <c r="J2" s="44">
        <v>31.520673684206852</v>
      </c>
      <c r="K2" s="44">
        <v>30.809214800609269</v>
      </c>
      <c r="L2" s="44">
        <v>30.664029220674248</v>
      </c>
      <c r="M2" s="44">
        <v>31.493501578414268</v>
      </c>
      <c r="N2" s="44">
        <v>31.871289709995324</v>
      </c>
      <c r="O2" s="44">
        <v>30.29595402147476</v>
      </c>
      <c r="P2" s="44">
        <v>30.91702082702237</v>
      </c>
      <c r="Q2" s="44">
        <v>31.181845268187246</v>
      </c>
      <c r="R2" s="44">
        <v>33.127984405832208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52.717570812057588</v>
      </c>
      <c r="D79" s="5">
        <v>42.314669914173365</v>
      </c>
      <c r="E79" s="5">
        <v>41.808637842139788</v>
      </c>
      <c r="F79" s="5">
        <v>37.020028053742465</v>
      </c>
      <c r="G79" s="5">
        <v>33.245157110888883</v>
      </c>
      <c r="H79" s="5">
        <v>29.304156979128216</v>
      </c>
      <c r="I79" s="5">
        <v>31.468476437492004</v>
      </c>
      <c r="J79" s="5">
        <v>31.520673684206852</v>
      </c>
      <c r="K79" s="5">
        <v>30.809214800609269</v>
      </c>
      <c r="L79" s="5">
        <v>30.664029220674248</v>
      </c>
      <c r="M79" s="5">
        <v>31.493501578414268</v>
      </c>
      <c r="N79" s="5">
        <v>31.871289709995324</v>
      </c>
      <c r="O79" s="5">
        <v>30.29595402147476</v>
      </c>
      <c r="P79" s="5">
        <v>30.91702082702237</v>
      </c>
      <c r="Q79" s="5">
        <v>31.181845268187246</v>
      </c>
      <c r="R79" s="5">
        <v>33.127984405832208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568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5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1.6294049341751096</v>
      </c>
      <c r="D2" s="44">
        <v>1.6341892018542947</v>
      </c>
      <c r="E2" s="44">
        <v>1.6468083583154014</v>
      </c>
      <c r="F2" s="44">
        <v>1.6749382527229453</v>
      </c>
      <c r="G2" s="44">
        <v>1.6675469285085411</v>
      </c>
      <c r="H2" s="44">
        <v>1.7472390683537771</v>
      </c>
      <c r="I2" s="44">
        <v>1.708050460326741</v>
      </c>
      <c r="J2" s="44">
        <v>1.796510724024067</v>
      </c>
      <c r="K2" s="44">
        <v>1.5865665267326099</v>
      </c>
      <c r="L2" s="44">
        <v>1.2567195251938106</v>
      </c>
      <c r="M2" s="44">
        <v>1.2026550524229074</v>
      </c>
      <c r="N2" s="44">
        <v>1.261954336370591</v>
      </c>
      <c r="O2" s="44">
        <v>1.1752351640017515</v>
      </c>
      <c r="P2" s="44">
        <v>1.0956820705269228</v>
      </c>
      <c r="Q2" s="44">
        <v>1.0044686994645617</v>
      </c>
      <c r="R2" s="44">
        <v>0.92360594829231013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1.6294049341751096</v>
      </c>
      <c r="D79" s="5">
        <v>1.6341892018542947</v>
      </c>
      <c r="E79" s="5">
        <v>1.6468083583154014</v>
      </c>
      <c r="F79" s="5">
        <v>1.6749382527229453</v>
      </c>
      <c r="G79" s="5">
        <v>1.6675469285085411</v>
      </c>
      <c r="H79" s="5">
        <v>1.7472390683537771</v>
      </c>
      <c r="I79" s="5">
        <v>1.708050460326741</v>
      </c>
      <c r="J79" s="5">
        <v>1.796510724024067</v>
      </c>
      <c r="K79" s="5">
        <v>1.5865665267326099</v>
      </c>
      <c r="L79" s="5">
        <v>1.2567195251938106</v>
      </c>
      <c r="M79" s="5">
        <v>1.2026550524229074</v>
      </c>
      <c r="N79" s="5">
        <v>1.261954336370591</v>
      </c>
      <c r="O79" s="5">
        <v>1.1752351640017515</v>
      </c>
      <c r="P79" s="5">
        <v>1.0956820705269228</v>
      </c>
      <c r="Q79" s="5">
        <v>1.0044686994645617</v>
      </c>
      <c r="R79" s="5">
        <v>0.92360594829231013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6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28.628282248757078</v>
      </c>
      <c r="D2" s="44">
        <v>22.048780883972341</v>
      </c>
      <c r="E2" s="44">
        <v>18.44455379954481</v>
      </c>
      <c r="F2" s="44">
        <v>23.711313693534596</v>
      </c>
      <c r="G2" s="44">
        <v>25.987295960602573</v>
      </c>
      <c r="H2" s="44">
        <v>18.127352721690983</v>
      </c>
      <c r="I2" s="44">
        <v>18.125593102181256</v>
      </c>
      <c r="J2" s="44">
        <v>17.079605591769084</v>
      </c>
      <c r="K2" s="44">
        <v>14.905378672658125</v>
      </c>
      <c r="L2" s="44">
        <v>11.379881254131941</v>
      </c>
      <c r="M2" s="44">
        <v>13.568051394280907</v>
      </c>
      <c r="N2" s="44">
        <v>12.962940416760638</v>
      </c>
      <c r="O2" s="44">
        <v>12.71689176437352</v>
      </c>
      <c r="P2" s="44">
        <v>14.322827112687271</v>
      </c>
      <c r="Q2" s="44">
        <v>14.914490877104049</v>
      </c>
      <c r="R2" s="44">
        <v>15.557267808731122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28.628282248757078</v>
      </c>
      <c r="D79" s="5">
        <v>22.048780883972341</v>
      </c>
      <c r="E79" s="5">
        <v>18.44455379954481</v>
      </c>
      <c r="F79" s="5">
        <v>23.711313693534596</v>
      </c>
      <c r="G79" s="5">
        <v>25.987295960602573</v>
      </c>
      <c r="H79" s="5">
        <v>18.127352721690983</v>
      </c>
      <c r="I79" s="5">
        <v>18.125593102181256</v>
      </c>
      <c r="J79" s="5">
        <v>17.079605591769084</v>
      </c>
      <c r="K79" s="5">
        <v>14.905378672658125</v>
      </c>
      <c r="L79" s="5">
        <v>11.379881254131941</v>
      </c>
      <c r="M79" s="5">
        <v>13.568051394280907</v>
      </c>
      <c r="N79" s="5">
        <v>12.962940416760638</v>
      </c>
      <c r="O79" s="5">
        <v>12.71689176437352</v>
      </c>
      <c r="P79" s="5">
        <v>14.322827112687271</v>
      </c>
      <c r="Q79" s="5">
        <v>14.914490877104049</v>
      </c>
      <c r="R79" s="5">
        <v>15.557267808731122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496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26.702653769956957</v>
      </c>
      <c r="D2" s="44">
        <v>30.995190000000004</v>
      </c>
      <c r="E2" s="44">
        <v>46.499960000000002</v>
      </c>
      <c r="F2" s="44">
        <v>33.899700000000003</v>
      </c>
      <c r="G2" s="44">
        <v>27.9</v>
      </c>
      <c r="H2" s="44">
        <v>51.805581180573931</v>
      </c>
      <c r="I2" s="44">
        <v>43.298960000000001</v>
      </c>
      <c r="J2" s="44">
        <v>49.602519999999998</v>
      </c>
      <c r="K2" s="44">
        <v>63.103740000000002</v>
      </c>
      <c r="L2" s="44">
        <v>45.499670000000002</v>
      </c>
      <c r="M2" s="44">
        <v>41.367782230208384</v>
      </c>
      <c r="N2" s="44">
        <v>43.446058572863855</v>
      </c>
      <c r="O2" s="44">
        <v>37.23567943237736</v>
      </c>
      <c r="P2" s="44">
        <v>41.368820210871895</v>
      </c>
      <c r="Q2" s="44">
        <v>35.158427387404096</v>
      </c>
      <c r="R2" s="44">
        <v>43.445296318094478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26.702653769956957</v>
      </c>
      <c r="D21" s="5">
        <v>30.995190000000004</v>
      </c>
      <c r="E21" s="5">
        <v>46.499960000000002</v>
      </c>
      <c r="F21" s="5">
        <v>33.899700000000003</v>
      </c>
      <c r="G21" s="5">
        <v>27.9</v>
      </c>
      <c r="H21" s="5">
        <v>51.805581180573931</v>
      </c>
      <c r="I21" s="5">
        <v>43.298960000000001</v>
      </c>
      <c r="J21" s="5">
        <v>49.602519999999998</v>
      </c>
      <c r="K21" s="5">
        <v>63.103740000000002</v>
      </c>
      <c r="L21" s="5">
        <v>45.499670000000002</v>
      </c>
      <c r="M21" s="5">
        <v>41.367782230208384</v>
      </c>
      <c r="N21" s="5">
        <v>43.446058572863855</v>
      </c>
      <c r="O21" s="5">
        <v>37.23567943237736</v>
      </c>
      <c r="P21" s="5">
        <v>41.368820210871895</v>
      </c>
      <c r="Q21" s="5">
        <v>35.158427387404096</v>
      </c>
      <c r="R21" s="5">
        <v>43.445296318094478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26.702653769956957</v>
      </c>
      <c r="D30" s="4">
        <v>30.995190000000004</v>
      </c>
      <c r="E30" s="4">
        <v>46.499960000000002</v>
      </c>
      <c r="F30" s="4">
        <v>33.899700000000003</v>
      </c>
      <c r="G30" s="4">
        <v>27.9</v>
      </c>
      <c r="H30" s="4">
        <v>51.805581180573931</v>
      </c>
      <c r="I30" s="4">
        <v>43.298960000000001</v>
      </c>
      <c r="J30" s="4">
        <v>49.602519999999998</v>
      </c>
      <c r="K30" s="4">
        <v>63.103740000000002</v>
      </c>
      <c r="L30" s="4">
        <v>45.499670000000002</v>
      </c>
      <c r="M30" s="4">
        <v>41.367782230208384</v>
      </c>
      <c r="N30" s="4">
        <v>43.446058572863855</v>
      </c>
      <c r="O30" s="4">
        <v>37.23567943237736</v>
      </c>
      <c r="P30" s="4">
        <v>41.368820210871895</v>
      </c>
      <c r="Q30" s="4">
        <v>35.158427387404096</v>
      </c>
      <c r="R30" s="4">
        <v>43.445296318094478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1</v>
      </c>
      <c r="H35" s="7">
        <v>12.491617776597566</v>
      </c>
      <c r="I35" s="7">
        <v>3.0999300000000001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1</v>
      </c>
      <c r="H37" s="6">
        <v>12.491617776597566</v>
      </c>
      <c r="I37" s="6">
        <v>3.0999300000000001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26.702653769956957</v>
      </c>
      <c r="D38" s="7">
        <v>30.995190000000004</v>
      </c>
      <c r="E38" s="7">
        <v>46.499960000000002</v>
      </c>
      <c r="F38" s="7">
        <v>33.899700000000003</v>
      </c>
      <c r="G38" s="7">
        <v>26.9</v>
      </c>
      <c r="H38" s="7">
        <v>39.313963403976366</v>
      </c>
      <c r="I38" s="7">
        <v>40.19903</v>
      </c>
      <c r="J38" s="7">
        <v>49.602519999999998</v>
      </c>
      <c r="K38" s="7">
        <v>63.103740000000002</v>
      </c>
      <c r="L38" s="7">
        <v>45.499670000000002</v>
      </c>
      <c r="M38" s="7">
        <v>41.367782230208384</v>
      </c>
      <c r="N38" s="7">
        <v>43.446058572863855</v>
      </c>
      <c r="O38" s="7">
        <v>37.23567943237736</v>
      </c>
      <c r="P38" s="7">
        <v>41.368820210871895</v>
      </c>
      <c r="Q38" s="7">
        <v>35.158427387404096</v>
      </c>
      <c r="R38" s="7">
        <v>43.445296318094478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26.702653769956957</v>
      </c>
      <c r="D40" s="6">
        <v>30.995190000000004</v>
      </c>
      <c r="E40" s="6">
        <v>46.499960000000002</v>
      </c>
      <c r="F40" s="6">
        <v>33.899700000000003</v>
      </c>
      <c r="G40" s="6">
        <v>26.9</v>
      </c>
      <c r="H40" s="6">
        <v>39.313963403976366</v>
      </c>
      <c r="I40" s="6">
        <v>40.19903</v>
      </c>
      <c r="J40" s="6">
        <v>49.602519999999998</v>
      </c>
      <c r="K40" s="6">
        <v>63.103740000000002</v>
      </c>
      <c r="L40" s="6">
        <v>45.499670000000002</v>
      </c>
      <c r="M40" s="6">
        <v>41.367782230208384</v>
      </c>
      <c r="N40" s="6">
        <v>43.446058572863855</v>
      </c>
      <c r="O40" s="6">
        <v>37.23567943237736</v>
      </c>
      <c r="P40" s="6">
        <v>41.368820210871895</v>
      </c>
      <c r="Q40" s="6">
        <v>35.158427387404096</v>
      </c>
      <c r="R40" s="6">
        <v>43.445296318094478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497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1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498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16.415625857468527</v>
      </c>
      <c r="D2" s="44">
        <v>28.179640330733804</v>
      </c>
      <c r="E2" s="44">
        <v>31.844143642099588</v>
      </c>
      <c r="F2" s="44">
        <v>22.978411371756415</v>
      </c>
      <c r="G2" s="44">
        <v>21.047685532175958</v>
      </c>
      <c r="H2" s="44">
        <v>44.982809535982966</v>
      </c>
      <c r="I2" s="44">
        <v>36.953112161593964</v>
      </c>
      <c r="J2" s="44">
        <v>41.350704981175269</v>
      </c>
      <c r="K2" s="44">
        <v>51.198558355300172</v>
      </c>
      <c r="L2" s="44">
        <v>35.115013839325961</v>
      </c>
      <c r="M2" s="44">
        <v>31.813652999488863</v>
      </c>
      <c r="N2" s="44">
        <v>32.878613759915197</v>
      </c>
      <c r="O2" s="44">
        <v>26.352532956753016</v>
      </c>
      <c r="P2" s="44">
        <v>28.824591948937123</v>
      </c>
      <c r="Q2" s="44">
        <v>24.494761160150439</v>
      </c>
      <c r="R2" s="44">
        <v>31.520685451597465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16.415625857468527</v>
      </c>
      <c r="D21" s="5">
        <v>28.179640330733804</v>
      </c>
      <c r="E21" s="5">
        <v>31.844143642099588</v>
      </c>
      <c r="F21" s="5">
        <v>22.978411371756415</v>
      </c>
      <c r="G21" s="5">
        <v>21.047685532175958</v>
      </c>
      <c r="H21" s="5">
        <v>44.982809535982966</v>
      </c>
      <c r="I21" s="5">
        <v>36.953112161593964</v>
      </c>
      <c r="J21" s="5">
        <v>41.350704981175269</v>
      </c>
      <c r="K21" s="5">
        <v>51.198558355300172</v>
      </c>
      <c r="L21" s="5">
        <v>35.115013839325961</v>
      </c>
      <c r="M21" s="5">
        <v>31.813652999488863</v>
      </c>
      <c r="N21" s="5">
        <v>32.878613759915197</v>
      </c>
      <c r="O21" s="5">
        <v>26.352532956753016</v>
      </c>
      <c r="P21" s="5">
        <v>28.824591948937123</v>
      </c>
      <c r="Q21" s="5">
        <v>24.494761160150439</v>
      </c>
      <c r="R21" s="5">
        <v>31.520685451597465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16.415625857468527</v>
      </c>
      <c r="D30" s="4">
        <v>28.179640330733804</v>
      </c>
      <c r="E30" s="4">
        <v>31.844143642099588</v>
      </c>
      <c r="F30" s="4">
        <v>22.978411371756415</v>
      </c>
      <c r="G30" s="4">
        <v>21.047685532175958</v>
      </c>
      <c r="H30" s="4">
        <v>44.982809535982966</v>
      </c>
      <c r="I30" s="4">
        <v>36.953112161593964</v>
      </c>
      <c r="J30" s="4">
        <v>41.350704981175269</v>
      </c>
      <c r="K30" s="4">
        <v>51.198558355300172</v>
      </c>
      <c r="L30" s="4">
        <v>35.115013839325961</v>
      </c>
      <c r="M30" s="4">
        <v>31.813652999488863</v>
      </c>
      <c r="N30" s="4">
        <v>32.878613759915197</v>
      </c>
      <c r="O30" s="4">
        <v>26.352532956753016</v>
      </c>
      <c r="P30" s="4">
        <v>28.824591948937123</v>
      </c>
      <c r="Q30" s="4">
        <v>24.494761160150439</v>
      </c>
      <c r="R30" s="4">
        <v>31.520685451597465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0.75439733090236416</v>
      </c>
      <c r="H35" s="7">
        <v>10.846477356993569</v>
      </c>
      <c r="I35" s="7">
        <v>2.6456076770224963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0.75439733090236416</v>
      </c>
      <c r="H37" s="6">
        <v>10.846477356993569</v>
      </c>
      <c r="I37" s="6">
        <v>2.6456076770224963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16.415625857468527</v>
      </c>
      <c r="D38" s="7">
        <v>28.179640330733804</v>
      </c>
      <c r="E38" s="7">
        <v>31.844143642099588</v>
      </c>
      <c r="F38" s="7">
        <v>22.978411371756415</v>
      </c>
      <c r="G38" s="7">
        <v>20.293288201273594</v>
      </c>
      <c r="H38" s="7">
        <v>34.136332178989399</v>
      </c>
      <c r="I38" s="7">
        <v>34.307504484571467</v>
      </c>
      <c r="J38" s="7">
        <v>41.350704981175269</v>
      </c>
      <c r="K38" s="7">
        <v>51.198558355300172</v>
      </c>
      <c r="L38" s="7">
        <v>35.115013839325961</v>
      </c>
      <c r="M38" s="7">
        <v>31.813652999488863</v>
      </c>
      <c r="N38" s="7">
        <v>32.878613759915197</v>
      </c>
      <c r="O38" s="7">
        <v>26.352532956753016</v>
      </c>
      <c r="P38" s="7">
        <v>28.824591948937123</v>
      </c>
      <c r="Q38" s="7">
        <v>24.494761160150439</v>
      </c>
      <c r="R38" s="7">
        <v>31.520685451597465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16.415625857468527</v>
      </c>
      <c r="D40" s="6">
        <v>28.179640330733804</v>
      </c>
      <c r="E40" s="6">
        <v>31.844143642099588</v>
      </c>
      <c r="F40" s="6">
        <v>22.978411371756415</v>
      </c>
      <c r="G40" s="6">
        <v>20.293288201273594</v>
      </c>
      <c r="H40" s="6">
        <v>34.136332178989399</v>
      </c>
      <c r="I40" s="6">
        <v>34.307504484571467</v>
      </c>
      <c r="J40" s="6">
        <v>41.350704981175269</v>
      </c>
      <c r="K40" s="6">
        <v>51.198558355300172</v>
      </c>
      <c r="L40" s="6">
        <v>35.115013839325961</v>
      </c>
      <c r="M40" s="6">
        <v>31.813652999488863</v>
      </c>
      <c r="N40" s="6">
        <v>32.878613759915197</v>
      </c>
      <c r="O40" s="6">
        <v>26.352532956753016</v>
      </c>
      <c r="P40" s="6">
        <v>28.824591948937123</v>
      </c>
      <c r="Q40" s="6">
        <v>24.494761160150439</v>
      </c>
      <c r="R40" s="6">
        <v>31.520685451597465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499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9.0080722205690389</v>
      </c>
      <c r="D2" s="44">
        <v>0.94926519607670978</v>
      </c>
      <c r="E2" s="44">
        <v>12.365224205972318</v>
      </c>
      <c r="F2" s="44">
        <v>9.4351784338931317</v>
      </c>
      <c r="G2" s="44">
        <v>6.1340493912543952</v>
      </c>
      <c r="H2" s="44">
        <v>6.3439399049460592</v>
      </c>
      <c r="I2" s="44">
        <v>5.9071450372593244</v>
      </c>
      <c r="J2" s="44">
        <v>7.7573659765878835</v>
      </c>
      <c r="K2" s="44">
        <v>10.960067982802508</v>
      </c>
      <c r="L2" s="44">
        <v>9.1140706068725574</v>
      </c>
      <c r="M2" s="44">
        <v>8.5718312659542768</v>
      </c>
      <c r="N2" s="44">
        <v>9.3002961818829384</v>
      </c>
      <c r="O2" s="44">
        <v>9.6178201030753048</v>
      </c>
      <c r="P2" s="44">
        <v>11.156408679852868</v>
      </c>
      <c r="Q2" s="44">
        <v>9.7334180970549209</v>
      </c>
      <c r="R2" s="44">
        <v>10.803374583919293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9.0080722205690389</v>
      </c>
      <c r="D21" s="5">
        <v>0.94926519607670978</v>
      </c>
      <c r="E21" s="5">
        <v>12.365224205972318</v>
      </c>
      <c r="F21" s="5">
        <v>9.4351784338931317</v>
      </c>
      <c r="G21" s="5">
        <v>6.1340493912543952</v>
      </c>
      <c r="H21" s="5">
        <v>6.3439399049460592</v>
      </c>
      <c r="I21" s="5">
        <v>5.9071450372593244</v>
      </c>
      <c r="J21" s="5">
        <v>7.7573659765878835</v>
      </c>
      <c r="K21" s="5">
        <v>10.960067982802508</v>
      </c>
      <c r="L21" s="5">
        <v>9.1140706068725574</v>
      </c>
      <c r="M21" s="5">
        <v>8.5718312659542768</v>
      </c>
      <c r="N21" s="5">
        <v>9.3002961818829384</v>
      </c>
      <c r="O21" s="5">
        <v>9.6178201030753048</v>
      </c>
      <c r="P21" s="5">
        <v>11.156408679852868</v>
      </c>
      <c r="Q21" s="5">
        <v>9.7334180970549209</v>
      </c>
      <c r="R21" s="5">
        <v>10.803374583919293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9.0080722205690389</v>
      </c>
      <c r="D30" s="4">
        <v>0.94926519607670978</v>
      </c>
      <c r="E30" s="4">
        <v>12.365224205972318</v>
      </c>
      <c r="F30" s="4">
        <v>9.4351784338931317</v>
      </c>
      <c r="G30" s="4">
        <v>6.1340493912543952</v>
      </c>
      <c r="H30" s="4">
        <v>6.3439399049460592</v>
      </c>
      <c r="I30" s="4">
        <v>5.9071450372593244</v>
      </c>
      <c r="J30" s="4">
        <v>7.7573659765878835</v>
      </c>
      <c r="K30" s="4">
        <v>10.960067982802508</v>
      </c>
      <c r="L30" s="4">
        <v>9.1140706068725574</v>
      </c>
      <c r="M30" s="4">
        <v>8.5718312659542768</v>
      </c>
      <c r="N30" s="4">
        <v>9.3002961818829384</v>
      </c>
      <c r="O30" s="4">
        <v>9.6178201030753048</v>
      </c>
      <c r="P30" s="4">
        <v>11.156408679852868</v>
      </c>
      <c r="Q30" s="4">
        <v>9.7334180970549209</v>
      </c>
      <c r="R30" s="4">
        <v>10.803374583919293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0.21985840112022925</v>
      </c>
      <c r="H35" s="7">
        <v>1.5296821439773092</v>
      </c>
      <c r="I35" s="7">
        <v>0.42291399413175973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0.21985840112022925</v>
      </c>
      <c r="H37" s="6">
        <v>1.5296821439773092</v>
      </c>
      <c r="I37" s="6">
        <v>0.42291399413175973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9.0080722205690389</v>
      </c>
      <c r="D38" s="7">
        <v>0.94926519607670978</v>
      </c>
      <c r="E38" s="7">
        <v>12.365224205972318</v>
      </c>
      <c r="F38" s="7">
        <v>9.4351784338931317</v>
      </c>
      <c r="G38" s="7">
        <v>5.9141909901341663</v>
      </c>
      <c r="H38" s="7">
        <v>4.8142577609687498</v>
      </c>
      <c r="I38" s="7">
        <v>5.4842310431275649</v>
      </c>
      <c r="J38" s="7">
        <v>7.7573659765878835</v>
      </c>
      <c r="K38" s="7">
        <v>10.960067982802508</v>
      </c>
      <c r="L38" s="7">
        <v>9.1140706068725574</v>
      </c>
      <c r="M38" s="7">
        <v>8.5718312659542768</v>
      </c>
      <c r="N38" s="7">
        <v>9.3002961818829384</v>
      </c>
      <c r="O38" s="7">
        <v>9.6178201030753048</v>
      </c>
      <c r="P38" s="7">
        <v>11.156408679852868</v>
      </c>
      <c r="Q38" s="7">
        <v>9.7334180970549209</v>
      </c>
      <c r="R38" s="7">
        <v>10.803374583919293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9.0080722205690389</v>
      </c>
      <c r="D40" s="6">
        <v>0.94926519607670978</v>
      </c>
      <c r="E40" s="6">
        <v>12.365224205972318</v>
      </c>
      <c r="F40" s="6">
        <v>9.4351784338931317</v>
      </c>
      <c r="G40" s="6">
        <v>5.9141909901341663</v>
      </c>
      <c r="H40" s="6">
        <v>4.8142577609687498</v>
      </c>
      <c r="I40" s="6">
        <v>5.4842310431275649</v>
      </c>
      <c r="J40" s="6">
        <v>7.7573659765878835</v>
      </c>
      <c r="K40" s="6">
        <v>10.960067982802508</v>
      </c>
      <c r="L40" s="6">
        <v>9.1140706068725574</v>
      </c>
      <c r="M40" s="6">
        <v>8.5718312659542768</v>
      </c>
      <c r="N40" s="6">
        <v>9.3002961818829384</v>
      </c>
      <c r="O40" s="6">
        <v>9.6178201030753048</v>
      </c>
      <c r="P40" s="6">
        <v>11.156408679852868</v>
      </c>
      <c r="Q40" s="6">
        <v>9.7334180970549209</v>
      </c>
      <c r="R40" s="6">
        <v>10.803374583919293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3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500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0.92002277368048679</v>
      </c>
      <c r="D2" s="44">
        <v>1.3049300640234252</v>
      </c>
      <c r="E2" s="44">
        <v>1.5960535719933293</v>
      </c>
      <c r="F2" s="44">
        <v>1.0005678044096791</v>
      </c>
      <c r="G2" s="44">
        <v>0.44665019626968977</v>
      </c>
      <c r="H2" s="44">
        <v>0.2333651702363404</v>
      </c>
      <c r="I2" s="44">
        <v>0.13013106067847</v>
      </c>
      <c r="J2" s="44">
        <v>0.14475377254375843</v>
      </c>
      <c r="K2" s="44">
        <v>0.55791758648439127</v>
      </c>
      <c r="L2" s="44">
        <v>0.8923178985198883</v>
      </c>
      <c r="M2" s="44">
        <v>0.76185281130491533</v>
      </c>
      <c r="N2" s="44">
        <v>0.99405785841613992</v>
      </c>
      <c r="O2" s="44">
        <v>0.98563757164048482</v>
      </c>
      <c r="P2" s="44">
        <v>1.0485476603972668</v>
      </c>
      <c r="Q2" s="44">
        <v>0.62756818334493725</v>
      </c>
      <c r="R2" s="44">
        <v>0.79710568908287294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0.92002277368048679</v>
      </c>
      <c r="D21" s="5">
        <v>1.3049300640234252</v>
      </c>
      <c r="E21" s="5">
        <v>1.5960535719933293</v>
      </c>
      <c r="F21" s="5">
        <v>1.0005678044096791</v>
      </c>
      <c r="G21" s="5">
        <v>0.44665019626968977</v>
      </c>
      <c r="H21" s="5">
        <v>0.2333651702363404</v>
      </c>
      <c r="I21" s="5">
        <v>0.13013106067847</v>
      </c>
      <c r="J21" s="5">
        <v>0.14475377254375843</v>
      </c>
      <c r="K21" s="5">
        <v>0.55791758648439127</v>
      </c>
      <c r="L21" s="5">
        <v>0.8923178985198883</v>
      </c>
      <c r="M21" s="5">
        <v>0.76185281130491533</v>
      </c>
      <c r="N21" s="5">
        <v>0.99405785841613992</v>
      </c>
      <c r="O21" s="5">
        <v>0.98563757164048482</v>
      </c>
      <c r="P21" s="5">
        <v>1.0485476603972668</v>
      </c>
      <c r="Q21" s="5">
        <v>0.62756818334493725</v>
      </c>
      <c r="R21" s="5">
        <v>0.79710568908287294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0.92002277368048679</v>
      </c>
      <c r="D30" s="4">
        <v>1.3049300640234252</v>
      </c>
      <c r="E30" s="4">
        <v>1.5960535719933293</v>
      </c>
      <c r="F30" s="4">
        <v>1.0005678044096791</v>
      </c>
      <c r="G30" s="4">
        <v>0.44665019626968977</v>
      </c>
      <c r="H30" s="4">
        <v>0.2333651702363404</v>
      </c>
      <c r="I30" s="4">
        <v>0.13013106067847</v>
      </c>
      <c r="J30" s="4">
        <v>0.14475377254375843</v>
      </c>
      <c r="K30" s="4">
        <v>0.55791758648439127</v>
      </c>
      <c r="L30" s="4">
        <v>0.8923178985198883</v>
      </c>
      <c r="M30" s="4">
        <v>0.76185281130491533</v>
      </c>
      <c r="N30" s="4">
        <v>0.99405785841613992</v>
      </c>
      <c r="O30" s="4">
        <v>0.98563757164048482</v>
      </c>
      <c r="P30" s="4">
        <v>1.0485476603972668</v>
      </c>
      <c r="Q30" s="4">
        <v>0.62756818334493725</v>
      </c>
      <c r="R30" s="4">
        <v>0.79710568908287294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1.6008967608232609E-2</v>
      </c>
      <c r="H35" s="7">
        <v>5.62701632243457E-2</v>
      </c>
      <c r="I35" s="7">
        <v>9.3165558463531098E-3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1.6008967608232609E-2</v>
      </c>
      <c r="H37" s="6">
        <v>5.62701632243457E-2</v>
      </c>
      <c r="I37" s="6">
        <v>9.3165558463531098E-3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0.92002277368048679</v>
      </c>
      <c r="D38" s="7">
        <v>1.3049300640234252</v>
      </c>
      <c r="E38" s="7">
        <v>1.5960535719933293</v>
      </c>
      <c r="F38" s="7">
        <v>1.0005678044096791</v>
      </c>
      <c r="G38" s="7">
        <v>0.43064122866145715</v>
      </c>
      <c r="H38" s="7">
        <v>0.17709500701199471</v>
      </c>
      <c r="I38" s="7">
        <v>0.12081450483211688</v>
      </c>
      <c r="J38" s="7">
        <v>0.14475377254375843</v>
      </c>
      <c r="K38" s="7">
        <v>0.55791758648439127</v>
      </c>
      <c r="L38" s="7">
        <v>0.8923178985198883</v>
      </c>
      <c r="M38" s="7">
        <v>0.76185281130491533</v>
      </c>
      <c r="N38" s="7">
        <v>0.99405785841613992</v>
      </c>
      <c r="O38" s="7">
        <v>0.98563757164048482</v>
      </c>
      <c r="P38" s="7">
        <v>1.0485476603972668</v>
      </c>
      <c r="Q38" s="7">
        <v>0.62756818334493725</v>
      </c>
      <c r="R38" s="7">
        <v>0.79710568908287294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0.92002277368048679</v>
      </c>
      <c r="D40" s="6">
        <v>1.3049300640234252</v>
      </c>
      <c r="E40" s="6">
        <v>1.5960535719933293</v>
      </c>
      <c r="F40" s="6">
        <v>1.0005678044096791</v>
      </c>
      <c r="G40" s="6">
        <v>0.43064122866145715</v>
      </c>
      <c r="H40" s="6">
        <v>0.17709500701199471</v>
      </c>
      <c r="I40" s="6">
        <v>0.12081450483211688</v>
      </c>
      <c r="J40" s="6">
        <v>0.14475377254375843</v>
      </c>
      <c r="K40" s="6">
        <v>0.55791758648439127</v>
      </c>
      <c r="L40" s="6">
        <v>0.8923178985198883</v>
      </c>
      <c r="M40" s="6">
        <v>0.76185281130491533</v>
      </c>
      <c r="N40" s="6">
        <v>0.99405785841613992</v>
      </c>
      <c r="O40" s="6">
        <v>0.98563757164048482</v>
      </c>
      <c r="P40" s="6">
        <v>1.0485476603972668</v>
      </c>
      <c r="Q40" s="6">
        <v>0.62756818334493725</v>
      </c>
      <c r="R40" s="6">
        <v>0.79710568908287294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4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501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0.35893291823890161</v>
      </c>
      <c r="D2" s="44">
        <v>0.56135440916606705</v>
      </c>
      <c r="E2" s="44">
        <v>0.69453857993476487</v>
      </c>
      <c r="F2" s="44">
        <v>0.48554238994078319</v>
      </c>
      <c r="G2" s="44">
        <v>0.27161488029995345</v>
      </c>
      <c r="H2" s="44">
        <v>0.24546656940856915</v>
      </c>
      <c r="I2" s="44">
        <v>0.3085717404682416</v>
      </c>
      <c r="J2" s="44">
        <v>0.34969526969308629</v>
      </c>
      <c r="K2" s="44">
        <v>0.3871960754129336</v>
      </c>
      <c r="L2" s="44">
        <v>0.37826765528159295</v>
      </c>
      <c r="M2" s="44">
        <v>0.2204451534603265</v>
      </c>
      <c r="N2" s="44">
        <v>0.27309077264957504</v>
      </c>
      <c r="O2" s="44">
        <v>0.27968880090855813</v>
      </c>
      <c r="P2" s="44">
        <v>0.33927192168463383</v>
      </c>
      <c r="Q2" s="44">
        <v>0.30267994685379984</v>
      </c>
      <c r="R2" s="44">
        <v>0.32413059349484274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0.35893291823890161</v>
      </c>
      <c r="D21" s="5">
        <v>0.56135440916606705</v>
      </c>
      <c r="E21" s="5">
        <v>0.69453857993476487</v>
      </c>
      <c r="F21" s="5">
        <v>0.48554238994078319</v>
      </c>
      <c r="G21" s="5">
        <v>0.27161488029995345</v>
      </c>
      <c r="H21" s="5">
        <v>0.24546656940856915</v>
      </c>
      <c r="I21" s="5">
        <v>0.3085717404682416</v>
      </c>
      <c r="J21" s="5">
        <v>0.34969526969308629</v>
      </c>
      <c r="K21" s="5">
        <v>0.3871960754129336</v>
      </c>
      <c r="L21" s="5">
        <v>0.37826765528159295</v>
      </c>
      <c r="M21" s="5">
        <v>0.2204451534603265</v>
      </c>
      <c r="N21" s="5">
        <v>0.27309077264957504</v>
      </c>
      <c r="O21" s="5">
        <v>0.27968880090855813</v>
      </c>
      <c r="P21" s="5">
        <v>0.33927192168463383</v>
      </c>
      <c r="Q21" s="5">
        <v>0.30267994685379984</v>
      </c>
      <c r="R21" s="5">
        <v>0.32413059349484274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0.35893291823890161</v>
      </c>
      <c r="D30" s="4">
        <v>0.56135440916606705</v>
      </c>
      <c r="E30" s="4">
        <v>0.69453857993476487</v>
      </c>
      <c r="F30" s="4">
        <v>0.48554238994078319</v>
      </c>
      <c r="G30" s="4">
        <v>0.27161488029995345</v>
      </c>
      <c r="H30" s="4">
        <v>0.24546656940856915</v>
      </c>
      <c r="I30" s="4">
        <v>0.3085717404682416</v>
      </c>
      <c r="J30" s="4">
        <v>0.34969526969308629</v>
      </c>
      <c r="K30" s="4">
        <v>0.3871960754129336</v>
      </c>
      <c r="L30" s="4">
        <v>0.37826765528159295</v>
      </c>
      <c r="M30" s="4">
        <v>0.2204451534603265</v>
      </c>
      <c r="N30" s="4">
        <v>0.27309077264957504</v>
      </c>
      <c r="O30" s="4">
        <v>0.27968880090855813</v>
      </c>
      <c r="P30" s="4">
        <v>0.33927192168463383</v>
      </c>
      <c r="Q30" s="4">
        <v>0.30267994685379984</v>
      </c>
      <c r="R30" s="4">
        <v>0.32413059349484274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9.7353003691739593E-3</v>
      </c>
      <c r="H35" s="7">
        <v>5.9188112402342757E-2</v>
      </c>
      <c r="I35" s="7">
        <v>2.2091772999391121E-2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9.7353003691739593E-3</v>
      </c>
      <c r="H37" s="6">
        <v>5.9188112402342757E-2</v>
      </c>
      <c r="I37" s="6">
        <v>2.2091772999391121E-2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0.35893291823890161</v>
      </c>
      <c r="D38" s="7">
        <v>0.56135440916606705</v>
      </c>
      <c r="E38" s="7">
        <v>0.69453857993476487</v>
      </c>
      <c r="F38" s="7">
        <v>0.48554238994078319</v>
      </c>
      <c r="G38" s="7">
        <v>0.26187957993077948</v>
      </c>
      <c r="H38" s="7">
        <v>0.18627845700622639</v>
      </c>
      <c r="I38" s="7">
        <v>0.28647996746885046</v>
      </c>
      <c r="J38" s="7">
        <v>0.34969526969308629</v>
      </c>
      <c r="K38" s="7">
        <v>0.3871960754129336</v>
      </c>
      <c r="L38" s="7">
        <v>0.37826765528159295</v>
      </c>
      <c r="M38" s="7">
        <v>0.2204451534603265</v>
      </c>
      <c r="N38" s="7">
        <v>0.27309077264957504</v>
      </c>
      <c r="O38" s="7">
        <v>0.27968880090855813</v>
      </c>
      <c r="P38" s="7">
        <v>0.33927192168463383</v>
      </c>
      <c r="Q38" s="7">
        <v>0.30267994685379984</v>
      </c>
      <c r="R38" s="7">
        <v>0.32413059349484274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0.35893291823890161</v>
      </c>
      <c r="D40" s="6">
        <v>0.56135440916606705</v>
      </c>
      <c r="E40" s="6">
        <v>0.69453857993476487</v>
      </c>
      <c r="F40" s="6">
        <v>0.48554238994078319</v>
      </c>
      <c r="G40" s="6">
        <v>0.26187957993077948</v>
      </c>
      <c r="H40" s="6">
        <v>0.18627845700622639</v>
      </c>
      <c r="I40" s="6">
        <v>0.28647996746885046</v>
      </c>
      <c r="J40" s="6">
        <v>0.34969526969308629</v>
      </c>
      <c r="K40" s="6">
        <v>0.3871960754129336</v>
      </c>
      <c r="L40" s="6">
        <v>0.37826765528159295</v>
      </c>
      <c r="M40" s="6">
        <v>0.2204451534603265</v>
      </c>
      <c r="N40" s="6">
        <v>0.27309077264957504</v>
      </c>
      <c r="O40" s="6">
        <v>0.27968880090855813</v>
      </c>
      <c r="P40" s="6">
        <v>0.33927192168463383</v>
      </c>
      <c r="Q40" s="6">
        <v>0.30267994685379984</v>
      </c>
      <c r="R40" s="6">
        <v>0.32413059349484274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503</v>
      </c>
      <c r="B1" s="41" t="s">
        <v>502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22.379000000000001</v>
      </c>
      <c r="D2" s="44">
        <v>26.726000000000003</v>
      </c>
      <c r="E2" s="44">
        <v>19.61403</v>
      </c>
      <c r="F2" s="44">
        <v>11.431000000000001</v>
      </c>
      <c r="G2" s="44">
        <v>16.100000000000001</v>
      </c>
      <c r="H2" s="44">
        <v>18.353999999999999</v>
      </c>
      <c r="I2" s="44">
        <v>10.465000000000002</v>
      </c>
      <c r="J2" s="44">
        <v>14.651000000000002</v>
      </c>
      <c r="K2" s="44">
        <v>19.642000000000003</v>
      </c>
      <c r="L2" s="44">
        <v>12.236000000000001</v>
      </c>
      <c r="M2" s="44">
        <v>16.100000000000001</v>
      </c>
      <c r="N2" s="44">
        <v>16.3</v>
      </c>
      <c r="O2" s="44">
        <v>16.137</v>
      </c>
      <c r="P2" s="44">
        <v>15.974</v>
      </c>
      <c r="Q2" s="44">
        <v>15.811</v>
      </c>
      <c r="R2" s="44">
        <v>15.648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22.379000000000001</v>
      </c>
      <c r="D21" s="5">
        <v>26.726000000000003</v>
      </c>
      <c r="E21" s="5">
        <v>19.61403</v>
      </c>
      <c r="F21" s="5">
        <v>11.431000000000001</v>
      </c>
      <c r="G21" s="5">
        <v>16.100000000000001</v>
      </c>
      <c r="H21" s="5">
        <v>18.353999999999999</v>
      </c>
      <c r="I21" s="5">
        <v>10.465000000000002</v>
      </c>
      <c r="J21" s="5">
        <v>14.651000000000002</v>
      </c>
      <c r="K21" s="5">
        <v>19.642000000000003</v>
      </c>
      <c r="L21" s="5">
        <v>12.236000000000001</v>
      </c>
      <c r="M21" s="5">
        <v>16.100000000000001</v>
      </c>
      <c r="N21" s="5">
        <v>16.3</v>
      </c>
      <c r="O21" s="5">
        <v>16.137</v>
      </c>
      <c r="P21" s="5">
        <v>15.974</v>
      </c>
      <c r="Q21" s="5">
        <v>15.811</v>
      </c>
      <c r="R21" s="5">
        <v>15.648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22.379000000000001</v>
      </c>
      <c r="D30" s="4">
        <v>26.726000000000003</v>
      </c>
      <c r="E30" s="4">
        <v>19.61403</v>
      </c>
      <c r="F30" s="4">
        <v>11.431000000000001</v>
      </c>
      <c r="G30" s="4">
        <v>16.100000000000001</v>
      </c>
      <c r="H30" s="4">
        <v>18.353999999999999</v>
      </c>
      <c r="I30" s="4">
        <v>10.465000000000002</v>
      </c>
      <c r="J30" s="4">
        <v>14.651000000000002</v>
      </c>
      <c r="K30" s="4">
        <v>19.642000000000003</v>
      </c>
      <c r="L30" s="4">
        <v>12.236000000000001</v>
      </c>
      <c r="M30" s="4">
        <v>16.100000000000001</v>
      </c>
      <c r="N30" s="4">
        <v>16.3</v>
      </c>
      <c r="O30" s="4">
        <v>16.137</v>
      </c>
      <c r="P30" s="4">
        <v>15.974</v>
      </c>
      <c r="Q30" s="4">
        <v>15.811</v>
      </c>
      <c r="R30" s="4">
        <v>15.648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1.09903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22.379000000000001</v>
      </c>
      <c r="D43" s="7">
        <v>26.726000000000003</v>
      </c>
      <c r="E43" s="7">
        <v>18.515000000000001</v>
      </c>
      <c r="F43" s="7">
        <v>11.431000000000001</v>
      </c>
      <c r="G43" s="7">
        <v>16.100000000000001</v>
      </c>
      <c r="H43" s="7">
        <v>18.353999999999999</v>
      </c>
      <c r="I43" s="7">
        <v>10.465000000000002</v>
      </c>
      <c r="J43" s="7">
        <v>14.651000000000002</v>
      </c>
      <c r="K43" s="7">
        <v>19.642000000000003</v>
      </c>
      <c r="L43" s="7">
        <v>12.236000000000001</v>
      </c>
      <c r="M43" s="7">
        <v>16.100000000000001</v>
      </c>
      <c r="N43" s="7">
        <v>16.3</v>
      </c>
      <c r="O43" s="7">
        <v>16.137</v>
      </c>
      <c r="P43" s="7">
        <v>15.974</v>
      </c>
      <c r="Q43" s="7">
        <v>15.811</v>
      </c>
      <c r="R43" s="7">
        <v>15.648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7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6" sqref="C6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504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0</v>
      </c>
      <c r="E2" s="44">
        <v>0</v>
      </c>
      <c r="F2" s="44">
        <v>0</v>
      </c>
      <c r="G2" s="44">
        <v>0</v>
      </c>
      <c r="H2" s="44">
        <v>0</v>
      </c>
      <c r="I2" s="44">
        <v>0</v>
      </c>
      <c r="J2" s="44">
        <v>0</v>
      </c>
      <c r="K2" s="44">
        <v>0</v>
      </c>
      <c r="L2" s="44">
        <v>0</v>
      </c>
      <c r="M2" s="44">
        <v>0</v>
      </c>
      <c r="N2" s="44">
        <v>0</v>
      </c>
      <c r="O2" s="44">
        <v>0</v>
      </c>
      <c r="P2" s="44">
        <v>0</v>
      </c>
      <c r="Q2" s="44">
        <v>0</v>
      </c>
      <c r="R2" s="44">
        <v>0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8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505</v>
      </c>
      <c r="B1" s="41"/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22.379000000000001</v>
      </c>
      <c r="D2" s="44">
        <v>26.726000000000003</v>
      </c>
      <c r="E2" s="44">
        <v>19.61403</v>
      </c>
      <c r="F2" s="44">
        <v>11.431000000000001</v>
      </c>
      <c r="G2" s="44">
        <v>16.100000000000001</v>
      </c>
      <c r="H2" s="44">
        <v>18.353999999999999</v>
      </c>
      <c r="I2" s="44">
        <v>10.465000000000002</v>
      </c>
      <c r="J2" s="44">
        <v>14.651000000000002</v>
      </c>
      <c r="K2" s="44">
        <v>19.642000000000003</v>
      </c>
      <c r="L2" s="44">
        <v>12.236000000000001</v>
      </c>
      <c r="M2" s="44">
        <v>16.100000000000001</v>
      </c>
      <c r="N2" s="44">
        <v>16.3</v>
      </c>
      <c r="O2" s="44">
        <v>16.137</v>
      </c>
      <c r="P2" s="44">
        <v>15.974</v>
      </c>
      <c r="Q2" s="44">
        <v>15.811</v>
      </c>
      <c r="R2" s="44">
        <v>15.648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22.379000000000001</v>
      </c>
      <c r="D21" s="5">
        <v>26.726000000000003</v>
      </c>
      <c r="E21" s="5">
        <v>19.61403</v>
      </c>
      <c r="F21" s="5">
        <v>11.431000000000001</v>
      </c>
      <c r="G21" s="5">
        <v>16.100000000000001</v>
      </c>
      <c r="H21" s="5">
        <v>18.353999999999999</v>
      </c>
      <c r="I21" s="5">
        <v>10.465000000000002</v>
      </c>
      <c r="J21" s="5">
        <v>14.651000000000002</v>
      </c>
      <c r="K21" s="5">
        <v>19.642000000000003</v>
      </c>
      <c r="L21" s="5">
        <v>12.236000000000001</v>
      </c>
      <c r="M21" s="5">
        <v>16.100000000000001</v>
      </c>
      <c r="N21" s="5">
        <v>16.3</v>
      </c>
      <c r="O21" s="5">
        <v>16.137</v>
      </c>
      <c r="P21" s="5">
        <v>15.974</v>
      </c>
      <c r="Q21" s="5">
        <v>15.811</v>
      </c>
      <c r="R21" s="5">
        <v>15.648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22.379000000000001</v>
      </c>
      <c r="D30" s="4">
        <v>26.726000000000003</v>
      </c>
      <c r="E30" s="4">
        <v>19.61403</v>
      </c>
      <c r="F30" s="4">
        <v>11.431000000000001</v>
      </c>
      <c r="G30" s="4">
        <v>16.100000000000001</v>
      </c>
      <c r="H30" s="4">
        <v>18.353999999999999</v>
      </c>
      <c r="I30" s="4">
        <v>10.465000000000002</v>
      </c>
      <c r="J30" s="4">
        <v>14.651000000000002</v>
      </c>
      <c r="K30" s="4">
        <v>19.642000000000003</v>
      </c>
      <c r="L30" s="4">
        <v>12.236000000000001</v>
      </c>
      <c r="M30" s="4">
        <v>16.100000000000001</v>
      </c>
      <c r="N30" s="4">
        <v>16.3</v>
      </c>
      <c r="O30" s="4">
        <v>16.137</v>
      </c>
      <c r="P30" s="4">
        <v>15.974</v>
      </c>
      <c r="Q30" s="4">
        <v>15.811</v>
      </c>
      <c r="R30" s="4">
        <v>15.648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1.09903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22.379000000000001</v>
      </c>
      <c r="D43" s="7">
        <v>26.726000000000003</v>
      </c>
      <c r="E43" s="7">
        <v>18.515000000000001</v>
      </c>
      <c r="F43" s="7">
        <v>11.431000000000001</v>
      </c>
      <c r="G43" s="7">
        <v>16.100000000000001</v>
      </c>
      <c r="H43" s="7">
        <v>18.353999999999999</v>
      </c>
      <c r="I43" s="7">
        <v>10.465000000000002</v>
      </c>
      <c r="J43" s="7">
        <v>14.651000000000002</v>
      </c>
      <c r="K43" s="7">
        <v>19.642000000000003</v>
      </c>
      <c r="L43" s="7">
        <v>12.236000000000001</v>
      </c>
      <c r="M43" s="7">
        <v>16.100000000000001</v>
      </c>
      <c r="N43" s="7">
        <v>16.3</v>
      </c>
      <c r="O43" s="7">
        <v>16.137</v>
      </c>
      <c r="P43" s="7">
        <v>15.974</v>
      </c>
      <c r="Q43" s="7">
        <v>15.811</v>
      </c>
      <c r="R43" s="7">
        <v>15.648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541</v>
      </c>
      <c r="B1" s="41" t="s">
        <v>506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0</v>
      </c>
      <c r="D2" s="44">
        <v>550.67364999999995</v>
      </c>
      <c r="E2" s="44">
        <v>453.20397000000003</v>
      </c>
      <c r="F2" s="44">
        <v>463.02973999999995</v>
      </c>
      <c r="G2" s="44">
        <v>595.19416999999999</v>
      </c>
      <c r="H2" s="44">
        <v>592.47881469505569</v>
      </c>
      <c r="I2" s="44">
        <v>410.61741000000001</v>
      </c>
      <c r="J2" s="44">
        <v>440.46920999999998</v>
      </c>
      <c r="K2" s="44">
        <v>538.31836999999996</v>
      </c>
      <c r="L2" s="44">
        <v>407.18520999999998</v>
      </c>
      <c r="M2" s="44">
        <v>386.64275921364947</v>
      </c>
      <c r="N2" s="44">
        <v>426.1906847239718</v>
      </c>
      <c r="O2" s="44">
        <v>195.94565561073148</v>
      </c>
      <c r="P2" s="44">
        <v>201.43945855893969</v>
      </c>
      <c r="Q2" s="44">
        <v>83.599817691278815</v>
      </c>
      <c r="R2" s="44">
        <v>84.622629152572785</v>
      </c>
    </row>
    <row r="3" spans="1:18" ht="11.25" customHeight="1" x14ac:dyDescent="0.25">
      <c r="A3" s="45" t="s">
        <v>286</v>
      </c>
      <c r="B3" s="46" t="s">
        <v>285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</row>
    <row r="4" spans="1:18" ht="11.25" customHeight="1" x14ac:dyDescent="0.25">
      <c r="A4" s="47" t="s">
        <v>284</v>
      </c>
      <c r="B4" s="48" t="s">
        <v>283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</row>
    <row r="5" spans="1:18" ht="11.25" customHeight="1" x14ac:dyDescent="0.25">
      <c r="A5" s="49" t="s">
        <v>282</v>
      </c>
      <c r="B5" s="50" t="s">
        <v>281</v>
      </c>
      <c r="C5" s="7">
        <v>0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0</v>
      </c>
      <c r="R5" s="7">
        <v>0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  <c r="M6" s="6">
        <v>0</v>
      </c>
      <c r="N6" s="6">
        <v>0</v>
      </c>
      <c r="O6" s="6">
        <v>0</v>
      </c>
      <c r="P6" s="6">
        <v>0</v>
      </c>
      <c r="Q6" s="6">
        <v>0</v>
      </c>
      <c r="R6" s="6">
        <v>0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0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0</v>
      </c>
      <c r="J8" s="6">
        <v>0</v>
      </c>
      <c r="K8" s="6">
        <v>0</v>
      </c>
      <c r="L8" s="6">
        <v>0</v>
      </c>
      <c r="M8" s="6">
        <v>0</v>
      </c>
      <c r="N8" s="6">
        <v>0</v>
      </c>
      <c r="O8" s="6">
        <v>0</v>
      </c>
      <c r="P8" s="6">
        <v>0</v>
      </c>
      <c r="Q8" s="6">
        <v>0</v>
      </c>
      <c r="R8" s="6">
        <v>0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</row>
    <row r="16" spans="1:18" ht="11.25" customHeight="1" x14ac:dyDescent="0.25">
      <c r="A16" s="49" t="s">
        <v>260</v>
      </c>
      <c r="B16" s="50" t="s">
        <v>259</v>
      </c>
      <c r="C16" s="7">
        <v>0</v>
      </c>
      <c r="D16" s="7">
        <v>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0</v>
      </c>
      <c r="D21" s="5">
        <v>0</v>
      </c>
      <c r="E21" s="5">
        <v>0</v>
      </c>
      <c r="F21" s="5">
        <v>0</v>
      </c>
      <c r="G21" s="5">
        <v>0</v>
      </c>
      <c r="H21" s="5">
        <v>0</v>
      </c>
      <c r="I21" s="5">
        <v>0</v>
      </c>
      <c r="J21" s="5">
        <v>0</v>
      </c>
      <c r="K21" s="5">
        <v>0</v>
      </c>
      <c r="L21" s="5">
        <v>0</v>
      </c>
      <c r="M21" s="5">
        <v>0</v>
      </c>
      <c r="N21" s="5">
        <v>0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0</v>
      </c>
      <c r="D22" s="4">
        <v>0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0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0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0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0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0</v>
      </c>
      <c r="D27" s="6">
        <v>0</v>
      </c>
      <c r="E27" s="6">
        <v>0</v>
      </c>
      <c r="F27" s="6">
        <v>0</v>
      </c>
      <c r="G27" s="6">
        <v>0</v>
      </c>
      <c r="H27" s="6">
        <v>0</v>
      </c>
      <c r="I27" s="6">
        <v>0</v>
      </c>
      <c r="J27" s="6">
        <v>0</v>
      </c>
      <c r="K27" s="6">
        <v>0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0</v>
      </c>
      <c r="E30" s="4">
        <v>0</v>
      </c>
      <c r="F30" s="4">
        <v>0</v>
      </c>
      <c r="G30" s="4">
        <v>0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0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0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0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0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550.67364999999995</v>
      </c>
      <c r="E52" s="5">
        <v>453.20397000000003</v>
      </c>
      <c r="F52" s="5">
        <v>463.02973999999995</v>
      </c>
      <c r="G52" s="5">
        <v>595.19416999999999</v>
      </c>
      <c r="H52" s="5">
        <v>592.47881469505569</v>
      </c>
      <c r="I52" s="5">
        <v>410.61741000000001</v>
      </c>
      <c r="J52" s="5">
        <v>440.46920999999998</v>
      </c>
      <c r="K52" s="5">
        <v>538.31836999999996</v>
      </c>
      <c r="L52" s="5">
        <v>407.18520999999998</v>
      </c>
      <c r="M52" s="5">
        <v>386.64275921364947</v>
      </c>
      <c r="N52" s="5">
        <v>426.1906847239718</v>
      </c>
      <c r="O52" s="5">
        <v>191.98281312684435</v>
      </c>
      <c r="P52" s="5">
        <v>201.43945855893969</v>
      </c>
      <c r="Q52" s="5">
        <v>83.599817691278815</v>
      </c>
      <c r="R52" s="5">
        <v>84.622629152572785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550.67364999999995</v>
      </c>
      <c r="E53" s="4">
        <v>453.20397000000003</v>
      </c>
      <c r="F53" s="4">
        <v>463.02973999999995</v>
      </c>
      <c r="G53" s="4">
        <v>595.19416999999999</v>
      </c>
      <c r="H53" s="4">
        <v>592.47881469505569</v>
      </c>
      <c r="I53" s="4">
        <v>410.61741000000001</v>
      </c>
      <c r="J53" s="4">
        <v>440.46920999999998</v>
      </c>
      <c r="K53" s="4">
        <v>538.31836999999996</v>
      </c>
      <c r="L53" s="4">
        <v>407.18520999999998</v>
      </c>
      <c r="M53" s="4">
        <v>386.64275921364947</v>
      </c>
      <c r="N53" s="4">
        <v>426.1906847239718</v>
      </c>
      <c r="O53" s="4">
        <v>191.98281312684435</v>
      </c>
      <c r="P53" s="4">
        <v>201.43945855893969</v>
      </c>
      <c r="Q53" s="4">
        <v>83.599817691278815</v>
      </c>
      <c r="R53" s="4">
        <v>84.622629152572785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0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0</v>
      </c>
      <c r="E61" s="5">
        <v>0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0</v>
      </c>
      <c r="E68" s="4">
        <v>0</v>
      </c>
      <c r="F68" s="4">
        <v>0</v>
      </c>
      <c r="G68" s="4">
        <v>0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v>0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v>0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v>0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3.962842483887139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>
    <pageSetUpPr fitToPage="1"/>
  </sheetPr>
  <dimension ref="A1:R82"/>
  <sheetViews>
    <sheetView showGridLines="0" workbookViewId="0">
      <pane xSplit="2" ySplit="1" topLeftCell="C2" activePane="bottomRight" state="frozen"/>
      <selection activeCell="C2" sqref="C2"/>
      <selection pane="topRight" activeCell="C2" sqref="C2"/>
      <selection pane="bottomLeft" activeCell="C2" sqref="C2"/>
      <selection pane="bottomRight" activeCell="C2" sqref="C2"/>
    </sheetView>
  </sheetViews>
  <sheetFormatPr defaultRowHeight="11.25" customHeight="1" x14ac:dyDescent="0.25"/>
  <cols>
    <col min="1" max="1" width="36.7109375" style="40" customWidth="1"/>
    <col min="2" max="2" width="7.7109375" style="40" customWidth="1"/>
    <col min="3" max="18" width="9.7109375" style="40" customWidth="1"/>
    <col min="19" max="16384" width="9.140625" style="40"/>
  </cols>
  <sheetData>
    <row r="1" spans="1:18" ht="11.25" customHeight="1" x14ac:dyDescent="0.25">
      <c r="A1" s="41" t="s">
        <v>508</v>
      </c>
      <c r="B1" s="41" t="s">
        <v>507</v>
      </c>
      <c r="C1" s="41">
        <v>2000</v>
      </c>
      <c r="D1" s="41">
        <v>2001</v>
      </c>
      <c r="E1" s="41">
        <v>2002</v>
      </c>
      <c r="F1" s="41">
        <v>2003</v>
      </c>
      <c r="G1" s="41">
        <v>2004</v>
      </c>
      <c r="H1" s="41">
        <v>2005</v>
      </c>
      <c r="I1" s="41">
        <v>2006</v>
      </c>
      <c r="J1" s="41">
        <v>2007</v>
      </c>
      <c r="K1" s="41">
        <v>2008</v>
      </c>
      <c r="L1" s="41">
        <v>2009</v>
      </c>
      <c r="M1" s="41">
        <v>2010</v>
      </c>
      <c r="N1" s="41">
        <v>2011</v>
      </c>
      <c r="O1" s="41">
        <v>2012</v>
      </c>
      <c r="P1" s="41">
        <v>2013</v>
      </c>
      <c r="Q1" s="41">
        <v>2014</v>
      </c>
      <c r="R1" s="41">
        <v>2015</v>
      </c>
    </row>
    <row r="2" spans="1:18" ht="11.25" customHeight="1" x14ac:dyDescent="0.25">
      <c r="A2" s="42" t="s">
        <v>288</v>
      </c>
      <c r="B2" s="43" t="s">
        <v>287</v>
      </c>
      <c r="C2" s="44">
        <v>377.9017980391755</v>
      </c>
      <c r="D2" s="44">
        <v>-123.66799999999999</v>
      </c>
      <c r="E2" s="44">
        <v>-192.38561000000001</v>
      </c>
      <c r="F2" s="44">
        <v>-213.25523000000001</v>
      </c>
      <c r="G2" s="44">
        <v>-127.42422000000001</v>
      </c>
      <c r="H2" s="44">
        <v>-4.4664043009446903</v>
      </c>
      <c r="I2" s="44">
        <v>-0.39877000000050755</v>
      </c>
      <c r="J2" s="44">
        <v>28.698090000000512</v>
      </c>
      <c r="K2" s="44">
        <v>34.926680000000168</v>
      </c>
      <c r="L2" s="44">
        <v>48.811569999999996</v>
      </c>
      <c r="M2" s="44">
        <v>45.547912486863545</v>
      </c>
      <c r="N2" s="44">
        <v>51.234457509385884</v>
      </c>
      <c r="O2" s="44">
        <v>34.876150015580833</v>
      </c>
      <c r="P2" s="44">
        <v>29.306149297579353</v>
      </c>
      <c r="Q2" s="44">
        <v>63.527171466419588</v>
      </c>
      <c r="R2" s="44">
        <v>38.070883806423097</v>
      </c>
    </row>
    <row r="3" spans="1:18" ht="11.25" customHeight="1" x14ac:dyDescent="0.25">
      <c r="A3" s="45" t="s">
        <v>286</v>
      </c>
      <c r="B3" s="46" t="s">
        <v>285</v>
      </c>
      <c r="C3" s="5">
        <v>-0.74060188439396768</v>
      </c>
      <c r="D3" s="5">
        <v>7.3053800000000004</v>
      </c>
      <c r="E3" s="5">
        <v>-14.192959999999999</v>
      </c>
      <c r="F3" s="5">
        <v>-51.576030000000003</v>
      </c>
      <c r="G3" s="5">
        <v>-28.87942</v>
      </c>
      <c r="H3" s="5">
        <v>15.286117613555984</v>
      </c>
      <c r="I3" s="5">
        <v>54.80265</v>
      </c>
      <c r="J3" s="5">
        <v>64.596059999999994</v>
      </c>
      <c r="K3" s="5">
        <v>76.822670000000002</v>
      </c>
      <c r="L3" s="5">
        <v>48.811569999999996</v>
      </c>
      <c r="M3" s="5">
        <v>45.428489538549798</v>
      </c>
      <c r="N3" s="5">
        <v>51.664270102021405</v>
      </c>
      <c r="O3" s="5">
        <v>34.852264187247414</v>
      </c>
      <c r="P3" s="5">
        <v>29.306149297579353</v>
      </c>
      <c r="Q3" s="5">
        <v>63.527171466419588</v>
      </c>
      <c r="R3" s="5">
        <v>38.070883806423097</v>
      </c>
    </row>
    <row r="4" spans="1:18" ht="11.25" customHeight="1" x14ac:dyDescent="0.25">
      <c r="A4" s="47" t="s">
        <v>284</v>
      </c>
      <c r="B4" s="48" t="s">
        <v>283</v>
      </c>
      <c r="C4" s="4">
        <v>2.2553040621771343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29.402460000000001</v>
      </c>
      <c r="J4" s="4">
        <v>-30.700099999999999</v>
      </c>
      <c r="K4" s="4">
        <v>19.191700000000001</v>
      </c>
      <c r="L4" s="4">
        <v>26.749139999999997</v>
      </c>
      <c r="M4" s="4">
        <v>22.308206745008199</v>
      </c>
      <c r="N4" s="4">
        <v>25.749525368665559</v>
      </c>
      <c r="O4" s="4">
        <v>16.909082649843466</v>
      </c>
      <c r="P4" s="4">
        <v>21.682051457408868</v>
      </c>
      <c r="Q4" s="4">
        <v>30.608001791748062</v>
      </c>
      <c r="R4" s="4">
        <v>24.551952266514586</v>
      </c>
    </row>
    <row r="5" spans="1:18" ht="11.25" customHeight="1" x14ac:dyDescent="0.25">
      <c r="A5" s="49" t="s">
        <v>282</v>
      </c>
      <c r="B5" s="50" t="s">
        <v>281</v>
      </c>
      <c r="C5" s="7">
        <v>2.2553040621771343</v>
      </c>
      <c r="D5" s="7">
        <v>0</v>
      </c>
      <c r="E5" s="7">
        <v>0</v>
      </c>
      <c r="F5" s="7">
        <v>0</v>
      </c>
      <c r="G5" s="7">
        <v>0</v>
      </c>
      <c r="H5" s="7">
        <v>0</v>
      </c>
      <c r="I5" s="7">
        <v>29.402460000000001</v>
      </c>
      <c r="J5" s="7">
        <v>-30.700099999999999</v>
      </c>
      <c r="K5" s="7">
        <v>19.191700000000001</v>
      </c>
      <c r="L5" s="7">
        <v>26.749139999999997</v>
      </c>
      <c r="M5" s="7">
        <v>22.308206745008199</v>
      </c>
      <c r="N5" s="7">
        <v>25.749525368665559</v>
      </c>
      <c r="O5" s="7">
        <v>16.909082649843466</v>
      </c>
      <c r="P5" s="7">
        <v>21.682051457408868</v>
      </c>
      <c r="Q5" s="7">
        <v>30.608001791748062</v>
      </c>
      <c r="R5" s="7">
        <v>24.551952266514586</v>
      </c>
    </row>
    <row r="6" spans="1:18" ht="11.25" customHeight="1" x14ac:dyDescent="0.25">
      <c r="A6" s="51" t="s">
        <v>280</v>
      </c>
      <c r="B6" s="52" t="s">
        <v>279</v>
      </c>
      <c r="C6" s="6">
        <v>0</v>
      </c>
      <c r="D6" s="6">
        <v>0</v>
      </c>
      <c r="E6" s="6">
        <v>0</v>
      </c>
      <c r="F6" s="6">
        <v>0</v>
      </c>
      <c r="G6" s="6">
        <v>0</v>
      </c>
      <c r="H6" s="6">
        <v>0</v>
      </c>
      <c r="I6" s="6">
        <v>13.10248</v>
      </c>
      <c r="J6" s="6">
        <v>3.1999399999999998</v>
      </c>
      <c r="K6" s="6">
        <v>7.4909400000000002</v>
      </c>
      <c r="L6" s="6">
        <v>8.4855900000000002</v>
      </c>
      <c r="M6" s="6">
        <v>6.6638005159071403</v>
      </c>
      <c r="N6" s="6">
        <v>8.0519317330439257</v>
      </c>
      <c r="O6" s="6">
        <v>2.3634054662102124</v>
      </c>
      <c r="P6" s="6">
        <v>5.1649121069833654</v>
      </c>
      <c r="Q6" s="6">
        <v>8.1008679819319376</v>
      </c>
      <c r="R6" s="6">
        <v>0.52547438849302774</v>
      </c>
    </row>
    <row r="7" spans="1:18" ht="11.25" customHeight="1" x14ac:dyDescent="0.25">
      <c r="A7" s="51" t="s">
        <v>278</v>
      </c>
      <c r="B7" s="52" t="s">
        <v>277</v>
      </c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6">
        <v>0</v>
      </c>
      <c r="M7" s="6">
        <v>0</v>
      </c>
      <c r="N7" s="6">
        <v>0</v>
      </c>
      <c r="O7" s="6">
        <v>0</v>
      </c>
      <c r="P7" s="6">
        <v>0</v>
      </c>
      <c r="Q7" s="6">
        <v>0</v>
      </c>
      <c r="R7" s="6">
        <v>0</v>
      </c>
    </row>
    <row r="8" spans="1:18" ht="11.25" customHeight="1" x14ac:dyDescent="0.25">
      <c r="A8" s="51" t="s">
        <v>276</v>
      </c>
      <c r="B8" s="52" t="s">
        <v>275</v>
      </c>
      <c r="C8" s="6">
        <v>2.2553040621771343</v>
      </c>
      <c r="D8" s="6">
        <v>0</v>
      </c>
      <c r="E8" s="6">
        <v>0</v>
      </c>
      <c r="F8" s="6">
        <v>0</v>
      </c>
      <c r="G8" s="6">
        <v>0</v>
      </c>
      <c r="H8" s="6">
        <v>0</v>
      </c>
      <c r="I8" s="6">
        <v>16.299980000000001</v>
      </c>
      <c r="J8" s="6">
        <v>-33.900039999999997</v>
      </c>
      <c r="K8" s="6">
        <v>11.700760000000001</v>
      </c>
      <c r="L8" s="6">
        <v>18.263549999999999</v>
      </c>
      <c r="M8" s="6">
        <v>15.64440622910106</v>
      </c>
      <c r="N8" s="6">
        <v>17.697593635621633</v>
      </c>
      <c r="O8" s="6">
        <v>14.545677183633252</v>
      </c>
      <c r="P8" s="6">
        <v>16.517139350425502</v>
      </c>
      <c r="Q8" s="6">
        <v>22.507133809816125</v>
      </c>
      <c r="R8" s="6">
        <v>24.026477878021559</v>
      </c>
    </row>
    <row r="9" spans="1:18" ht="11.25" customHeight="1" x14ac:dyDescent="0.25">
      <c r="A9" s="51" t="s">
        <v>274</v>
      </c>
      <c r="B9" s="52" t="s">
        <v>273</v>
      </c>
      <c r="C9" s="6">
        <v>0</v>
      </c>
      <c r="D9" s="6">
        <v>0</v>
      </c>
      <c r="E9" s="6">
        <v>0</v>
      </c>
      <c r="F9" s="6">
        <v>0</v>
      </c>
      <c r="G9" s="6">
        <v>0</v>
      </c>
      <c r="H9" s="6">
        <v>0</v>
      </c>
      <c r="I9" s="6">
        <v>0</v>
      </c>
      <c r="J9" s="6">
        <v>0</v>
      </c>
      <c r="K9" s="6">
        <v>0</v>
      </c>
      <c r="L9" s="6">
        <v>0</v>
      </c>
      <c r="M9" s="6">
        <v>0</v>
      </c>
      <c r="N9" s="6">
        <v>0</v>
      </c>
      <c r="O9" s="6">
        <v>0</v>
      </c>
      <c r="P9" s="6">
        <v>0</v>
      </c>
      <c r="Q9" s="6">
        <v>0</v>
      </c>
      <c r="R9" s="6">
        <v>0</v>
      </c>
    </row>
    <row r="10" spans="1:18" ht="11.25" customHeight="1" x14ac:dyDescent="0.25">
      <c r="A10" s="49" t="s">
        <v>272</v>
      </c>
      <c r="B10" s="50" t="s">
        <v>271</v>
      </c>
      <c r="C10" s="7">
        <v>0</v>
      </c>
      <c r="D10" s="7">
        <v>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0</v>
      </c>
      <c r="Q10" s="7">
        <v>0</v>
      </c>
      <c r="R10" s="7">
        <v>0</v>
      </c>
    </row>
    <row r="11" spans="1:18" ht="11.25" customHeight="1" x14ac:dyDescent="0.25">
      <c r="A11" s="49" t="s">
        <v>270</v>
      </c>
      <c r="B11" s="50" t="s">
        <v>269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7">
        <v>0</v>
      </c>
      <c r="K11" s="7">
        <v>0</v>
      </c>
      <c r="L11" s="7">
        <v>0</v>
      </c>
      <c r="M11" s="7">
        <v>0</v>
      </c>
      <c r="N11" s="7">
        <v>0</v>
      </c>
      <c r="O11" s="7">
        <v>0</v>
      </c>
      <c r="P11" s="7">
        <v>0</v>
      </c>
      <c r="Q11" s="7">
        <v>0</v>
      </c>
      <c r="R11" s="7">
        <v>0</v>
      </c>
    </row>
    <row r="12" spans="1:18" ht="11.25" customHeight="1" x14ac:dyDescent="0.25">
      <c r="A12" s="51" t="s">
        <v>268</v>
      </c>
      <c r="B12" s="52" t="s">
        <v>267</v>
      </c>
      <c r="C12" s="6">
        <v>0</v>
      </c>
      <c r="D12" s="6">
        <v>0</v>
      </c>
      <c r="E12" s="6">
        <v>0</v>
      </c>
      <c r="F12" s="6">
        <v>0</v>
      </c>
      <c r="G12" s="6">
        <v>0</v>
      </c>
      <c r="H12" s="6">
        <v>0</v>
      </c>
      <c r="I12" s="6">
        <v>0</v>
      </c>
      <c r="J12" s="6">
        <v>0</v>
      </c>
      <c r="K12" s="6">
        <v>0</v>
      </c>
      <c r="L12" s="6">
        <v>0</v>
      </c>
      <c r="M12" s="6">
        <v>0</v>
      </c>
      <c r="N12" s="6">
        <v>0</v>
      </c>
      <c r="O12" s="6">
        <v>0</v>
      </c>
      <c r="P12" s="6">
        <v>0</v>
      </c>
      <c r="Q12" s="6">
        <v>0</v>
      </c>
      <c r="R12" s="6">
        <v>0</v>
      </c>
    </row>
    <row r="13" spans="1:18" ht="11.25" customHeight="1" x14ac:dyDescent="0.25">
      <c r="A13" s="51" t="s">
        <v>266</v>
      </c>
      <c r="B13" s="52" t="s">
        <v>265</v>
      </c>
      <c r="C13" s="6">
        <v>0</v>
      </c>
      <c r="D13" s="6">
        <v>0</v>
      </c>
      <c r="E13" s="6">
        <v>0</v>
      </c>
      <c r="F13" s="6">
        <v>0</v>
      </c>
      <c r="G13" s="6">
        <v>0</v>
      </c>
      <c r="H13" s="6">
        <v>0</v>
      </c>
      <c r="I13" s="6">
        <v>0</v>
      </c>
      <c r="J13" s="6">
        <v>0</v>
      </c>
      <c r="K13" s="6">
        <v>0</v>
      </c>
      <c r="L13" s="6">
        <v>0</v>
      </c>
      <c r="M13" s="6">
        <v>0</v>
      </c>
      <c r="N13" s="6">
        <v>0</v>
      </c>
      <c r="O13" s="6">
        <v>0</v>
      </c>
      <c r="P13" s="6">
        <v>0</v>
      </c>
      <c r="Q13" s="6">
        <v>0</v>
      </c>
      <c r="R13" s="6">
        <v>0</v>
      </c>
    </row>
    <row r="14" spans="1:18" ht="11.25" customHeight="1" x14ac:dyDescent="0.25">
      <c r="A14" s="49" t="s">
        <v>264</v>
      </c>
      <c r="B14" s="50" t="s">
        <v>263</v>
      </c>
      <c r="C14" s="7">
        <v>0</v>
      </c>
      <c r="D14" s="7">
        <v>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7">
        <v>0</v>
      </c>
      <c r="K14" s="7">
        <v>0</v>
      </c>
      <c r="L14" s="7">
        <v>0</v>
      </c>
      <c r="M14" s="7">
        <v>0</v>
      </c>
      <c r="N14" s="7">
        <v>0</v>
      </c>
      <c r="O14" s="7">
        <v>0</v>
      </c>
      <c r="P14" s="7">
        <v>0</v>
      </c>
      <c r="Q14" s="7">
        <v>0</v>
      </c>
      <c r="R14" s="7">
        <v>0</v>
      </c>
    </row>
    <row r="15" spans="1:18" ht="11.25" customHeight="1" x14ac:dyDescent="0.25">
      <c r="A15" s="53" t="s">
        <v>262</v>
      </c>
      <c r="B15" s="48" t="s">
        <v>261</v>
      </c>
      <c r="C15" s="4">
        <v>-2.995905946571102</v>
      </c>
      <c r="D15" s="4">
        <v>7.3053800000000004</v>
      </c>
      <c r="E15" s="4">
        <v>-14.192959999999999</v>
      </c>
      <c r="F15" s="4">
        <v>-51.576030000000003</v>
      </c>
      <c r="G15" s="4">
        <v>-28.87942</v>
      </c>
      <c r="H15" s="4">
        <v>15.286117613555984</v>
      </c>
      <c r="I15" s="4">
        <v>25.400189999999998</v>
      </c>
      <c r="J15" s="4">
        <v>95.29616</v>
      </c>
      <c r="K15" s="4">
        <v>57.630969999999998</v>
      </c>
      <c r="L15" s="4">
        <v>22.062429999999999</v>
      </c>
      <c r="M15" s="4">
        <v>23.120282793541602</v>
      </c>
      <c r="N15" s="4">
        <v>25.91474473335585</v>
      </c>
      <c r="O15" s="4">
        <v>17.943181537403945</v>
      </c>
      <c r="P15" s="4">
        <v>7.6240978401704851</v>
      </c>
      <c r="Q15" s="4">
        <v>32.919169674671529</v>
      </c>
      <c r="R15" s="4">
        <v>13.518931539908513</v>
      </c>
    </row>
    <row r="16" spans="1:18" ht="11.25" customHeight="1" x14ac:dyDescent="0.25">
      <c r="A16" s="49" t="s">
        <v>260</v>
      </c>
      <c r="B16" s="50" t="s">
        <v>259</v>
      </c>
      <c r="C16" s="7">
        <v>-2.995905946571102</v>
      </c>
      <c r="D16" s="7">
        <v>7.3053800000000004</v>
      </c>
      <c r="E16" s="7">
        <v>-14.192959999999999</v>
      </c>
      <c r="F16" s="7">
        <v>-51.576030000000003</v>
      </c>
      <c r="G16" s="7">
        <v>-28.87942</v>
      </c>
      <c r="H16" s="7">
        <v>15.286117613555984</v>
      </c>
      <c r="I16" s="7">
        <v>25.400189999999998</v>
      </c>
      <c r="J16" s="7">
        <v>95.29616</v>
      </c>
      <c r="K16" s="7">
        <v>57.630969999999998</v>
      </c>
      <c r="L16" s="7">
        <v>22.062429999999999</v>
      </c>
      <c r="M16" s="7">
        <v>23.120282793541602</v>
      </c>
      <c r="N16" s="7">
        <v>25.91474473335585</v>
      </c>
      <c r="O16" s="7">
        <v>17.943181537403945</v>
      </c>
      <c r="P16" s="7">
        <v>7.6240978401704851</v>
      </c>
      <c r="Q16" s="7">
        <v>32.919169674671529</v>
      </c>
      <c r="R16" s="7">
        <v>13.518931539908513</v>
      </c>
    </row>
    <row r="17" spans="1:18" ht="11.25" customHeight="1" x14ac:dyDescent="0.25">
      <c r="A17" s="54" t="s">
        <v>258</v>
      </c>
      <c r="B17" s="50" t="s">
        <v>257</v>
      </c>
      <c r="C17" s="7">
        <v>0</v>
      </c>
      <c r="D17" s="7">
        <v>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</row>
    <row r="18" spans="1:18" ht="11.25" customHeight="1" x14ac:dyDescent="0.25">
      <c r="A18" s="54" t="s">
        <v>517</v>
      </c>
      <c r="B18" s="50" t="s">
        <v>256</v>
      </c>
      <c r="C18" s="7">
        <v>0</v>
      </c>
      <c r="D18" s="7">
        <v>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</row>
    <row r="19" spans="1:18" ht="11.25" customHeight="1" x14ac:dyDescent="0.25">
      <c r="A19" s="54" t="s">
        <v>255</v>
      </c>
      <c r="B19" s="50" t="s">
        <v>254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</row>
    <row r="20" spans="1:18" ht="11.25" customHeight="1" x14ac:dyDescent="0.25">
      <c r="A20" s="47" t="s">
        <v>253</v>
      </c>
      <c r="B20" s="48" t="s">
        <v>252</v>
      </c>
      <c r="C20" s="4">
        <v>0</v>
      </c>
      <c r="D20" s="4">
        <v>0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</row>
    <row r="21" spans="1:18" ht="11.25" customHeight="1" x14ac:dyDescent="0.25">
      <c r="A21" s="45" t="s">
        <v>251</v>
      </c>
      <c r="B21" s="46" t="s">
        <v>250</v>
      </c>
      <c r="C21" s="5">
        <v>258.86118276488003</v>
      </c>
      <c r="D21" s="5">
        <v>-124.67410999999998</v>
      </c>
      <c r="E21" s="5">
        <v>-176.19990000000001</v>
      </c>
      <c r="F21" s="5">
        <v>-160.97923</v>
      </c>
      <c r="G21" s="5">
        <v>-98.444870000000009</v>
      </c>
      <c r="H21" s="5">
        <v>0</v>
      </c>
      <c r="I21" s="5">
        <v>-55.501330000000507</v>
      </c>
      <c r="J21" s="5">
        <v>-35.897969999999482</v>
      </c>
      <c r="K21" s="5">
        <v>-41.396129999999836</v>
      </c>
      <c r="L21" s="5">
        <v>0</v>
      </c>
      <c r="M21" s="5">
        <v>0</v>
      </c>
      <c r="N21" s="5">
        <v>-0.9553858671392137</v>
      </c>
      <c r="O21" s="5">
        <v>0</v>
      </c>
      <c r="P21" s="5">
        <v>0</v>
      </c>
      <c r="Q21" s="5">
        <v>0</v>
      </c>
      <c r="R21" s="5">
        <v>0</v>
      </c>
    </row>
    <row r="22" spans="1:18" ht="11.25" customHeight="1" x14ac:dyDescent="0.25">
      <c r="A22" s="47" t="s">
        <v>249</v>
      </c>
      <c r="B22" s="48" t="s">
        <v>248</v>
      </c>
      <c r="C22" s="4">
        <v>258.86118276488003</v>
      </c>
      <c r="D22" s="4">
        <v>-152.90522999999999</v>
      </c>
      <c r="E22" s="4">
        <v>-120.20009</v>
      </c>
      <c r="F22" s="4">
        <v>-52.400460000000002</v>
      </c>
      <c r="G22" s="4">
        <v>-230.5</v>
      </c>
      <c r="H22" s="4">
        <v>0</v>
      </c>
      <c r="I22" s="4">
        <v>-55.501330000000507</v>
      </c>
      <c r="J22" s="4">
        <v>-35.597969999999485</v>
      </c>
      <c r="K22" s="4">
        <v>-40.897579999999834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</row>
    <row r="23" spans="1:18" ht="11.25" customHeight="1" x14ac:dyDescent="0.25">
      <c r="A23" s="49" t="s">
        <v>247</v>
      </c>
      <c r="B23" s="50" t="s">
        <v>246</v>
      </c>
      <c r="C23" s="7">
        <v>0</v>
      </c>
      <c r="D23" s="7">
        <v>-1.99962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7">
        <v>2.1001200000005156</v>
      </c>
      <c r="K23" s="7">
        <v>0</v>
      </c>
      <c r="L23" s="7">
        <v>0</v>
      </c>
      <c r="M23" s="7">
        <v>0</v>
      </c>
      <c r="N23" s="7">
        <v>0</v>
      </c>
      <c r="O23" s="7">
        <v>0</v>
      </c>
      <c r="P23" s="7">
        <v>0</v>
      </c>
      <c r="Q23" s="7">
        <v>0</v>
      </c>
      <c r="R23" s="7">
        <v>0</v>
      </c>
    </row>
    <row r="24" spans="1:18" ht="11.25" customHeight="1" x14ac:dyDescent="0.25">
      <c r="A24" s="51" t="s">
        <v>245</v>
      </c>
      <c r="B24" s="52" t="s">
        <v>244</v>
      </c>
      <c r="C24" s="6">
        <v>0</v>
      </c>
      <c r="D24" s="6">
        <v>0</v>
      </c>
      <c r="E24" s="6">
        <v>0</v>
      </c>
      <c r="F24" s="6">
        <v>0</v>
      </c>
      <c r="G24" s="6">
        <v>0</v>
      </c>
      <c r="H24" s="6">
        <v>0</v>
      </c>
      <c r="I24" s="6">
        <v>0</v>
      </c>
      <c r="J24" s="6">
        <v>0</v>
      </c>
      <c r="K24" s="6">
        <v>0</v>
      </c>
      <c r="L24" s="6">
        <v>0</v>
      </c>
      <c r="M24" s="6">
        <v>0</v>
      </c>
      <c r="N24" s="6">
        <v>0</v>
      </c>
      <c r="O24" s="6">
        <v>0</v>
      </c>
      <c r="P24" s="6">
        <v>0</v>
      </c>
      <c r="Q24" s="6">
        <v>0</v>
      </c>
      <c r="R24" s="6">
        <v>0</v>
      </c>
    </row>
    <row r="25" spans="1:18" ht="11.25" customHeight="1" x14ac:dyDescent="0.25">
      <c r="A25" s="51" t="s">
        <v>243</v>
      </c>
      <c r="B25" s="52" t="s">
        <v>242</v>
      </c>
      <c r="C25" s="6">
        <v>0</v>
      </c>
      <c r="D25" s="6">
        <v>-1.99962</v>
      </c>
      <c r="E25" s="6">
        <v>0</v>
      </c>
      <c r="F25" s="6">
        <v>0</v>
      </c>
      <c r="G25" s="6">
        <v>0</v>
      </c>
      <c r="H25" s="6">
        <v>0</v>
      </c>
      <c r="I25" s="6">
        <v>0</v>
      </c>
      <c r="J25" s="6">
        <v>2.1001200000005156</v>
      </c>
      <c r="K25" s="6">
        <v>0</v>
      </c>
      <c r="L25" s="6">
        <v>0</v>
      </c>
      <c r="M25" s="6">
        <v>0</v>
      </c>
      <c r="N25" s="6">
        <v>0</v>
      </c>
      <c r="O25" s="6">
        <v>0</v>
      </c>
      <c r="P25" s="6">
        <v>0</v>
      </c>
      <c r="Q25" s="6">
        <v>0</v>
      </c>
      <c r="R25" s="6">
        <v>0</v>
      </c>
    </row>
    <row r="26" spans="1:18" ht="11.25" customHeight="1" x14ac:dyDescent="0.25">
      <c r="A26" s="49" t="s">
        <v>241</v>
      </c>
      <c r="B26" s="50" t="s">
        <v>240</v>
      </c>
      <c r="C26" s="7">
        <v>258.86118276488003</v>
      </c>
      <c r="D26" s="7">
        <v>-150.90561</v>
      </c>
      <c r="E26" s="7">
        <v>-120.20009</v>
      </c>
      <c r="F26" s="7">
        <v>-52.400460000000002</v>
      </c>
      <c r="G26" s="7">
        <v>-230.5</v>
      </c>
      <c r="H26" s="7">
        <v>0</v>
      </c>
      <c r="I26" s="7">
        <v>-55.501330000000507</v>
      </c>
      <c r="J26" s="7">
        <v>-37.698090000000001</v>
      </c>
      <c r="K26" s="7">
        <v>-40.897579999999834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</row>
    <row r="27" spans="1:18" ht="11.25" customHeight="1" x14ac:dyDescent="0.25">
      <c r="A27" s="51" t="s">
        <v>239</v>
      </c>
      <c r="B27" s="52" t="s">
        <v>238</v>
      </c>
      <c r="C27" s="6">
        <v>258.86118276488003</v>
      </c>
      <c r="D27" s="6">
        <v>-150.90561</v>
      </c>
      <c r="E27" s="6">
        <v>-120.20009</v>
      </c>
      <c r="F27" s="6">
        <v>-52.400460000000002</v>
      </c>
      <c r="G27" s="6">
        <v>-230.5</v>
      </c>
      <c r="H27" s="6">
        <v>0</v>
      </c>
      <c r="I27" s="6">
        <v>-55.501330000000507</v>
      </c>
      <c r="J27" s="6">
        <v>-37.698090000000001</v>
      </c>
      <c r="K27" s="6">
        <v>-40.897579999999834</v>
      </c>
      <c r="L27" s="6">
        <v>0</v>
      </c>
      <c r="M27" s="6">
        <v>0</v>
      </c>
      <c r="N27" s="6">
        <v>0</v>
      </c>
      <c r="O27" s="6">
        <v>0</v>
      </c>
      <c r="P27" s="6">
        <v>0</v>
      </c>
      <c r="Q27" s="6">
        <v>0</v>
      </c>
      <c r="R27" s="6">
        <v>0</v>
      </c>
    </row>
    <row r="28" spans="1:18" ht="11.25" customHeight="1" x14ac:dyDescent="0.25">
      <c r="A28" s="51" t="s">
        <v>237</v>
      </c>
      <c r="B28" s="52" t="s">
        <v>236</v>
      </c>
      <c r="C28" s="6">
        <v>0</v>
      </c>
      <c r="D28" s="6">
        <v>0</v>
      </c>
      <c r="E28" s="6">
        <v>0</v>
      </c>
      <c r="F28" s="6">
        <v>0</v>
      </c>
      <c r="G28" s="6">
        <v>0</v>
      </c>
      <c r="H28" s="6">
        <v>0</v>
      </c>
      <c r="I28" s="6">
        <v>0</v>
      </c>
      <c r="J28" s="6">
        <v>0</v>
      </c>
      <c r="K28" s="6">
        <v>0</v>
      </c>
      <c r="L28" s="6">
        <v>0</v>
      </c>
      <c r="M28" s="6">
        <v>0</v>
      </c>
      <c r="N28" s="6">
        <v>0</v>
      </c>
      <c r="O28" s="6">
        <v>0</v>
      </c>
      <c r="P28" s="6">
        <v>0</v>
      </c>
      <c r="Q28" s="6">
        <v>0</v>
      </c>
      <c r="R28" s="6">
        <v>0</v>
      </c>
    </row>
    <row r="29" spans="1:18" ht="11.25" customHeight="1" x14ac:dyDescent="0.25">
      <c r="A29" s="55" t="s">
        <v>235</v>
      </c>
      <c r="B29" s="52" t="s">
        <v>234</v>
      </c>
      <c r="C29" s="6">
        <v>0</v>
      </c>
      <c r="D29" s="6">
        <v>0</v>
      </c>
      <c r="E29" s="6">
        <v>0</v>
      </c>
      <c r="F29" s="6">
        <v>0</v>
      </c>
      <c r="G29" s="6">
        <v>0</v>
      </c>
      <c r="H29" s="6">
        <v>0</v>
      </c>
      <c r="I29" s="6">
        <v>0</v>
      </c>
      <c r="J29" s="6">
        <v>0</v>
      </c>
      <c r="K29" s="6">
        <v>0</v>
      </c>
      <c r="L29" s="6">
        <v>0</v>
      </c>
      <c r="M29" s="6">
        <v>0</v>
      </c>
      <c r="N29" s="6">
        <v>0</v>
      </c>
      <c r="O29" s="6">
        <v>0</v>
      </c>
      <c r="P29" s="6">
        <v>0</v>
      </c>
      <c r="Q29" s="6">
        <v>0</v>
      </c>
      <c r="R29" s="6">
        <v>0</v>
      </c>
    </row>
    <row r="30" spans="1:18" ht="11.25" customHeight="1" x14ac:dyDescent="0.25">
      <c r="A30" s="47" t="s">
        <v>233</v>
      </c>
      <c r="B30" s="48" t="s">
        <v>232</v>
      </c>
      <c r="C30" s="4">
        <v>0</v>
      </c>
      <c r="D30" s="4">
        <v>28.231120000000004</v>
      </c>
      <c r="E30" s="4">
        <v>-55.999809999999997</v>
      </c>
      <c r="F30" s="4">
        <v>-108.57876999999999</v>
      </c>
      <c r="G30" s="4">
        <v>132.05512999999999</v>
      </c>
      <c r="H30" s="4">
        <v>0</v>
      </c>
      <c r="I30" s="4">
        <v>0</v>
      </c>
      <c r="J30" s="4">
        <v>-0.3</v>
      </c>
      <c r="K30" s="4">
        <v>-0.49854999999999999</v>
      </c>
      <c r="L30" s="4">
        <v>0</v>
      </c>
      <c r="M30" s="4">
        <v>0</v>
      </c>
      <c r="N30" s="4">
        <v>-0.9553858671392137</v>
      </c>
      <c r="O30" s="4">
        <v>0</v>
      </c>
      <c r="P30" s="4">
        <v>0</v>
      </c>
      <c r="Q30" s="4">
        <v>0</v>
      </c>
      <c r="R30" s="4">
        <v>0</v>
      </c>
    </row>
    <row r="31" spans="1:18" ht="11.25" customHeight="1" x14ac:dyDescent="0.25">
      <c r="A31" s="49" t="s">
        <v>231</v>
      </c>
      <c r="B31" s="50" t="s">
        <v>230</v>
      </c>
      <c r="C31" s="7">
        <v>0</v>
      </c>
      <c r="D31" s="7">
        <v>0</v>
      </c>
      <c r="E31" s="7">
        <v>0</v>
      </c>
      <c r="F31" s="7">
        <v>-14.176</v>
      </c>
      <c r="G31" s="7">
        <v>0</v>
      </c>
      <c r="H31" s="7">
        <v>0</v>
      </c>
      <c r="I31" s="7">
        <v>0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v>0</v>
      </c>
      <c r="P31" s="7">
        <v>0</v>
      </c>
      <c r="Q31" s="7">
        <v>0</v>
      </c>
      <c r="R31" s="7">
        <v>0</v>
      </c>
    </row>
    <row r="32" spans="1:18" ht="11.25" customHeight="1" x14ac:dyDescent="0.25">
      <c r="A32" s="51" t="s">
        <v>229</v>
      </c>
      <c r="B32" s="52" t="s">
        <v>228</v>
      </c>
      <c r="C32" s="6">
        <v>0</v>
      </c>
      <c r="D32" s="6">
        <v>0</v>
      </c>
      <c r="E32" s="6">
        <v>0</v>
      </c>
      <c r="F32" s="6">
        <v>-14.176</v>
      </c>
      <c r="G32" s="6">
        <v>0</v>
      </c>
      <c r="H32" s="6">
        <v>0</v>
      </c>
      <c r="I32" s="6">
        <v>0</v>
      </c>
      <c r="J32" s="6">
        <v>0</v>
      </c>
      <c r="K32" s="6">
        <v>0</v>
      </c>
      <c r="L32" s="6">
        <v>0</v>
      </c>
      <c r="M32" s="6">
        <v>0</v>
      </c>
      <c r="N32" s="6">
        <v>0</v>
      </c>
      <c r="O32" s="6">
        <v>0</v>
      </c>
      <c r="P32" s="6">
        <v>0</v>
      </c>
      <c r="Q32" s="6">
        <v>0</v>
      </c>
      <c r="R32" s="6">
        <v>0</v>
      </c>
    </row>
    <row r="33" spans="1:18" ht="11.25" customHeight="1" x14ac:dyDescent="0.25">
      <c r="A33" s="51" t="s">
        <v>227</v>
      </c>
      <c r="B33" s="52" t="s">
        <v>226</v>
      </c>
      <c r="C33" s="6">
        <v>0</v>
      </c>
      <c r="D33" s="6">
        <v>0</v>
      </c>
      <c r="E33" s="6">
        <v>0</v>
      </c>
      <c r="F33" s="6">
        <v>0</v>
      </c>
      <c r="G33" s="6">
        <v>0</v>
      </c>
      <c r="H33" s="6">
        <v>0</v>
      </c>
      <c r="I33" s="6">
        <v>0</v>
      </c>
      <c r="J33" s="6">
        <v>0</v>
      </c>
      <c r="K33" s="6">
        <v>0</v>
      </c>
      <c r="L33" s="6">
        <v>0</v>
      </c>
      <c r="M33" s="6">
        <v>0</v>
      </c>
      <c r="N33" s="6">
        <v>0</v>
      </c>
      <c r="O33" s="6">
        <v>0</v>
      </c>
      <c r="P33" s="6">
        <v>0</v>
      </c>
      <c r="Q33" s="6">
        <v>0</v>
      </c>
      <c r="R33" s="6">
        <v>0</v>
      </c>
    </row>
    <row r="34" spans="1:18" ht="11.25" customHeight="1" x14ac:dyDescent="0.25">
      <c r="A34" s="54" t="s">
        <v>225</v>
      </c>
      <c r="B34" s="50" t="s">
        <v>224</v>
      </c>
      <c r="C34" s="7">
        <v>0</v>
      </c>
      <c r="D34" s="7">
        <v>-57.087919999999997</v>
      </c>
      <c r="E34" s="7">
        <v>-55.999809999999997</v>
      </c>
      <c r="F34" s="7">
        <v>-42.800739999999998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</row>
    <row r="35" spans="1:18" ht="11.25" customHeight="1" x14ac:dyDescent="0.25">
      <c r="A35" s="49" t="s">
        <v>223</v>
      </c>
      <c r="B35" s="50" t="s">
        <v>222</v>
      </c>
      <c r="C35" s="7">
        <v>0</v>
      </c>
      <c r="D35" s="7">
        <v>0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</row>
    <row r="36" spans="1:18" ht="11.25" customHeight="1" x14ac:dyDescent="0.25">
      <c r="A36" s="55" t="s">
        <v>221</v>
      </c>
      <c r="B36" s="52" t="s">
        <v>220</v>
      </c>
      <c r="C36" s="6">
        <v>0</v>
      </c>
      <c r="D36" s="6">
        <v>0</v>
      </c>
      <c r="E36" s="6">
        <v>0</v>
      </c>
      <c r="F36" s="6">
        <v>0</v>
      </c>
      <c r="G36" s="6">
        <v>0</v>
      </c>
      <c r="H36" s="6">
        <v>0</v>
      </c>
      <c r="I36" s="6">
        <v>0</v>
      </c>
      <c r="J36" s="6">
        <v>0</v>
      </c>
      <c r="K36" s="6">
        <v>0</v>
      </c>
      <c r="L36" s="6">
        <v>0</v>
      </c>
      <c r="M36" s="6">
        <v>0</v>
      </c>
      <c r="N36" s="6">
        <v>0</v>
      </c>
      <c r="O36" s="6">
        <v>0</v>
      </c>
      <c r="P36" s="6">
        <v>0</v>
      </c>
      <c r="Q36" s="6">
        <v>0</v>
      </c>
      <c r="R36" s="6">
        <v>0</v>
      </c>
    </row>
    <row r="37" spans="1:18" ht="11.25" customHeight="1" x14ac:dyDescent="0.25">
      <c r="A37" s="51" t="s">
        <v>219</v>
      </c>
      <c r="B37" s="52" t="s">
        <v>218</v>
      </c>
      <c r="C37" s="6">
        <v>0</v>
      </c>
      <c r="D37" s="6">
        <v>0</v>
      </c>
      <c r="E37" s="6">
        <v>0</v>
      </c>
      <c r="F37" s="6">
        <v>0</v>
      </c>
      <c r="G37" s="6">
        <v>0</v>
      </c>
      <c r="H37" s="6">
        <v>0</v>
      </c>
      <c r="I37" s="6">
        <v>0</v>
      </c>
      <c r="J37" s="6">
        <v>0</v>
      </c>
      <c r="K37" s="6">
        <v>0</v>
      </c>
      <c r="L37" s="6">
        <v>0</v>
      </c>
      <c r="M37" s="6">
        <v>0</v>
      </c>
      <c r="N37" s="6">
        <v>0</v>
      </c>
      <c r="O37" s="6">
        <v>0</v>
      </c>
      <c r="P37" s="6">
        <v>0</v>
      </c>
      <c r="Q37" s="6">
        <v>0</v>
      </c>
      <c r="R37" s="6">
        <v>0</v>
      </c>
    </row>
    <row r="38" spans="1:18" ht="11.25" customHeight="1" x14ac:dyDescent="0.25">
      <c r="A38" s="49" t="s">
        <v>217</v>
      </c>
      <c r="B38" s="50" t="s">
        <v>216</v>
      </c>
      <c r="C38" s="7">
        <v>0</v>
      </c>
      <c r="D38" s="7">
        <v>19.702929999999999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7">
        <v>0</v>
      </c>
      <c r="K38" s="7">
        <v>0</v>
      </c>
      <c r="L38" s="7">
        <v>0</v>
      </c>
      <c r="M38" s="7">
        <v>0</v>
      </c>
      <c r="N38" s="7">
        <v>0</v>
      </c>
      <c r="O38" s="7">
        <v>0</v>
      </c>
      <c r="P38" s="7">
        <v>0</v>
      </c>
      <c r="Q38" s="7">
        <v>0</v>
      </c>
      <c r="R38" s="7">
        <v>0</v>
      </c>
    </row>
    <row r="39" spans="1:18" ht="11.25" customHeight="1" x14ac:dyDescent="0.25">
      <c r="A39" s="51" t="s">
        <v>215</v>
      </c>
      <c r="B39" s="52" t="s">
        <v>214</v>
      </c>
      <c r="C39" s="6">
        <v>0</v>
      </c>
      <c r="D39" s="6">
        <v>0</v>
      </c>
      <c r="E39" s="6">
        <v>0</v>
      </c>
      <c r="F39" s="6">
        <v>0</v>
      </c>
      <c r="G39" s="6">
        <v>0</v>
      </c>
      <c r="H39" s="6">
        <v>0</v>
      </c>
      <c r="I39" s="6">
        <v>0</v>
      </c>
      <c r="J39" s="6">
        <v>0</v>
      </c>
      <c r="K39" s="6">
        <v>0</v>
      </c>
      <c r="L39" s="6">
        <v>0</v>
      </c>
      <c r="M39" s="6">
        <v>0</v>
      </c>
      <c r="N39" s="6">
        <v>0</v>
      </c>
      <c r="O39" s="6">
        <v>0</v>
      </c>
      <c r="P39" s="6">
        <v>0</v>
      </c>
      <c r="Q39" s="6">
        <v>0</v>
      </c>
      <c r="R39" s="6">
        <v>0</v>
      </c>
    </row>
    <row r="40" spans="1:18" ht="11.25" customHeight="1" x14ac:dyDescent="0.25">
      <c r="A40" s="51" t="s">
        <v>213</v>
      </c>
      <c r="B40" s="52" t="s">
        <v>212</v>
      </c>
      <c r="C40" s="6">
        <v>0</v>
      </c>
      <c r="D40" s="6">
        <v>19.702929999999999</v>
      </c>
      <c r="E40" s="6">
        <v>0</v>
      </c>
      <c r="F40" s="6">
        <v>0</v>
      </c>
      <c r="G40" s="6">
        <v>0</v>
      </c>
      <c r="H40" s="6">
        <v>0</v>
      </c>
      <c r="I40" s="6">
        <v>0</v>
      </c>
      <c r="J40" s="6">
        <v>0</v>
      </c>
      <c r="K40" s="6">
        <v>0</v>
      </c>
      <c r="L40" s="6">
        <v>0</v>
      </c>
      <c r="M40" s="6">
        <v>0</v>
      </c>
      <c r="N40" s="6">
        <v>0</v>
      </c>
      <c r="O40" s="6">
        <v>0</v>
      </c>
      <c r="P40" s="6">
        <v>0</v>
      </c>
      <c r="Q40" s="6">
        <v>0</v>
      </c>
      <c r="R40" s="6">
        <v>0</v>
      </c>
    </row>
    <row r="41" spans="1:18" ht="11.25" customHeight="1" x14ac:dyDescent="0.25">
      <c r="A41" s="51" t="s">
        <v>211</v>
      </c>
      <c r="B41" s="52" t="s">
        <v>210</v>
      </c>
      <c r="C41" s="6">
        <v>0</v>
      </c>
      <c r="D41" s="6">
        <v>0</v>
      </c>
      <c r="E41" s="6">
        <v>0</v>
      </c>
      <c r="F41" s="6">
        <v>0</v>
      </c>
      <c r="G41" s="6">
        <v>0</v>
      </c>
      <c r="H41" s="6">
        <v>0</v>
      </c>
      <c r="I41" s="6">
        <v>0</v>
      </c>
      <c r="J41" s="6">
        <v>0</v>
      </c>
      <c r="K41" s="6">
        <v>0</v>
      </c>
      <c r="L41" s="6">
        <v>0</v>
      </c>
      <c r="M41" s="6">
        <v>0</v>
      </c>
      <c r="N41" s="6">
        <v>0</v>
      </c>
      <c r="O41" s="6">
        <v>0</v>
      </c>
      <c r="P41" s="6">
        <v>0</v>
      </c>
      <c r="Q41" s="6">
        <v>0</v>
      </c>
      <c r="R41" s="6">
        <v>0</v>
      </c>
    </row>
    <row r="42" spans="1:18" ht="11.25" customHeight="1" x14ac:dyDescent="0.25">
      <c r="A42" s="54" t="s">
        <v>209</v>
      </c>
      <c r="B42" s="50" t="s">
        <v>208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7">
        <v>0</v>
      </c>
      <c r="K42" s="7">
        <v>0</v>
      </c>
      <c r="L42" s="7">
        <v>0</v>
      </c>
      <c r="M42" s="7">
        <v>0</v>
      </c>
      <c r="N42" s="7">
        <v>0</v>
      </c>
      <c r="O42" s="7">
        <v>0</v>
      </c>
      <c r="P42" s="7">
        <v>0</v>
      </c>
      <c r="Q42" s="7">
        <v>0</v>
      </c>
      <c r="R42" s="7">
        <v>0</v>
      </c>
    </row>
    <row r="43" spans="1:18" ht="11.25" customHeight="1" x14ac:dyDescent="0.25">
      <c r="A43" s="49" t="s">
        <v>207</v>
      </c>
      <c r="B43" s="50" t="s">
        <v>206</v>
      </c>
      <c r="C43" s="7">
        <v>0</v>
      </c>
      <c r="D43" s="7">
        <v>65.616110000000006</v>
      </c>
      <c r="E43" s="7">
        <v>0</v>
      </c>
      <c r="F43" s="7">
        <v>0</v>
      </c>
      <c r="G43" s="7">
        <v>59.427999999999997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v>0</v>
      </c>
      <c r="P43" s="7">
        <v>0</v>
      </c>
      <c r="Q43" s="7">
        <v>0</v>
      </c>
      <c r="R43" s="7">
        <v>0</v>
      </c>
    </row>
    <row r="44" spans="1:18" ht="11.25" customHeight="1" x14ac:dyDescent="0.25">
      <c r="A44" s="49" t="s">
        <v>205</v>
      </c>
      <c r="B44" s="50" t="s">
        <v>204</v>
      </c>
      <c r="C44" s="7">
        <v>0</v>
      </c>
      <c r="D44" s="7">
        <v>0</v>
      </c>
      <c r="E44" s="7">
        <v>0</v>
      </c>
      <c r="F44" s="7">
        <v>-51.602029999999999</v>
      </c>
      <c r="G44" s="7">
        <v>72.627129999999994</v>
      </c>
      <c r="H44" s="7">
        <v>0</v>
      </c>
      <c r="I44" s="7">
        <v>0</v>
      </c>
      <c r="J44" s="7">
        <v>-0.3</v>
      </c>
      <c r="K44" s="7">
        <v>-0.49854999999999999</v>
      </c>
      <c r="L44" s="7">
        <v>0</v>
      </c>
      <c r="M44" s="7">
        <v>0</v>
      </c>
      <c r="N44" s="7">
        <v>-0.9553858671392137</v>
      </c>
      <c r="O44" s="7">
        <v>0</v>
      </c>
      <c r="P44" s="7">
        <v>0</v>
      </c>
      <c r="Q44" s="7">
        <v>0</v>
      </c>
      <c r="R44" s="7">
        <v>0</v>
      </c>
    </row>
    <row r="45" spans="1:18" ht="11.25" customHeight="1" x14ac:dyDescent="0.25">
      <c r="A45" s="49" t="s">
        <v>203</v>
      </c>
      <c r="B45" s="50" t="s">
        <v>202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</row>
    <row r="46" spans="1:18" ht="11.25" customHeight="1" x14ac:dyDescent="0.25">
      <c r="A46" s="51" t="s">
        <v>201</v>
      </c>
      <c r="B46" s="52" t="s">
        <v>200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  <c r="I46" s="6">
        <v>0</v>
      </c>
      <c r="J46" s="6">
        <v>0</v>
      </c>
      <c r="K46" s="6">
        <v>0</v>
      </c>
      <c r="L46" s="6">
        <v>0</v>
      </c>
      <c r="M46" s="6">
        <v>0</v>
      </c>
      <c r="N46" s="6">
        <v>0</v>
      </c>
      <c r="O46" s="6">
        <v>0</v>
      </c>
      <c r="P46" s="6">
        <v>0</v>
      </c>
      <c r="Q46" s="6">
        <v>0</v>
      </c>
      <c r="R46" s="6">
        <v>0</v>
      </c>
    </row>
    <row r="47" spans="1:18" ht="11.25" customHeight="1" x14ac:dyDescent="0.25">
      <c r="A47" s="51" t="s">
        <v>199</v>
      </c>
      <c r="B47" s="52" t="s">
        <v>198</v>
      </c>
      <c r="C47" s="6">
        <v>0</v>
      </c>
      <c r="D47" s="6">
        <v>0</v>
      </c>
      <c r="E47" s="6">
        <v>0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v>0</v>
      </c>
      <c r="O47" s="6">
        <v>0</v>
      </c>
      <c r="P47" s="6">
        <v>0</v>
      </c>
      <c r="Q47" s="6">
        <v>0</v>
      </c>
      <c r="R47" s="6">
        <v>0</v>
      </c>
    </row>
    <row r="48" spans="1:18" ht="11.25" customHeight="1" x14ac:dyDescent="0.25">
      <c r="A48" s="51" t="s">
        <v>197</v>
      </c>
      <c r="B48" s="52" t="s">
        <v>196</v>
      </c>
      <c r="C48" s="6">
        <v>0</v>
      </c>
      <c r="D48" s="6">
        <v>0</v>
      </c>
      <c r="E48" s="6">
        <v>0</v>
      </c>
      <c r="F48" s="6">
        <v>0</v>
      </c>
      <c r="G48" s="6">
        <v>0</v>
      </c>
      <c r="H48" s="6">
        <v>0</v>
      </c>
      <c r="I48" s="6">
        <v>0</v>
      </c>
      <c r="J48" s="6">
        <v>0</v>
      </c>
      <c r="K48" s="6">
        <v>0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</row>
    <row r="49" spans="1:18" ht="11.25" customHeight="1" x14ac:dyDescent="0.25">
      <c r="A49" s="51" t="s">
        <v>195</v>
      </c>
      <c r="B49" s="52" t="s">
        <v>194</v>
      </c>
      <c r="C49" s="6">
        <v>0</v>
      </c>
      <c r="D49" s="6">
        <v>0</v>
      </c>
      <c r="E49" s="6">
        <v>0</v>
      </c>
      <c r="F49" s="6">
        <v>0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v>0</v>
      </c>
      <c r="O49" s="6">
        <v>0</v>
      </c>
      <c r="P49" s="6">
        <v>0</v>
      </c>
      <c r="Q49" s="6">
        <v>0</v>
      </c>
      <c r="R49" s="6">
        <v>0</v>
      </c>
    </row>
    <row r="50" spans="1:18" ht="11.25" customHeight="1" x14ac:dyDescent="0.25">
      <c r="A50" s="51" t="s">
        <v>193</v>
      </c>
      <c r="B50" s="52" t="s">
        <v>192</v>
      </c>
      <c r="C50" s="6">
        <v>0</v>
      </c>
      <c r="D50" s="6">
        <v>0</v>
      </c>
      <c r="E50" s="6">
        <v>0</v>
      </c>
      <c r="F50" s="6">
        <v>0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v>0</v>
      </c>
      <c r="O50" s="6">
        <v>0</v>
      </c>
      <c r="P50" s="6">
        <v>0</v>
      </c>
      <c r="Q50" s="6">
        <v>0</v>
      </c>
      <c r="R50" s="6">
        <v>0</v>
      </c>
    </row>
    <row r="51" spans="1:18" ht="11.25" customHeight="1" x14ac:dyDescent="0.25">
      <c r="A51" s="51" t="s">
        <v>191</v>
      </c>
      <c r="B51" s="52" t="s">
        <v>190</v>
      </c>
      <c r="C51" s="6">
        <v>0</v>
      </c>
      <c r="D51" s="6">
        <v>0</v>
      </c>
      <c r="E51" s="6">
        <v>0</v>
      </c>
      <c r="F51" s="6">
        <v>0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v>0</v>
      </c>
      <c r="O51" s="6">
        <v>0</v>
      </c>
      <c r="P51" s="6">
        <v>0</v>
      </c>
      <c r="Q51" s="6">
        <v>0</v>
      </c>
      <c r="R51" s="6">
        <v>0</v>
      </c>
    </row>
    <row r="52" spans="1:18" ht="11.25" customHeight="1" x14ac:dyDescent="0.25">
      <c r="A52" s="45" t="s">
        <v>189</v>
      </c>
      <c r="B52" s="46" t="s">
        <v>188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-19.083753510174294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</row>
    <row r="53" spans="1:18" ht="11.25" customHeight="1" x14ac:dyDescent="0.25">
      <c r="A53" s="47" t="s">
        <v>187</v>
      </c>
      <c r="B53" s="48" t="s">
        <v>186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-19.083753510174294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</row>
    <row r="54" spans="1:18" ht="11.25" customHeight="1" x14ac:dyDescent="0.25">
      <c r="A54" s="47" t="s">
        <v>185</v>
      </c>
      <c r="B54" s="48" t="s">
        <v>184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</row>
    <row r="55" spans="1:18" ht="11.25" customHeight="1" x14ac:dyDescent="0.25">
      <c r="A55" s="49" t="s">
        <v>183</v>
      </c>
      <c r="B55" s="50" t="s">
        <v>182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7">
        <v>0</v>
      </c>
      <c r="K55" s="7">
        <v>0</v>
      </c>
      <c r="L55" s="7">
        <v>0</v>
      </c>
      <c r="M55" s="7">
        <v>0</v>
      </c>
      <c r="N55" s="7">
        <v>0</v>
      </c>
      <c r="O55" s="7">
        <v>0</v>
      </c>
      <c r="P55" s="7">
        <v>0</v>
      </c>
      <c r="Q55" s="7">
        <v>0</v>
      </c>
      <c r="R55" s="7">
        <v>0</v>
      </c>
    </row>
    <row r="56" spans="1:18" ht="11.25" customHeight="1" x14ac:dyDescent="0.25">
      <c r="A56" s="49" t="s">
        <v>181</v>
      </c>
      <c r="B56" s="50" t="s">
        <v>180</v>
      </c>
      <c r="C56" s="7">
        <v>0</v>
      </c>
      <c r="D56" s="7">
        <v>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7">
        <v>0</v>
      </c>
      <c r="K56" s="7">
        <v>0</v>
      </c>
      <c r="L56" s="7">
        <v>0</v>
      </c>
      <c r="M56" s="7">
        <v>0</v>
      </c>
      <c r="N56" s="7">
        <v>0</v>
      </c>
      <c r="O56" s="7">
        <v>0</v>
      </c>
      <c r="P56" s="7">
        <v>0</v>
      </c>
      <c r="Q56" s="7">
        <v>0</v>
      </c>
      <c r="R56" s="7">
        <v>0</v>
      </c>
    </row>
    <row r="57" spans="1:18" ht="11.25" customHeight="1" x14ac:dyDescent="0.25">
      <c r="A57" s="54" t="s">
        <v>179</v>
      </c>
      <c r="B57" s="50" t="s">
        <v>178</v>
      </c>
      <c r="C57" s="7">
        <v>0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</row>
    <row r="58" spans="1:18" ht="11.25" customHeight="1" x14ac:dyDescent="0.25">
      <c r="A58" s="54" t="s">
        <v>177</v>
      </c>
      <c r="B58" s="50" t="s">
        <v>176</v>
      </c>
      <c r="C58" s="7">
        <v>0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v>0</v>
      </c>
      <c r="P58" s="7">
        <v>0</v>
      </c>
      <c r="Q58" s="7">
        <v>0</v>
      </c>
      <c r="R58" s="7">
        <v>0</v>
      </c>
    </row>
    <row r="59" spans="1:18" ht="11.25" customHeight="1" x14ac:dyDescent="0.25">
      <c r="A59" s="45" t="s">
        <v>175</v>
      </c>
      <c r="B59" s="46" t="s">
        <v>174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0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</row>
    <row r="60" spans="1:18" ht="11.25" customHeight="1" x14ac:dyDescent="0.25">
      <c r="A60" s="45" t="s">
        <v>173</v>
      </c>
      <c r="B60" s="46" t="s">
        <v>172</v>
      </c>
      <c r="C60" s="5">
        <v>86.151714913538086</v>
      </c>
      <c r="D60" s="5">
        <v>-4.9964199999999996</v>
      </c>
      <c r="E60" s="5">
        <v>-1.79908</v>
      </c>
      <c r="F60" s="5">
        <v>-0.6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0</v>
      </c>
      <c r="N60" s="5">
        <v>0</v>
      </c>
      <c r="O60" s="5">
        <v>0</v>
      </c>
      <c r="P60" s="5">
        <v>0</v>
      </c>
      <c r="Q60" s="5">
        <v>0</v>
      </c>
      <c r="R60" s="5">
        <v>0</v>
      </c>
    </row>
    <row r="61" spans="1:18" ht="11.25" customHeight="1" x14ac:dyDescent="0.25">
      <c r="A61" s="45" t="s">
        <v>171</v>
      </c>
      <c r="B61" s="46" t="s">
        <v>170</v>
      </c>
      <c r="C61" s="5">
        <v>0</v>
      </c>
      <c r="D61" s="5">
        <v>-1.6030800000000001</v>
      </c>
      <c r="E61" s="5">
        <v>-0.19367000000000001</v>
      </c>
      <c r="F61" s="5">
        <v>-9.9970000000000003E-2</v>
      </c>
      <c r="G61" s="5">
        <v>-9.9930000000000005E-2</v>
      </c>
      <c r="H61" s="5">
        <v>-0.66876840432638085</v>
      </c>
      <c r="I61" s="5">
        <v>0.29991000000000001</v>
      </c>
      <c r="J61" s="5">
        <v>0</v>
      </c>
      <c r="K61" s="5">
        <v>-0.49986000000000003</v>
      </c>
      <c r="L61" s="5">
        <v>0</v>
      </c>
      <c r="M61" s="5">
        <v>0.11942294831374999</v>
      </c>
      <c r="N61" s="5">
        <v>0.52557327450369384</v>
      </c>
      <c r="O61" s="5">
        <v>2.3885828333417552E-2</v>
      </c>
      <c r="P61" s="5">
        <v>0</v>
      </c>
      <c r="Q61" s="5">
        <v>0</v>
      </c>
      <c r="R61" s="5">
        <v>0</v>
      </c>
    </row>
    <row r="62" spans="1:18" ht="11.25" customHeight="1" x14ac:dyDescent="0.25">
      <c r="A62" s="47" t="s">
        <v>169</v>
      </c>
      <c r="B62" s="48" t="s">
        <v>168</v>
      </c>
      <c r="C62" s="4">
        <v>0</v>
      </c>
      <c r="D62" s="4">
        <v>0</v>
      </c>
      <c r="E62" s="4">
        <v>0</v>
      </c>
      <c r="F62" s="4">
        <v>0</v>
      </c>
      <c r="G62" s="4">
        <v>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</row>
    <row r="63" spans="1:18" ht="11.25" customHeight="1" x14ac:dyDescent="0.25">
      <c r="A63" s="47" t="s">
        <v>167</v>
      </c>
      <c r="B63" s="48" t="s">
        <v>166</v>
      </c>
      <c r="C63" s="4">
        <v>0</v>
      </c>
      <c r="D63" s="4">
        <v>0</v>
      </c>
      <c r="E63" s="4">
        <v>0</v>
      </c>
      <c r="F63" s="4">
        <v>0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</row>
    <row r="64" spans="1:18" ht="11.25" customHeight="1" x14ac:dyDescent="0.25">
      <c r="A64" s="47" t="s">
        <v>165</v>
      </c>
      <c r="B64" s="48" t="s">
        <v>164</v>
      </c>
      <c r="C64" s="4">
        <v>0</v>
      </c>
      <c r="D64" s="4">
        <v>0</v>
      </c>
      <c r="E64" s="4">
        <v>0</v>
      </c>
      <c r="F64" s="4">
        <v>0</v>
      </c>
      <c r="G64" s="4">
        <v>0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</row>
    <row r="65" spans="1:18" ht="11.25" customHeight="1" x14ac:dyDescent="0.25">
      <c r="A65" s="49" t="s">
        <v>163</v>
      </c>
      <c r="B65" s="50" t="s">
        <v>162</v>
      </c>
      <c r="C65" s="7">
        <v>0</v>
      </c>
      <c r="D65" s="7">
        <v>0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</row>
    <row r="66" spans="1:18" ht="11.25" customHeight="1" x14ac:dyDescent="0.25">
      <c r="A66" s="49" t="s">
        <v>161</v>
      </c>
      <c r="B66" s="50" t="s">
        <v>160</v>
      </c>
      <c r="C66" s="7">
        <v>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v>0</v>
      </c>
      <c r="P66" s="7">
        <v>0</v>
      </c>
      <c r="Q66" s="7">
        <v>0</v>
      </c>
      <c r="R66" s="7">
        <v>0</v>
      </c>
    </row>
    <row r="67" spans="1:18" ht="11.25" customHeight="1" x14ac:dyDescent="0.25">
      <c r="A67" s="47" t="s">
        <v>159</v>
      </c>
      <c r="B67" s="48" t="s">
        <v>158</v>
      </c>
      <c r="C67" s="4">
        <v>0</v>
      </c>
      <c r="D67" s="4">
        <v>0</v>
      </c>
      <c r="E67" s="4">
        <v>0</v>
      </c>
      <c r="F67" s="4">
        <v>0</v>
      </c>
      <c r="G67" s="4">
        <v>0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</row>
    <row r="68" spans="1:18" ht="11.25" customHeight="1" x14ac:dyDescent="0.25">
      <c r="A68" s="47" t="s">
        <v>157</v>
      </c>
      <c r="B68" s="48" t="s">
        <v>156</v>
      </c>
      <c r="C68" s="4">
        <v>0</v>
      </c>
      <c r="D68" s="4">
        <v>-1.6030800000000001</v>
      </c>
      <c r="E68" s="4">
        <v>-0.19367000000000001</v>
      </c>
      <c r="F68" s="4">
        <v>-9.9970000000000003E-2</v>
      </c>
      <c r="G68" s="4">
        <v>-9.9930000000000005E-2</v>
      </c>
      <c r="H68" s="4">
        <v>-0.66876840432638085</v>
      </c>
      <c r="I68" s="4">
        <v>0.29991000000000001</v>
      </c>
      <c r="J68" s="4">
        <v>0</v>
      </c>
      <c r="K68" s="4">
        <v>-0.49986000000000003</v>
      </c>
      <c r="L68" s="4">
        <v>0</v>
      </c>
      <c r="M68" s="4">
        <v>0.11942294831374999</v>
      </c>
      <c r="N68" s="4">
        <v>0.52557327450369384</v>
      </c>
      <c r="O68" s="4">
        <v>2.3885828333417552E-2</v>
      </c>
      <c r="P68" s="4">
        <v>0</v>
      </c>
      <c r="Q68" s="4">
        <v>0</v>
      </c>
      <c r="R68" s="4">
        <v>0</v>
      </c>
    </row>
    <row r="69" spans="1:18" ht="11.25" customHeight="1" x14ac:dyDescent="0.25">
      <c r="A69" s="49" t="s">
        <v>155</v>
      </c>
      <c r="B69" s="50" t="s">
        <v>154</v>
      </c>
      <c r="C69" s="7">
        <v>0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v>0</v>
      </c>
      <c r="P69" s="7">
        <v>0</v>
      </c>
      <c r="Q69" s="7">
        <v>0</v>
      </c>
      <c r="R69" s="7">
        <v>0</v>
      </c>
    </row>
    <row r="70" spans="1:18" ht="11.25" customHeight="1" x14ac:dyDescent="0.25">
      <c r="A70" s="49" t="s">
        <v>153</v>
      </c>
      <c r="B70" s="50" t="s">
        <v>152</v>
      </c>
      <c r="C70" s="7">
        <v>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0</v>
      </c>
      <c r="M70" s="7">
        <v>0</v>
      </c>
      <c r="N70" s="7">
        <v>0</v>
      </c>
      <c r="O70" s="7">
        <v>0</v>
      </c>
      <c r="P70" s="7">
        <v>0</v>
      </c>
      <c r="Q70" s="7">
        <v>0</v>
      </c>
      <c r="R70" s="7">
        <v>0</v>
      </c>
    </row>
    <row r="71" spans="1:18" ht="11.25" customHeight="1" x14ac:dyDescent="0.25">
      <c r="A71" s="49" t="s">
        <v>151</v>
      </c>
      <c r="B71" s="50" t="s">
        <v>150</v>
      </c>
      <c r="C71" s="7">
        <v>0</v>
      </c>
      <c r="D71" s="7">
        <v>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2.2846332754369085E-2</v>
      </c>
      <c r="O71" s="7">
        <v>2.3885828333417552E-2</v>
      </c>
      <c r="P71" s="7">
        <v>0</v>
      </c>
      <c r="Q71" s="7">
        <v>0</v>
      </c>
      <c r="R71" s="7">
        <v>0</v>
      </c>
    </row>
    <row r="72" spans="1:18" ht="11.25" customHeight="1" x14ac:dyDescent="0.25">
      <c r="A72" s="54" t="s">
        <v>149</v>
      </c>
      <c r="B72" s="50" t="s">
        <v>148</v>
      </c>
      <c r="C72" s="7">
        <v>0</v>
      </c>
      <c r="D72" s="7">
        <v>0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7">
        <v>0</v>
      </c>
      <c r="K72" s="7">
        <v>0</v>
      </c>
      <c r="L72" s="7">
        <v>0</v>
      </c>
      <c r="M72" s="7">
        <v>0</v>
      </c>
      <c r="N72" s="7">
        <v>0</v>
      </c>
      <c r="O72" s="7">
        <v>0</v>
      </c>
      <c r="P72" s="7">
        <v>0</v>
      </c>
      <c r="Q72" s="7">
        <v>0</v>
      </c>
      <c r="R72" s="7">
        <v>0</v>
      </c>
    </row>
    <row r="73" spans="1:18" ht="11.25" customHeight="1" x14ac:dyDescent="0.25">
      <c r="A73" s="49" t="s">
        <v>147</v>
      </c>
      <c r="B73" s="50" t="s">
        <v>146</v>
      </c>
      <c r="C73" s="7">
        <v>0</v>
      </c>
      <c r="D73" s="7">
        <v>-1.6030800000000001</v>
      </c>
      <c r="E73" s="7">
        <v>-0.19367000000000001</v>
      </c>
      <c r="F73" s="7">
        <v>-9.9970000000000003E-2</v>
      </c>
      <c r="G73" s="7">
        <v>-9.9930000000000005E-2</v>
      </c>
      <c r="H73" s="7">
        <v>-0.66876840432638085</v>
      </c>
      <c r="I73" s="7">
        <v>0.29991000000000001</v>
      </c>
      <c r="J73" s="7">
        <v>0</v>
      </c>
      <c r="K73" s="7">
        <v>-0.49986000000000003</v>
      </c>
      <c r="L73" s="7">
        <v>0</v>
      </c>
      <c r="M73" s="7">
        <v>0.11942294831374999</v>
      </c>
      <c r="N73" s="7">
        <v>0.50272694174932475</v>
      </c>
      <c r="O73" s="7">
        <v>0</v>
      </c>
      <c r="P73" s="7">
        <v>0</v>
      </c>
      <c r="Q73" s="7">
        <v>0</v>
      </c>
      <c r="R73" s="7">
        <v>0</v>
      </c>
    </row>
    <row r="74" spans="1:18" ht="11.25" customHeight="1" x14ac:dyDescent="0.25">
      <c r="A74" s="51" t="s">
        <v>145</v>
      </c>
      <c r="B74" s="52" t="s">
        <v>144</v>
      </c>
      <c r="C74" s="6">
        <v>0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0.29991000000000001</v>
      </c>
      <c r="J74" s="6">
        <v>0</v>
      </c>
      <c r="K74" s="6">
        <v>-9.9970000000000003E-2</v>
      </c>
      <c r="L74" s="6">
        <v>0.2</v>
      </c>
      <c r="M74" s="6">
        <v>-7.1653768988250002E-2</v>
      </c>
      <c r="N74" s="6">
        <v>0.18283603002969603</v>
      </c>
      <c r="O74" s="6">
        <v>0</v>
      </c>
      <c r="P74" s="6">
        <v>0</v>
      </c>
      <c r="Q74" s="6">
        <v>0</v>
      </c>
      <c r="R74" s="6">
        <v>0</v>
      </c>
    </row>
    <row r="75" spans="1:18" ht="11.25" customHeight="1" x14ac:dyDescent="0.25">
      <c r="A75" s="51" t="s">
        <v>143</v>
      </c>
      <c r="B75" s="52" t="s">
        <v>142</v>
      </c>
      <c r="C75" s="6">
        <v>0</v>
      </c>
      <c r="D75" s="6">
        <v>-1.6030800000000001</v>
      </c>
      <c r="E75" s="6">
        <v>-0.19367000000000001</v>
      </c>
      <c r="F75" s="6">
        <v>-9.9970000000000003E-2</v>
      </c>
      <c r="G75" s="6">
        <v>-9.9930000000000005E-2</v>
      </c>
      <c r="H75" s="6">
        <v>-0.66876840432638085</v>
      </c>
      <c r="I75" s="6">
        <v>0</v>
      </c>
      <c r="J75" s="6">
        <v>0</v>
      </c>
      <c r="K75" s="6">
        <v>-0.39989000000000002</v>
      </c>
      <c r="L75" s="6">
        <v>-0.2</v>
      </c>
      <c r="M75" s="6">
        <v>0.19107671730199999</v>
      </c>
      <c r="N75" s="6">
        <v>0.31989091171962869</v>
      </c>
      <c r="O75" s="6">
        <v>0</v>
      </c>
      <c r="P75" s="6">
        <v>0</v>
      </c>
      <c r="Q75" s="6">
        <v>0</v>
      </c>
      <c r="R75" s="6">
        <v>0</v>
      </c>
    </row>
    <row r="76" spans="1:18" ht="11.25" customHeight="1" x14ac:dyDescent="0.25">
      <c r="A76" s="51" t="s">
        <v>141</v>
      </c>
      <c r="B76" s="52" t="s">
        <v>140</v>
      </c>
      <c r="C76" s="6">
        <v>0</v>
      </c>
      <c r="D76" s="6">
        <v>0</v>
      </c>
      <c r="E76" s="6">
        <v>0</v>
      </c>
      <c r="F76" s="6">
        <v>0</v>
      </c>
      <c r="G76" s="6">
        <v>0</v>
      </c>
      <c r="H76" s="6">
        <v>0</v>
      </c>
      <c r="I76" s="6">
        <v>0</v>
      </c>
      <c r="J76" s="6">
        <v>0</v>
      </c>
      <c r="K76" s="6">
        <v>0</v>
      </c>
      <c r="L76" s="6">
        <v>0</v>
      </c>
      <c r="M76" s="6">
        <v>0</v>
      </c>
      <c r="N76" s="6">
        <v>0</v>
      </c>
      <c r="O76" s="6">
        <v>0</v>
      </c>
      <c r="P76" s="6">
        <v>0</v>
      </c>
      <c r="Q76" s="6">
        <v>0</v>
      </c>
      <c r="R76" s="6">
        <v>0</v>
      </c>
    </row>
    <row r="77" spans="1:18" ht="11.25" customHeight="1" x14ac:dyDescent="0.25">
      <c r="A77" s="51" t="s">
        <v>139</v>
      </c>
      <c r="B77" s="52" t="s">
        <v>138</v>
      </c>
      <c r="C77" s="6">
        <v>0</v>
      </c>
      <c r="D77" s="6">
        <v>0</v>
      </c>
      <c r="E77" s="6">
        <v>0</v>
      </c>
      <c r="F77" s="6">
        <v>0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v>0</v>
      </c>
      <c r="O77" s="6">
        <v>0</v>
      </c>
      <c r="P77" s="6">
        <v>0</v>
      </c>
      <c r="Q77" s="6">
        <v>0</v>
      </c>
      <c r="R77" s="6">
        <v>0</v>
      </c>
    </row>
    <row r="78" spans="1:18" ht="11.25" customHeight="1" x14ac:dyDescent="0.25">
      <c r="A78" s="53" t="s">
        <v>137</v>
      </c>
      <c r="B78" s="56" t="s">
        <v>136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</row>
    <row r="79" spans="1:18" ht="11.25" customHeight="1" x14ac:dyDescent="0.25">
      <c r="A79" s="57" t="s">
        <v>135</v>
      </c>
      <c r="B79" s="46" t="s">
        <v>134</v>
      </c>
      <c r="C79" s="5">
        <v>33.6295022451514</v>
      </c>
      <c r="D79" s="5">
        <v>0.30023</v>
      </c>
      <c r="E79" s="5">
        <v>0</v>
      </c>
      <c r="F79" s="5">
        <v>0</v>
      </c>
      <c r="G79" s="5">
        <v>0</v>
      </c>
      <c r="H79" s="5">
        <v>0</v>
      </c>
      <c r="I79" s="5">
        <v>0</v>
      </c>
      <c r="J79" s="5"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</row>
    <row r="80" spans="1:18" ht="11.25" customHeight="1" x14ac:dyDescent="0.25">
      <c r="A80" s="57" t="s">
        <v>133</v>
      </c>
      <c r="B80" s="46">
        <v>7200</v>
      </c>
      <c r="C80" s="5">
        <v>0</v>
      </c>
      <c r="D80" s="5">
        <v>0</v>
      </c>
      <c r="E80" s="5">
        <v>0</v>
      </c>
      <c r="F80" s="5">
        <v>0</v>
      </c>
      <c r="G80" s="5">
        <v>0</v>
      </c>
      <c r="H80" s="5">
        <v>0</v>
      </c>
      <c r="I80" s="5">
        <v>0</v>
      </c>
      <c r="J80" s="5">
        <v>0</v>
      </c>
      <c r="K80" s="5">
        <v>0</v>
      </c>
      <c r="L80" s="5">
        <v>0</v>
      </c>
      <c r="M80" s="5">
        <v>0</v>
      </c>
      <c r="N80" s="5">
        <v>0</v>
      </c>
      <c r="O80" s="5">
        <v>0</v>
      </c>
      <c r="P80" s="5">
        <v>0</v>
      </c>
      <c r="Q80" s="5">
        <v>0</v>
      </c>
      <c r="R80" s="5">
        <v>0</v>
      </c>
    </row>
    <row r="81" spans="1:18" ht="11.25" customHeight="1" x14ac:dyDescent="0.25">
      <c r="A81" s="47" t="s">
        <v>132</v>
      </c>
      <c r="B81" s="48" t="s">
        <v>131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</row>
    <row r="82" spans="1:18" ht="11.25" customHeight="1" x14ac:dyDescent="0.25">
      <c r="A82" s="47" t="s">
        <v>130</v>
      </c>
      <c r="B82" s="48" t="s">
        <v>129</v>
      </c>
      <c r="C82" s="4">
        <v>0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</row>
  </sheetData>
  <pageMargins left="0.39370078740157483" right="0.39370078740157483" top="0.39370078740157483" bottom="0.39370078740157483" header="0.31496062992125984" footer="0.31496062992125984"/>
  <pageSetup paperSize="9" scale="6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155</vt:i4>
      </vt:variant>
    </vt:vector>
  </HeadingPairs>
  <TitlesOfParts>
    <vt:vector size="155" baseType="lpstr">
      <vt:lpstr>cover</vt:lpstr>
      <vt:lpstr>index</vt:lpstr>
      <vt:lpstr>prod</vt:lpstr>
      <vt:lpstr>prodrec</vt:lpstr>
      <vt:lpstr>fos</vt:lpstr>
      <vt:lpstr>recycl</vt:lpstr>
      <vt:lpstr>imp</vt:lpstr>
      <vt:lpstr>stc</vt:lpstr>
      <vt:lpstr>duse</vt:lpstr>
      <vt:lpstr>exp</vt:lpstr>
      <vt:lpstr>bun</vt:lpstr>
      <vt:lpstr>buni</vt:lpstr>
      <vt:lpstr>bune</vt:lpstr>
      <vt:lpstr>GIC</vt:lpstr>
      <vt:lpstr>TITOT</vt:lpstr>
      <vt:lpstr>tipgn</vt:lpstr>
      <vt:lpstr>tipgt</vt:lpstr>
      <vt:lpstr>tipgtele</vt:lpstr>
      <vt:lpstr>tipgtchp</vt:lpstr>
      <vt:lpstr>B_101017</vt:lpstr>
      <vt:lpstr>tidh</vt:lpstr>
      <vt:lpstr>tirf</vt:lpstr>
      <vt:lpstr>tick</vt:lpstr>
      <vt:lpstr>tibf</vt:lpstr>
      <vt:lpstr>tigw</vt:lpstr>
      <vt:lpstr>tipf</vt:lpstr>
      <vt:lpstr>tibr</vt:lpstr>
      <vt:lpstr>tich</vt:lpstr>
      <vt:lpstr>ticl</vt:lpstr>
      <vt:lpstr>tibg</vt:lpstr>
      <vt:lpstr>tigl</vt:lpstr>
      <vt:lpstr>TOTOT</vt:lpstr>
      <vt:lpstr>topgn</vt:lpstr>
      <vt:lpstr>topgt</vt:lpstr>
      <vt:lpstr>topgtele</vt:lpstr>
      <vt:lpstr>topgtchp</vt:lpstr>
      <vt:lpstr>todh</vt:lpstr>
      <vt:lpstr>torf</vt:lpstr>
      <vt:lpstr>tock</vt:lpstr>
      <vt:lpstr>tobf</vt:lpstr>
      <vt:lpstr>togw</vt:lpstr>
      <vt:lpstr>topf</vt:lpstr>
      <vt:lpstr>tobr</vt:lpstr>
      <vt:lpstr>toch</vt:lpstr>
      <vt:lpstr>TRANS</vt:lpstr>
      <vt:lpstr>transint</vt:lpstr>
      <vt:lpstr>transptr</vt:lpstr>
      <vt:lpstr>transret</vt:lpstr>
      <vt:lpstr>CEN</vt:lpstr>
      <vt:lpstr>cenpd</vt:lpstr>
      <vt:lpstr>cenpu</vt:lpstr>
      <vt:lpstr>cenrf</vt:lpstr>
      <vt:lpstr>cenog</vt:lpstr>
      <vt:lpstr>cennu</vt:lpstr>
      <vt:lpstr>cencm</vt:lpstr>
      <vt:lpstr>cenck</vt:lpstr>
      <vt:lpstr>cenbf</vt:lpstr>
      <vt:lpstr>cengw</vt:lpstr>
      <vt:lpstr>cenpf</vt:lpstr>
      <vt:lpstr>cenbr</vt:lpstr>
      <vt:lpstr>cench</vt:lpstr>
      <vt:lpstr>cencl</vt:lpstr>
      <vt:lpstr>cenlr</vt:lpstr>
      <vt:lpstr>cenbg</vt:lpstr>
      <vt:lpstr>cengl</vt:lpstr>
      <vt:lpstr>cenns</vt:lpstr>
      <vt:lpstr>LOS</vt:lpstr>
      <vt:lpstr>AVFCO</vt:lpstr>
      <vt:lpstr>CFNEN</vt:lpstr>
      <vt:lpstr>B_101603</vt:lpstr>
      <vt:lpstr>B_101604</vt:lpstr>
      <vt:lpstr>B_101605</vt:lpstr>
      <vt:lpstr>cpch</vt:lpstr>
      <vt:lpstr>B_101606</vt:lpstr>
      <vt:lpstr>B_101607</vt:lpstr>
      <vt:lpstr>B_101608</vt:lpstr>
      <vt:lpstr>CF</vt:lpstr>
      <vt:lpstr>CIN</vt:lpstr>
      <vt:lpstr>cisi</vt:lpstr>
      <vt:lpstr>cisb</vt:lpstr>
      <vt:lpstr>cise</vt:lpstr>
      <vt:lpstr>cnfm</vt:lpstr>
      <vt:lpstr>cnfa</vt:lpstr>
      <vt:lpstr>cnfp</vt:lpstr>
      <vt:lpstr>cnfs</vt:lpstr>
      <vt:lpstr>cnfo</vt:lpstr>
      <vt:lpstr>cchi</vt:lpstr>
      <vt:lpstr>cbch</vt:lpstr>
      <vt:lpstr>coch</vt:lpstr>
      <vt:lpstr>cpha</vt:lpstr>
      <vt:lpstr>cnmm</vt:lpstr>
      <vt:lpstr>ccem</vt:lpstr>
      <vt:lpstr>ccer</vt:lpstr>
      <vt:lpstr>cgla</vt:lpstr>
      <vt:lpstr>cppa</vt:lpstr>
      <vt:lpstr>cpul</vt:lpstr>
      <vt:lpstr>cpap</vt:lpstr>
      <vt:lpstr>cprp</vt:lpstr>
      <vt:lpstr>cfbt</vt:lpstr>
      <vt:lpstr>ctre</vt:lpstr>
      <vt:lpstr>cmae</vt:lpstr>
      <vt:lpstr>ctel</vt:lpstr>
      <vt:lpstr>cwwp</vt:lpstr>
      <vt:lpstr>cmiq</vt:lpstr>
      <vt:lpstr>ccon</vt:lpstr>
      <vt:lpstr>cnsi</vt:lpstr>
      <vt:lpstr>CDM</vt:lpstr>
      <vt:lpstr>cres</vt:lpstr>
      <vt:lpstr>cressh</vt:lpstr>
      <vt:lpstr>cressc</vt:lpstr>
      <vt:lpstr>creswh</vt:lpstr>
      <vt:lpstr>cresco</vt:lpstr>
      <vt:lpstr>cresrf</vt:lpstr>
      <vt:lpstr>creswm</vt:lpstr>
      <vt:lpstr>cresdr</vt:lpstr>
      <vt:lpstr>cresdw</vt:lpstr>
      <vt:lpstr>crestv</vt:lpstr>
      <vt:lpstr>cresit</vt:lpstr>
      <vt:lpstr>cresli</vt:lpstr>
      <vt:lpstr>cresoa</vt:lpstr>
      <vt:lpstr>cser</vt:lpstr>
      <vt:lpstr>csersh</vt:lpstr>
      <vt:lpstr>csersc</vt:lpstr>
      <vt:lpstr>cserhw</vt:lpstr>
      <vt:lpstr>cserca</vt:lpstr>
      <vt:lpstr>cserve</vt:lpstr>
      <vt:lpstr>csersl</vt:lpstr>
      <vt:lpstr>cserbl</vt:lpstr>
      <vt:lpstr>csercr</vt:lpstr>
      <vt:lpstr>cserbt</vt:lpstr>
      <vt:lpstr>cserit</vt:lpstr>
      <vt:lpstr>cagr</vt:lpstr>
      <vt:lpstr>CTR</vt:lpstr>
      <vt:lpstr>ctro</vt:lpstr>
      <vt:lpstr>cp2w</vt:lpstr>
      <vt:lpstr>ccar</vt:lpstr>
      <vt:lpstr>cbus</vt:lpstr>
      <vt:lpstr>clcv</vt:lpstr>
      <vt:lpstr>chdv</vt:lpstr>
      <vt:lpstr>ctra</vt:lpstr>
      <vt:lpstr>crtp</vt:lpstr>
      <vt:lpstr>crth</vt:lpstr>
      <vt:lpstr>crtm</vt:lpstr>
      <vt:lpstr>crtf</vt:lpstr>
      <vt:lpstr>ctav</vt:lpstr>
      <vt:lpstr>capd</vt:lpstr>
      <vt:lpstr>capi</vt:lpstr>
      <vt:lpstr>cape</vt:lpstr>
      <vt:lpstr>cafi</vt:lpstr>
      <vt:lpstr>cafe</vt:lpstr>
      <vt:lpstr>ctdn</vt:lpstr>
      <vt:lpstr>cncs</vt:lpstr>
      <vt:lpstr>cniw</vt:lpstr>
      <vt:lpstr>ctpi</vt:lpstr>
      <vt:lpstr>STDIF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subject/>
  <dc:creator>JRC C.6</dc:creator>
  <cp:lastModifiedBy>ROZSAI Mate (JRC-SEVILLA)</cp:lastModifiedBy>
  <dcterms:created xsi:type="dcterms:W3CDTF">2018-07-16T15:47:44Z</dcterms:created>
  <dcterms:modified xsi:type="dcterms:W3CDTF">2018-07-16T15:47:44Z</dcterms:modified>
</cp:coreProperties>
</file>